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sps\2021_Cont433\PNA\"/>
    </mc:Choice>
  </mc:AlternateContent>
  <bookViews>
    <workbookView xWindow="-105" yWindow="-105" windowWidth="23250" windowHeight="12450"/>
  </bookViews>
  <sheets>
    <sheet name="Municipios" sheetId="3" r:id="rId1"/>
    <sheet name="Hoja1" sheetId="13" state="hidden" r:id="rId2"/>
    <sheet name="Departamentos" sheetId="12" r:id="rId3"/>
  </sheets>
  <externalReferences>
    <externalReference r:id="rId4"/>
  </externalReference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116" i="3" l="1"/>
  <c r="N1117" i="3"/>
  <c r="N1118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N1009" i="3"/>
  <c r="N1010" i="3"/>
  <c r="N1011" i="3"/>
  <c r="N1012" i="3"/>
  <c r="N1013" i="3"/>
  <c r="N1014" i="3"/>
  <c r="N1015" i="3"/>
  <c r="N1016" i="3"/>
  <c r="N1017" i="3"/>
  <c r="N1018" i="3"/>
  <c r="N1019" i="3"/>
  <c r="N1020" i="3"/>
  <c r="N1021" i="3"/>
  <c r="N1022" i="3"/>
  <c r="N1023" i="3"/>
  <c r="N1024" i="3"/>
  <c r="N1025" i="3"/>
  <c r="N1026" i="3"/>
  <c r="N1027" i="3"/>
  <c r="N1028" i="3"/>
  <c r="N1029" i="3"/>
  <c r="N1030" i="3"/>
  <c r="N1031" i="3"/>
  <c r="N1032" i="3"/>
  <c r="N1033" i="3"/>
  <c r="N1034" i="3"/>
  <c r="N1035" i="3"/>
  <c r="N1036" i="3"/>
  <c r="N1037" i="3"/>
  <c r="N1038" i="3"/>
  <c r="N1039" i="3"/>
  <c r="N1040" i="3"/>
  <c r="N1041" i="3"/>
  <c r="N1042" i="3"/>
  <c r="N1043" i="3"/>
  <c r="N1044" i="3"/>
  <c r="N1045" i="3"/>
  <c r="N1046" i="3"/>
  <c r="N1047" i="3"/>
  <c r="N1048" i="3"/>
  <c r="N1049" i="3"/>
  <c r="N1050" i="3"/>
  <c r="N1051" i="3"/>
  <c r="N1052" i="3"/>
  <c r="N1053" i="3"/>
  <c r="N1054" i="3"/>
  <c r="N1055" i="3"/>
  <c r="N1056" i="3"/>
  <c r="N1057" i="3"/>
  <c r="N1058" i="3"/>
  <c r="N1059" i="3"/>
  <c r="N1060" i="3"/>
  <c r="N1061" i="3"/>
  <c r="N1062" i="3"/>
  <c r="N1063" i="3"/>
  <c r="N1064" i="3"/>
  <c r="N1065" i="3"/>
  <c r="N1066" i="3"/>
  <c r="N1067" i="3"/>
  <c r="N1068" i="3"/>
  <c r="N1069" i="3"/>
  <c r="N1070" i="3"/>
  <c r="N1071" i="3"/>
  <c r="N1072" i="3"/>
  <c r="N1073" i="3"/>
  <c r="N1074" i="3"/>
  <c r="N1075" i="3"/>
  <c r="N1076" i="3"/>
  <c r="N1077" i="3"/>
  <c r="N1078" i="3"/>
  <c r="N1079" i="3"/>
  <c r="N1080" i="3"/>
  <c r="N1081" i="3"/>
  <c r="N1082" i="3"/>
  <c r="N1083" i="3"/>
  <c r="N1084" i="3"/>
  <c r="N1085" i="3"/>
  <c r="N1086" i="3"/>
  <c r="N1087" i="3"/>
  <c r="N1088" i="3"/>
  <c r="N1089" i="3"/>
  <c r="N1090" i="3"/>
  <c r="N1091" i="3"/>
  <c r="N1092" i="3"/>
  <c r="N1093" i="3"/>
  <c r="N1094" i="3"/>
  <c r="N1095" i="3"/>
  <c r="N1096" i="3"/>
  <c r="N1097" i="3"/>
  <c r="N1098" i="3"/>
  <c r="N1099" i="3"/>
  <c r="N1100" i="3"/>
  <c r="N1101" i="3"/>
  <c r="N1102" i="3"/>
  <c r="N1103" i="3"/>
  <c r="N1104" i="3"/>
  <c r="N1105" i="3"/>
  <c r="N1106" i="3"/>
  <c r="N1107" i="3"/>
  <c r="N1108" i="3"/>
  <c r="N1109" i="3"/>
  <c r="N1110" i="3"/>
  <c r="N1111" i="3"/>
  <c r="N1112" i="3"/>
  <c r="N1113" i="3"/>
  <c r="N1114" i="3"/>
  <c r="N1115" i="3"/>
  <c r="N15" i="3"/>
  <c r="N1119" i="3" s="1"/>
  <c r="M1116" i="3"/>
  <c r="M1117" i="3"/>
  <c r="M1118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4" i="3"/>
  <c r="M635" i="3"/>
  <c r="M636" i="3"/>
  <c r="M637" i="3"/>
  <c r="M638" i="3"/>
  <c r="M639" i="3"/>
  <c r="M640" i="3"/>
  <c r="M641" i="3"/>
  <c r="M642" i="3"/>
  <c r="M643" i="3"/>
  <c r="M644" i="3"/>
  <c r="M645" i="3"/>
  <c r="M646" i="3"/>
  <c r="M647" i="3"/>
  <c r="M648" i="3"/>
  <c r="M649" i="3"/>
  <c r="M650" i="3"/>
  <c r="M651" i="3"/>
  <c r="M652" i="3"/>
  <c r="M653" i="3"/>
  <c r="M654" i="3"/>
  <c r="M655" i="3"/>
  <c r="M656" i="3"/>
  <c r="M657" i="3"/>
  <c r="M658" i="3"/>
  <c r="M659" i="3"/>
  <c r="M660" i="3"/>
  <c r="M661" i="3"/>
  <c r="M662" i="3"/>
  <c r="M663" i="3"/>
  <c r="M664" i="3"/>
  <c r="M665" i="3"/>
  <c r="M666" i="3"/>
  <c r="M667" i="3"/>
  <c r="M668" i="3"/>
  <c r="M669" i="3"/>
  <c r="M670" i="3"/>
  <c r="M671" i="3"/>
  <c r="M672" i="3"/>
  <c r="M673" i="3"/>
  <c r="M674" i="3"/>
  <c r="M675" i="3"/>
  <c r="M676" i="3"/>
  <c r="M677" i="3"/>
  <c r="M678" i="3"/>
  <c r="M679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1" i="3"/>
  <c r="M702" i="3"/>
  <c r="M703" i="3"/>
  <c r="M704" i="3"/>
  <c r="M705" i="3"/>
  <c r="M706" i="3"/>
  <c r="M707" i="3"/>
  <c r="M708" i="3"/>
  <c r="M709" i="3"/>
  <c r="M710" i="3"/>
  <c r="M711" i="3"/>
  <c r="M712" i="3"/>
  <c r="M713" i="3"/>
  <c r="M714" i="3"/>
  <c r="M715" i="3"/>
  <c r="M716" i="3"/>
  <c r="M717" i="3"/>
  <c r="M718" i="3"/>
  <c r="M719" i="3"/>
  <c r="M720" i="3"/>
  <c r="M721" i="3"/>
  <c r="M722" i="3"/>
  <c r="M723" i="3"/>
  <c r="M724" i="3"/>
  <c r="M725" i="3"/>
  <c r="M726" i="3"/>
  <c r="M727" i="3"/>
  <c r="M728" i="3"/>
  <c r="M729" i="3"/>
  <c r="M730" i="3"/>
  <c r="M731" i="3"/>
  <c r="M732" i="3"/>
  <c r="M733" i="3"/>
  <c r="M734" i="3"/>
  <c r="M735" i="3"/>
  <c r="M736" i="3"/>
  <c r="M737" i="3"/>
  <c r="M738" i="3"/>
  <c r="M739" i="3"/>
  <c r="M740" i="3"/>
  <c r="M741" i="3"/>
  <c r="M742" i="3"/>
  <c r="M743" i="3"/>
  <c r="M744" i="3"/>
  <c r="M745" i="3"/>
  <c r="M746" i="3"/>
  <c r="M747" i="3"/>
  <c r="M748" i="3"/>
  <c r="M749" i="3"/>
  <c r="M750" i="3"/>
  <c r="M751" i="3"/>
  <c r="M752" i="3"/>
  <c r="M753" i="3"/>
  <c r="M754" i="3"/>
  <c r="M755" i="3"/>
  <c r="M756" i="3"/>
  <c r="M757" i="3"/>
  <c r="M758" i="3"/>
  <c r="M759" i="3"/>
  <c r="M760" i="3"/>
  <c r="M761" i="3"/>
  <c r="M762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7" i="3"/>
  <c r="M788" i="3"/>
  <c r="M789" i="3"/>
  <c r="M790" i="3"/>
  <c r="M791" i="3"/>
  <c r="M792" i="3"/>
  <c r="M793" i="3"/>
  <c r="M794" i="3"/>
  <c r="M795" i="3"/>
  <c r="M796" i="3"/>
  <c r="M797" i="3"/>
  <c r="M798" i="3"/>
  <c r="M799" i="3"/>
  <c r="M800" i="3"/>
  <c r="M801" i="3"/>
  <c r="M802" i="3"/>
  <c r="M803" i="3"/>
  <c r="M804" i="3"/>
  <c r="M805" i="3"/>
  <c r="M806" i="3"/>
  <c r="M807" i="3"/>
  <c r="M808" i="3"/>
  <c r="M809" i="3"/>
  <c r="M810" i="3"/>
  <c r="M811" i="3"/>
  <c r="M812" i="3"/>
  <c r="M813" i="3"/>
  <c r="M814" i="3"/>
  <c r="M815" i="3"/>
  <c r="M816" i="3"/>
  <c r="M817" i="3"/>
  <c r="M818" i="3"/>
  <c r="M819" i="3"/>
  <c r="M820" i="3"/>
  <c r="M821" i="3"/>
  <c r="M822" i="3"/>
  <c r="M823" i="3"/>
  <c r="M824" i="3"/>
  <c r="M825" i="3"/>
  <c r="M826" i="3"/>
  <c r="M827" i="3"/>
  <c r="M828" i="3"/>
  <c r="M829" i="3"/>
  <c r="M830" i="3"/>
  <c r="M831" i="3"/>
  <c r="M832" i="3"/>
  <c r="M833" i="3"/>
  <c r="M834" i="3"/>
  <c r="M835" i="3"/>
  <c r="M836" i="3"/>
  <c r="M837" i="3"/>
  <c r="M838" i="3"/>
  <c r="M839" i="3"/>
  <c r="M840" i="3"/>
  <c r="M841" i="3"/>
  <c r="M842" i="3"/>
  <c r="M843" i="3"/>
  <c r="M844" i="3"/>
  <c r="M845" i="3"/>
  <c r="M846" i="3"/>
  <c r="M847" i="3"/>
  <c r="M848" i="3"/>
  <c r="M849" i="3"/>
  <c r="M850" i="3"/>
  <c r="M851" i="3"/>
  <c r="M852" i="3"/>
  <c r="M853" i="3"/>
  <c r="M854" i="3"/>
  <c r="M855" i="3"/>
  <c r="M856" i="3"/>
  <c r="M857" i="3"/>
  <c r="M858" i="3"/>
  <c r="M859" i="3"/>
  <c r="M860" i="3"/>
  <c r="M861" i="3"/>
  <c r="M862" i="3"/>
  <c r="M863" i="3"/>
  <c r="M864" i="3"/>
  <c r="M865" i="3"/>
  <c r="M866" i="3"/>
  <c r="M867" i="3"/>
  <c r="M868" i="3"/>
  <c r="M869" i="3"/>
  <c r="M870" i="3"/>
  <c r="M871" i="3"/>
  <c r="M872" i="3"/>
  <c r="M873" i="3"/>
  <c r="M874" i="3"/>
  <c r="M875" i="3"/>
  <c r="M876" i="3"/>
  <c r="M877" i="3"/>
  <c r="M878" i="3"/>
  <c r="M879" i="3"/>
  <c r="M880" i="3"/>
  <c r="M881" i="3"/>
  <c r="M882" i="3"/>
  <c r="M883" i="3"/>
  <c r="M884" i="3"/>
  <c r="M885" i="3"/>
  <c r="M886" i="3"/>
  <c r="M887" i="3"/>
  <c r="M888" i="3"/>
  <c r="M889" i="3"/>
  <c r="M890" i="3"/>
  <c r="M891" i="3"/>
  <c r="M892" i="3"/>
  <c r="M893" i="3"/>
  <c r="M894" i="3"/>
  <c r="M895" i="3"/>
  <c r="M896" i="3"/>
  <c r="M897" i="3"/>
  <c r="M898" i="3"/>
  <c r="M899" i="3"/>
  <c r="M900" i="3"/>
  <c r="M901" i="3"/>
  <c r="M902" i="3"/>
  <c r="M903" i="3"/>
  <c r="M904" i="3"/>
  <c r="M905" i="3"/>
  <c r="M906" i="3"/>
  <c r="M907" i="3"/>
  <c r="M908" i="3"/>
  <c r="M909" i="3"/>
  <c r="M910" i="3"/>
  <c r="M911" i="3"/>
  <c r="M912" i="3"/>
  <c r="M913" i="3"/>
  <c r="M914" i="3"/>
  <c r="M915" i="3"/>
  <c r="M916" i="3"/>
  <c r="M917" i="3"/>
  <c r="M918" i="3"/>
  <c r="M919" i="3"/>
  <c r="M920" i="3"/>
  <c r="M921" i="3"/>
  <c r="M922" i="3"/>
  <c r="M923" i="3"/>
  <c r="M924" i="3"/>
  <c r="M925" i="3"/>
  <c r="M926" i="3"/>
  <c r="M927" i="3"/>
  <c r="M928" i="3"/>
  <c r="M929" i="3"/>
  <c r="M930" i="3"/>
  <c r="M931" i="3"/>
  <c r="M932" i="3"/>
  <c r="M933" i="3"/>
  <c r="M934" i="3"/>
  <c r="M935" i="3"/>
  <c r="M936" i="3"/>
  <c r="M937" i="3"/>
  <c r="M938" i="3"/>
  <c r="M939" i="3"/>
  <c r="M940" i="3"/>
  <c r="M941" i="3"/>
  <c r="M942" i="3"/>
  <c r="M943" i="3"/>
  <c r="M944" i="3"/>
  <c r="M945" i="3"/>
  <c r="M946" i="3"/>
  <c r="M947" i="3"/>
  <c r="M948" i="3"/>
  <c r="M949" i="3"/>
  <c r="M950" i="3"/>
  <c r="M951" i="3"/>
  <c r="M952" i="3"/>
  <c r="M953" i="3"/>
  <c r="M954" i="3"/>
  <c r="M955" i="3"/>
  <c r="M956" i="3"/>
  <c r="M957" i="3"/>
  <c r="M958" i="3"/>
  <c r="M959" i="3"/>
  <c r="M960" i="3"/>
  <c r="M961" i="3"/>
  <c r="M962" i="3"/>
  <c r="M963" i="3"/>
  <c r="M964" i="3"/>
  <c r="M965" i="3"/>
  <c r="M966" i="3"/>
  <c r="M967" i="3"/>
  <c r="M968" i="3"/>
  <c r="M969" i="3"/>
  <c r="M970" i="3"/>
  <c r="M971" i="3"/>
  <c r="M972" i="3"/>
  <c r="M973" i="3"/>
  <c r="M974" i="3"/>
  <c r="M975" i="3"/>
  <c r="M976" i="3"/>
  <c r="M977" i="3"/>
  <c r="M978" i="3"/>
  <c r="M979" i="3"/>
  <c r="M980" i="3"/>
  <c r="M981" i="3"/>
  <c r="M982" i="3"/>
  <c r="M983" i="3"/>
  <c r="M984" i="3"/>
  <c r="M985" i="3"/>
  <c r="M986" i="3"/>
  <c r="M987" i="3"/>
  <c r="M988" i="3"/>
  <c r="M989" i="3"/>
  <c r="M990" i="3"/>
  <c r="M991" i="3"/>
  <c r="M992" i="3"/>
  <c r="M993" i="3"/>
  <c r="M994" i="3"/>
  <c r="M995" i="3"/>
  <c r="M996" i="3"/>
  <c r="M997" i="3"/>
  <c r="M998" i="3"/>
  <c r="M999" i="3"/>
  <c r="M1000" i="3"/>
  <c r="M1001" i="3"/>
  <c r="M1002" i="3"/>
  <c r="M1003" i="3"/>
  <c r="M1004" i="3"/>
  <c r="M1005" i="3"/>
  <c r="M1006" i="3"/>
  <c r="M1007" i="3"/>
  <c r="M1008" i="3"/>
  <c r="M1009" i="3"/>
  <c r="M1010" i="3"/>
  <c r="M1011" i="3"/>
  <c r="M1012" i="3"/>
  <c r="M1013" i="3"/>
  <c r="M1014" i="3"/>
  <c r="M1015" i="3"/>
  <c r="M1016" i="3"/>
  <c r="M1017" i="3"/>
  <c r="M1018" i="3"/>
  <c r="M1019" i="3"/>
  <c r="M1020" i="3"/>
  <c r="M1021" i="3"/>
  <c r="M1022" i="3"/>
  <c r="M1023" i="3"/>
  <c r="M1024" i="3"/>
  <c r="M1025" i="3"/>
  <c r="M1026" i="3"/>
  <c r="M1027" i="3"/>
  <c r="M1028" i="3"/>
  <c r="M1029" i="3"/>
  <c r="M1030" i="3"/>
  <c r="M1031" i="3"/>
  <c r="M1032" i="3"/>
  <c r="M1033" i="3"/>
  <c r="M1034" i="3"/>
  <c r="M1035" i="3"/>
  <c r="M1036" i="3"/>
  <c r="M1037" i="3"/>
  <c r="M1038" i="3"/>
  <c r="M1039" i="3"/>
  <c r="M1040" i="3"/>
  <c r="M1041" i="3"/>
  <c r="M1042" i="3"/>
  <c r="M1043" i="3"/>
  <c r="M1044" i="3"/>
  <c r="M1045" i="3"/>
  <c r="M1046" i="3"/>
  <c r="M1047" i="3"/>
  <c r="M1048" i="3"/>
  <c r="M1049" i="3"/>
  <c r="M1050" i="3"/>
  <c r="M1051" i="3"/>
  <c r="M1052" i="3"/>
  <c r="M1053" i="3"/>
  <c r="M1054" i="3"/>
  <c r="M1055" i="3"/>
  <c r="M1056" i="3"/>
  <c r="M1057" i="3"/>
  <c r="M1058" i="3"/>
  <c r="M1059" i="3"/>
  <c r="M1060" i="3"/>
  <c r="M1061" i="3"/>
  <c r="M1062" i="3"/>
  <c r="M1063" i="3"/>
  <c r="M1064" i="3"/>
  <c r="M1065" i="3"/>
  <c r="M1066" i="3"/>
  <c r="M1067" i="3"/>
  <c r="M1068" i="3"/>
  <c r="M1069" i="3"/>
  <c r="M1070" i="3"/>
  <c r="M1071" i="3"/>
  <c r="M1072" i="3"/>
  <c r="M1073" i="3"/>
  <c r="M1074" i="3"/>
  <c r="M1075" i="3"/>
  <c r="M1076" i="3"/>
  <c r="M1077" i="3"/>
  <c r="M1078" i="3"/>
  <c r="M1079" i="3"/>
  <c r="M1080" i="3"/>
  <c r="M1081" i="3"/>
  <c r="M1082" i="3"/>
  <c r="M1083" i="3"/>
  <c r="M1084" i="3"/>
  <c r="M1085" i="3"/>
  <c r="M1086" i="3"/>
  <c r="M1087" i="3"/>
  <c r="M1088" i="3"/>
  <c r="M1089" i="3"/>
  <c r="M1090" i="3"/>
  <c r="M1091" i="3"/>
  <c r="M1092" i="3"/>
  <c r="M1093" i="3"/>
  <c r="M1094" i="3"/>
  <c r="M1095" i="3"/>
  <c r="M1096" i="3"/>
  <c r="M1097" i="3"/>
  <c r="M1098" i="3"/>
  <c r="M1099" i="3"/>
  <c r="M1100" i="3"/>
  <c r="M1101" i="3"/>
  <c r="M1102" i="3"/>
  <c r="M1103" i="3"/>
  <c r="M1104" i="3"/>
  <c r="M1105" i="3"/>
  <c r="M1106" i="3"/>
  <c r="M1107" i="3"/>
  <c r="M1108" i="3"/>
  <c r="M1109" i="3"/>
  <c r="M1110" i="3"/>
  <c r="M1111" i="3"/>
  <c r="M1112" i="3"/>
  <c r="M1113" i="3"/>
  <c r="M1114" i="3"/>
  <c r="M1115" i="3"/>
  <c r="M15" i="3"/>
  <c r="M1119" i="3" s="1"/>
  <c r="L1116" i="3"/>
  <c r="L1117" i="3"/>
  <c r="L1118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972" i="3"/>
  <c r="L973" i="3"/>
  <c r="L974" i="3"/>
  <c r="L975" i="3"/>
  <c r="L976" i="3"/>
  <c r="L977" i="3"/>
  <c r="L978" i="3"/>
  <c r="L979" i="3"/>
  <c r="L980" i="3"/>
  <c r="L981" i="3"/>
  <c r="L982" i="3"/>
  <c r="L983" i="3"/>
  <c r="L984" i="3"/>
  <c r="L985" i="3"/>
  <c r="L986" i="3"/>
  <c r="L987" i="3"/>
  <c r="L988" i="3"/>
  <c r="L989" i="3"/>
  <c r="L990" i="3"/>
  <c r="L991" i="3"/>
  <c r="L992" i="3"/>
  <c r="L993" i="3"/>
  <c r="L994" i="3"/>
  <c r="L995" i="3"/>
  <c r="L996" i="3"/>
  <c r="L997" i="3"/>
  <c r="L998" i="3"/>
  <c r="L999" i="3"/>
  <c r="L1000" i="3"/>
  <c r="L1001" i="3"/>
  <c r="L1002" i="3"/>
  <c r="L1003" i="3"/>
  <c r="L1004" i="3"/>
  <c r="L1005" i="3"/>
  <c r="L1006" i="3"/>
  <c r="L1007" i="3"/>
  <c r="L1008" i="3"/>
  <c r="L1009" i="3"/>
  <c r="L1010" i="3"/>
  <c r="L1011" i="3"/>
  <c r="L1012" i="3"/>
  <c r="L1013" i="3"/>
  <c r="L1014" i="3"/>
  <c r="L1015" i="3"/>
  <c r="L1016" i="3"/>
  <c r="L1017" i="3"/>
  <c r="L1018" i="3"/>
  <c r="L1019" i="3"/>
  <c r="L1020" i="3"/>
  <c r="L1021" i="3"/>
  <c r="L1022" i="3"/>
  <c r="L1023" i="3"/>
  <c r="L1024" i="3"/>
  <c r="L1025" i="3"/>
  <c r="L1026" i="3"/>
  <c r="L1027" i="3"/>
  <c r="L1028" i="3"/>
  <c r="L1029" i="3"/>
  <c r="L1030" i="3"/>
  <c r="L1031" i="3"/>
  <c r="L1032" i="3"/>
  <c r="L1033" i="3"/>
  <c r="L1034" i="3"/>
  <c r="L1035" i="3"/>
  <c r="L1036" i="3"/>
  <c r="L1037" i="3"/>
  <c r="L1038" i="3"/>
  <c r="L1039" i="3"/>
  <c r="L1040" i="3"/>
  <c r="L1041" i="3"/>
  <c r="L1042" i="3"/>
  <c r="L1043" i="3"/>
  <c r="L1044" i="3"/>
  <c r="L1045" i="3"/>
  <c r="L1046" i="3"/>
  <c r="L1047" i="3"/>
  <c r="L1048" i="3"/>
  <c r="L1049" i="3"/>
  <c r="L1050" i="3"/>
  <c r="L1051" i="3"/>
  <c r="L1052" i="3"/>
  <c r="L1053" i="3"/>
  <c r="L1054" i="3"/>
  <c r="L1055" i="3"/>
  <c r="L1056" i="3"/>
  <c r="L1057" i="3"/>
  <c r="L1058" i="3"/>
  <c r="L1059" i="3"/>
  <c r="L1060" i="3"/>
  <c r="L1061" i="3"/>
  <c r="L1062" i="3"/>
  <c r="L1063" i="3"/>
  <c r="L1064" i="3"/>
  <c r="L1065" i="3"/>
  <c r="L1066" i="3"/>
  <c r="L1067" i="3"/>
  <c r="L1068" i="3"/>
  <c r="L1069" i="3"/>
  <c r="L1070" i="3"/>
  <c r="L1071" i="3"/>
  <c r="L1072" i="3"/>
  <c r="L1073" i="3"/>
  <c r="L1074" i="3"/>
  <c r="L1075" i="3"/>
  <c r="L1076" i="3"/>
  <c r="L1077" i="3"/>
  <c r="L1078" i="3"/>
  <c r="L1079" i="3"/>
  <c r="L1080" i="3"/>
  <c r="L1081" i="3"/>
  <c r="L1082" i="3"/>
  <c r="L1083" i="3"/>
  <c r="L1084" i="3"/>
  <c r="L1085" i="3"/>
  <c r="L1086" i="3"/>
  <c r="L1087" i="3"/>
  <c r="L1088" i="3"/>
  <c r="L1089" i="3"/>
  <c r="L1090" i="3"/>
  <c r="L1091" i="3"/>
  <c r="L1092" i="3"/>
  <c r="L1093" i="3"/>
  <c r="L1094" i="3"/>
  <c r="L1095" i="3"/>
  <c r="L1096" i="3"/>
  <c r="L1097" i="3"/>
  <c r="L1098" i="3"/>
  <c r="L1099" i="3"/>
  <c r="L1100" i="3"/>
  <c r="L1101" i="3"/>
  <c r="L1102" i="3"/>
  <c r="L1103" i="3"/>
  <c r="L1104" i="3"/>
  <c r="L1105" i="3"/>
  <c r="L1106" i="3"/>
  <c r="L1107" i="3"/>
  <c r="L1108" i="3"/>
  <c r="L1109" i="3"/>
  <c r="L1110" i="3"/>
  <c r="L1111" i="3"/>
  <c r="L1112" i="3"/>
  <c r="L1113" i="3"/>
  <c r="L1114" i="3"/>
  <c r="L1115" i="3"/>
  <c r="L15" i="3"/>
  <c r="L1119" i="3" s="1"/>
  <c r="K1118" i="3"/>
  <c r="K1117" i="3"/>
  <c r="K1116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K794" i="3"/>
  <c r="K795" i="3"/>
  <c r="K796" i="3"/>
  <c r="K797" i="3"/>
  <c r="K798" i="3"/>
  <c r="K799" i="3"/>
  <c r="K800" i="3"/>
  <c r="K801" i="3"/>
  <c r="K802" i="3"/>
  <c r="K803" i="3"/>
  <c r="K804" i="3"/>
  <c r="K805" i="3"/>
  <c r="K806" i="3"/>
  <c r="K807" i="3"/>
  <c r="K808" i="3"/>
  <c r="K809" i="3"/>
  <c r="K810" i="3"/>
  <c r="K811" i="3"/>
  <c r="K812" i="3"/>
  <c r="K813" i="3"/>
  <c r="K814" i="3"/>
  <c r="K815" i="3"/>
  <c r="K816" i="3"/>
  <c r="K817" i="3"/>
  <c r="K818" i="3"/>
  <c r="K819" i="3"/>
  <c r="K820" i="3"/>
  <c r="K821" i="3"/>
  <c r="K822" i="3"/>
  <c r="K823" i="3"/>
  <c r="K824" i="3"/>
  <c r="K825" i="3"/>
  <c r="K826" i="3"/>
  <c r="K827" i="3"/>
  <c r="K828" i="3"/>
  <c r="K829" i="3"/>
  <c r="K830" i="3"/>
  <c r="K831" i="3"/>
  <c r="K832" i="3"/>
  <c r="K833" i="3"/>
  <c r="K834" i="3"/>
  <c r="K835" i="3"/>
  <c r="K836" i="3"/>
  <c r="K837" i="3"/>
  <c r="K838" i="3"/>
  <c r="K839" i="3"/>
  <c r="K840" i="3"/>
  <c r="K841" i="3"/>
  <c r="K842" i="3"/>
  <c r="K843" i="3"/>
  <c r="K844" i="3"/>
  <c r="K845" i="3"/>
  <c r="K846" i="3"/>
  <c r="K847" i="3"/>
  <c r="K848" i="3"/>
  <c r="K849" i="3"/>
  <c r="K850" i="3"/>
  <c r="K851" i="3"/>
  <c r="K852" i="3"/>
  <c r="K853" i="3"/>
  <c r="K854" i="3"/>
  <c r="K855" i="3"/>
  <c r="K856" i="3"/>
  <c r="K857" i="3"/>
  <c r="K858" i="3"/>
  <c r="K859" i="3"/>
  <c r="K860" i="3"/>
  <c r="K861" i="3"/>
  <c r="K862" i="3"/>
  <c r="K863" i="3"/>
  <c r="K864" i="3"/>
  <c r="K865" i="3"/>
  <c r="K866" i="3"/>
  <c r="K867" i="3"/>
  <c r="K868" i="3"/>
  <c r="K869" i="3"/>
  <c r="K870" i="3"/>
  <c r="K871" i="3"/>
  <c r="K872" i="3"/>
  <c r="K873" i="3"/>
  <c r="K874" i="3"/>
  <c r="K875" i="3"/>
  <c r="K876" i="3"/>
  <c r="K877" i="3"/>
  <c r="K878" i="3"/>
  <c r="K879" i="3"/>
  <c r="K880" i="3"/>
  <c r="K881" i="3"/>
  <c r="K882" i="3"/>
  <c r="K883" i="3"/>
  <c r="K884" i="3"/>
  <c r="K885" i="3"/>
  <c r="K886" i="3"/>
  <c r="K887" i="3"/>
  <c r="K888" i="3"/>
  <c r="K889" i="3"/>
  <c r="K890" i="3"/>
  <c r="K891" i="3"/>
  <c r="K892" i="3"/>
  <c r="K893" i="3"/>
  <c r="K894" i="3"/>
  <c r="K895" i="3"/>
  <c r="K896" i="3"/>
  <c r="K897" i="3"/>
  <c r="K898" i="3"/>
  <c r="K899" i="3"/>
  <c r="K900" i="3"/>
  <c r="K901" i="3"/>
  <c r="K902" i="3"/>
  <c r="K903" i="3"/>
  <c r="K904" i="3"/>
  <c r="K905" i="3"/>
  <c r="K906" i="3"/>
  <c r="K907" i="3"/>
  <c r="K908" i="3"/>
  <c r="K909" i="3"/>
  <c r="K910" i="3"/>
  <c r="K911" i="3"/>
  <c r="K912" i="3"/>
  <c r="K913" i="3"/>
  <c r="K914" i="3"/>
  <c r="K915" i="3"/>
  <c r="K916" i="3"/>
  <c r="K917" i="3"/>
  <c r="K918" i="3"/>
  <c r="K919" i="3"/>
  <c r="K920" i="3"/>
  <c r="K921" i="3"/>
  <c r="K922" i="3"/>
  <c r="K923" i="3"/>
  <c r="K924" i="3"/>
  <c r="K925" i="3"/>
  <c r="K926" i="3"/>
  <c r="K927" i="3"/>
  <c r="K928" i="3"/>
  <c r="K929" i="3"/>
  <c r="K930" i="3"/>
  <c r="K931" i="3"/>
  <c r="K932" i="3"/>
  <c r="K933" i="3"/>
  <c r="K934" i="3"/>
  <c r="K935" i="3"/>
  <c r="K936" i="3"/>
  <c r="K937" i="3"/>
  <c r="K938" i="3"/>
  <c r="K939" i="3"/>
  <c r="K940" i="3"/>
  <c r="K941" i="3"/>
  <c r="K942" i="3"/>
  <c r="K943" i="3"/>
  <c r="K944" i="3"/>
  <c r="K945" i="3"/>
  <c r="K946" i="3"/>
  <c r="K947" i="3"/>
  <c r="K948" i="3"/>
  <c r="K949" i="3"/>
  <c r="K950" i="3"/>
  <c r="K951" i="3"/>
  <c r="K952" i="3"/>
  <c r="K953" i="3"/>
  <c r="K954" i="3"/>
  <c r="K955" i="3"/>
  <c r="K956" i="3"/>
  <c r="K957" i="3"/>
  <c r="K958" i="3"/>
  <c r="K959" i="3"/>
  <c r="K960" i="3"/>
  <c r="K961" i="3"/>
  <c r="K962" i="3"/>
  <c r="K963" i="3"/>
  <c r="K964" i="3"/>
  <c r="K965" i="3"/>
  <c r="K966" i="3"/>
  <c r="K967" i="3"/>
  <c r="K968" i="3"/>
  <c r="K969" i="3"/>
  <c r="K970" i="3"/>
  <c r="K971" i="3"/>
  <c r="K972" i="3"/>
  <c r="K973" i="3"/>
  <c r="K974" i="3"/>
  <c r="K975" i="3"/>
  <c r="K976" i="3"/>
  <c r="K977" i="3"/>
  <c r="K978" i="3"/>
  <c r="K979" i="3"/>
  <c r="K980" i="3"/>
  <c r="K981" i="3"/>
  <c r="K982" i="3"/>
  <c r="K983" i="3"/>
  <c r="K984" i="3"/>
  <c r="K985" i="3"/>
  <c r="K986" i="3"/>
  <c r="K987" i="3"/>
  <c r="K988" i="3"/>
  <c r="K989" i="3"/>
  <c r="K990" i="3"/>
  <c r="K991" i="3"/>
  <c r="K992" i="3"/>
  <c r="K993" i="3"/>
  <c r="K994" i="3"/>
  <c r="K995" i="3"/>
  <c r="K996" i="3"/>
  <c r="K997" i="3"/>
  <c r="K998" i="3"/>
  <c r="K999" i="3"/>
  <c r="K1000" i="3"/>
  <c r="K1001" i="3"/>
  <c r="K1002" i="3"/>
  <c r="K1003" i="3"/>
  <c r="K1004" i="3"/>
  <c r="K1005" i="3"/>
  <c r="K1006" i="3"/>
  <c r="K1007" i="3"/>
  <c r="K1008" i="3"/>
  <c r="K1009" i="3"/>
  <c r="K1010" i="3"/>
  <c r="K1011" i="3"/>
  <c r="K1012" i="3"/>
  <c r="K1013" i="3"/>
  <c r="K1014" i="3"/>
  <c r="K1015" i="3"/>
  <c r="K1016" i="3"/>
  <c r="K1017" i="3"/>
  <c r="K1018" i="3"/>
  <c r="K1019" i="3"/>
  <c r="K1020" i="3"/>
  <c r="K1021" i="3"/>
  <c r="K1022" i="3"/>
  <c r="K1023" i="3"/>
  <c r="K1024" i="3"/>
  <c r="K1025" i="3"/>
  <c r="K1026" i="3"/>
  <c r="K1027" i="3"/>
  <c r="K1028" i="3"/>
  <c r="K1029" i="3"/>
  <c r="K1030" i="3"/>
  <c r="K1031" i="3"/>
  <c r="K1032" i="3"/>
  <c r="K1033" i="3"/>
  <c r="K1034" i="3"/>
  <c r="K1035" i="3"/>
  <c r="K1036" i="3"/>
  <c r="K1037" i="3"/>
  <c r="K1038" i="3"/>
  <c r="K1039" i="3"/>
  <c r="K1040" i="3"/>
  <c r="K1041" i="3"/>
  <c r="K1042" i="3"/>
  <c r="K1043" i="3"/>
  <c r="K1044" i="3"/>
  <c r="K1045" i="3"/>
  <c r="K1046" i="3"/>
  <c r="K1047" i="3"/>
  <c r="K1048" i="3"/>
  <c r="K1049" i="3"/>
  <c r="K1050" i="3"/>
  <c r="K1051" i="3"/>
  <c r="K1052" i="3"/>
  <c r="K1053" i="3"/>
  <c r="K1054" i="3"/>
  <c r="K1055" i="3"/>
  <c r="K1056" i="3"/>
  <c r="K1057" i="3"/>
  <c r="K1058" i="3"/>
  <c r="K1059" i="3"/>
  <c r="K1060" i="3"/>
  <c r="K1061" i="3"/>
  <c r="K1062" i="3"/>
  <c r="K1063" i="3"/>
  <c r="K1064" i="3"/>
  <c r="K1065" i="3"/>
  <c r="K1066" i="3"/>
  <c r="K1067" i="3"/>
  <c r="K1068" i="3"/>
  <c r="K1069" i="3"/>
  <c r="K1070" i="3"/>
  <c r="K1071" i="3"/>
  <c r="K1072" i="3"/>
  <c r="K1073" i="3"/>
  <c r="K1074" i="3"/>
  <c r="K1075" i="3"/>
  <c r="K1076" i="3"/>
  <c r="K1077" i="3"/>
  <c r="K1078" i="3"/>
  <c r="K1079" i="3"/>
  <c r="K1080" i="3"/>
  <c r="K1081" i="3"/>
  <c r="K1082" i="3"/>
  <c r="K1083" i="3"/>
  <c r="K1084" i="3"/>
  <c r="K1085" i="3"/>
  <c r="K1086" i="3"/>
  <c r="K1087" i="3"/>
  <c r="K1088" i="3"/>
  <c r="K1089" i="3"/>
  <c r="K1090" i="3"/>
  <c r="K1091" i="3"/>
  <c r="K1092" i="3"/>
  <c r="K1093" i="3"/>
  <c r="K1094" i="3"/>
  <c r="K1095" i="3"/>
  <c r="K1096" i="3"/>
  <c r="K1097" i="3"/>
  <c r="K1098" i="3"/>
  <c r="K1099" i="3"/>
  <c r="K1100" i="3"/>
  <c r="K1101" i="3"/>
  <c r="K1102" i="3"/>
  <c r="K1103" i="3"/>
  <c r="K1104" i="3"/>
  <c r="K1105" i="3"/>
  <c r="K1106" i="3"/>
  <c r="K1107" i="3"/>
  <c r="K1108" i="3"/>
  <c r="K1109" i="3"/>
  <c r="K1110" i="3"/>
  <c r="K1111" i="3"/>
  <c r="K1112" i="3"/>
  <c r="K1113" i="3"/>
  <c r="K1114" i="3"/>
  <c r="K1115" i="3"/>
  <c r="K15" i="3"/>
  <c r="K1119" i="3" s="1"/>
  <c r="J1115" i="3"/>
  <c r="J1116" i="3"/>
  <c r="J1117" i="3"/>
  <c r="J1118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5" i="3"/>
  <c r="J1119" i="3" s="1"/>
  <c r="I1116" i="3"/>
  <c r="I1117" i="3"/>
  <c r="I1118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5" i="3"/>
  <c r="I1119" i="3" s="1"/>
  <c r="H1116" i="3"/>
  <c r="H1117" i="3"/>
  <c r="H1118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5" i="3"/>
  <c r="G1116" i="3"/>
  <c r="G1117" i="3"/>
  <c r="G1118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5" i="3"/>
  <c r="G1119" i="3" s="1"/>
  <c r="F1116" i="3"/>
  <c r="F1117" i="3"/>
  <c r="F1118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5" i="3"/>
  <c r="F1119" i="3" s="1"/>
  <c r="E1116" i="3"/>
  <c r="O1116" i="3" s="1"/>
  <c r="P1116" i="3" s="1"/>
  <c r="E1117" i="3"/>
  <c r="O1117" i="3" s="1"/>
  <c r="P1117" i="3" s="1"/>
  <c r="E1118" i="3"/>
  <c r="O1118" i="3" s="1"/>
  <c r="P1118" i="3" s="1"/>
  <c r="E16" i="3"/>
  <c r="O16" i="3" s="1"/>
  <c r="E17" i="3"/>
  <c r="O17" i="3" s="1"/>
  <c r="E18" i="3"/>
  <c r="O18" i="3" s="1"/>
  <c r="E19" i="3"/>
  <c r="O19" i="3" s="1"/>
  <c r="E20" i="3"/>
  <c r="O20" i="3" s="1"/>
  <c r="E21" i="3"/>
  <c r="E22" i="3"/>
  <c r="E23" i="3"/>
  <c r="E24" i="3"/>
  <c r="O24" i="3" s="1"/>
  <c r="E25" i="3"/>
  <c r="O25" i="3" s="1"/>
  <c r="E26" i="3"/>
  <c r="O26" i="3" s="1"/>
  <c r="E27" i="3"/>
  <c r="O27" i="3" s="1"/>
  <c r="E28" i="3"/>
  <c r="O28" i="3" s="1"/>
  <c r="E29" i="3"/>
  <c r="O29" i="3" s="1"/>
  <c r="E30" i="3"/>
  <c r="O30" i="3" s="1"/>
  <c r="E31" i="3"/>
  <c r="O31" i="3" s="1"/>
  <c r="E32" i="3"/>
  <c r="O32" i="3" s="1"/>
  <c r="E33" i="3"/>
  <c r="E34" i="3"/>
  <c r="E35" i="3"/>
  <c r="E36" i="3"/>
  <c r="O36" i="3" s="1"/>
  <c r="E37" i="3"/>
  <c r="O37" i="3" s="1"/>
  <c r="E38" i="3"/>
  <c r="O38" i="3" s="1"/>
  <c r="E39" i="3"/>
  <c r="O39" i="3" s="1"/>
  <c r="E40" i="3"/>
  <c r="O40" i="3" s="1"/>
  <c r="E41" i="3"/>
  <c r="O41" i="3" s="1"/>
  <c r="E42" i="3"/>
  <c r="O42" i="3" s="1"/>
  <c r="E43" i="3"/>
  <c r="O43" i="3" s="1"/>
  <c r="E44" i="3"/>
  <c r="O44" i="3" s="1"/>
  <c r="E45" i="3"/>
  <c r="E46" i="3"/>
  <c r="E47" i="3"/>
  <c r="E48" i="3"/>
  <c r="O48" i="3" s="1"/>
  <c r="E49" i="3"/>
  <c r="O49" i="3" s="1"/>
  <c r="E50" i="3"/>
  <c r="O50" i="3" s="1"/>
  <c r="E51" i="3"/>
  <c r="O51" i="3" s="1"/>
  <c r="E52" i="3"/>
  <c r="O52" i="3" s="1"/>
  <c r="E53" i="3"/>
  <c r="O53" i="3" s="1"/>
  <c r="E54" i="3"/>
  <c r="O54" i="3" s="1"/>
  <c r="E55" i="3"/>
  <c r="O55" i="3" s="1"/>
  <c r="E56" i="3"/>
  <c r="O56" i="3" s="1"/>
  <c r="E57" i="3"/>
  <c r="E58" i="3"/>
  <c r="E59" i="3"/>
  <c r="E60" i="3"/>
  <c r="O60" i="3" s="1"/>
  <c r="E61" i="3"/>
  <c r="O61" i="3" s="1"/>
  <c r="E62" i="3"/>
  <c r="O62" i="3" s="1"/>
  <c r="E63" i="3"/>
  <c r="O63" i="3" s="1"/>
  <c r="E64" i="3"/>
  <c r="O64" i="3" s="1"/>
  <c r="E65" i="3"/>
  <c r="O65" i="3" s="1"/>
  <c r="E66" i="3"/>
  <c r="O66" i="3" s="1"/>
  <c r="E67" i="3"/>
  <c r="O67" i="3" s="1"/>
  <c r="E68" i="3"/>
  <c r="O68" i="3" s="1"/>
  <c r="E69" i="3"/>
  <c r="E70" i="3"/>
  <c r="E71" i="3"/>
  <c r="E72" i="3"/>
  <c r="O72" i="3" s="1"/>
  <c r="E73" i="3"/>
  <c r="O73" i="3" s="1"/>
  <c r="E74" i="3"/>
  <c r="O74" i="3" s="1"/>
  <c r="E75" i="3"/>
  <c r="O75" i="3" s="1"/>
  <c r="E76" i="3"/>
  <c r="O76" i="3" s="1"/>
  <c r="E77" i="3"/>
  <c r="O77" i="3" s="1"/>
  <c r="E78" i="3"/>
  <c r="O78" i="3" s="1"/>
  <c r="E79" i="3"/>
  <c r="O79" i="3" s="1"/>
  <c r="E80" i="3"/>
  <c r="O80" i="3" s="1"/>
  <c r="E81" i="3"/>
  <c r="E82" i="3"/>
  <c r="E83" i="3"/>
  <c r="E84" i="3"/>
  <c r="O84" i="3" s="1"/>
  <c r="E85" i="3"/>
  <c r="O85" i="3" s="1"/>
  <c r="E86" i="3"/>
  <c r="O86" i="3" s="1"/>
  <c r="E87" i="3"/>
  <c r="O87" i="3" s="1"/>
  <c r="E88" i="3"/>
  <c r="O88" i="3" s="1"/>
  <c r="E89" i="3"/>
  <c r="O89" i="3" s="1"/>
  <c r="E90" i="3"/>
  <c r="O90" i="3" s="1"/>
  <c r="E91" i="3"/>
  <c r="O91" i="3" s="1"/>
  <c r="E92" i="3"/>
  <c r="O92" i="3" s="1"/>
  <c r="E93" i="3"/>
  <c r="E94" i="3"/>
  <c r="E95" i="3"/>
  <c r="E96" i="3"/>
  <c r="O96" i="3" s="1"/>
  <c r="E97" i="3"/>
  <c r="O97" i="3" s="1"/>
  <c r="E98" i="3"/>
  <c r="O98" i="3" s="1"/>
  <c r="E99" i="3"/>
  <c r="O99" i="3" s="1"/>
  <c r="E100" i="3"/>
  <c r="O100" i="3" s="1"/>
  <c r="E101" i="3"/>
  <c r="O101" i="3" s="1"/>
  <c r="E102" i="3"/>
  <c r="O102" i="3" s="1"/>
  <c r="E103" i="3"/>
  <c r="O103" i="3" s="1"/>
  <c r="E104" i="3"/>
  <c r="O104" i="3" s="1"/>
  <c r="E105" i="3"/>
  <c r="E106" i="3"/>
  <c r="E107" i="3"/>
  <c r="E108" i="3"/>
  <c r="O108" i="3" s="1"/>
  <c r="E109" i="3"/>
  <c r="O109" i="3" s="1"/>
  <c r="E110" i="3"/>
  <c r="O110" i="3" s="1"/>
  <c r="E111" i="3"/>
  <c r="O111" i="3" s="1"/>
  <c r="E112" i="3"/>
  <c r="O112" i="3" s="1"/>
  <c r="E113" i="3"/>
  <c r="O113" i="3" s="1"/>
  <c r="E114" i="3"/>
  <c r="O114" i="3" s="1"/>
  <c r="E115" i="3"/>
  <c r="O115" i="3" s="1"/>
  <c r="E116" i="3"/>
  <c r="O116" i="3" s="1"/>
  <c r="E117" i="3"/>
  <c r="E118" i="3"/>
  <c r="E119" i="3"/>
  <c r="E120" i="3"/>
  <c r="O120" i="3" s="1"/>
  <c r="E121" i="3"/>
  <c r="O121" i="3" s="1"/>
  <c r="E122" i="3"/>
  <c r="O122" i="3" s="1"/>
  <c r="E123" i="3"/>
  <c r="O123" i="3" s="1"/>
  <c r="E124" i="3"/>
  <c r="O124" i="3" s="1"/>
  <c r="E125" i="3"/>
  <c r="O125" i="3" s="1"/>
  <c r="E126" i="3"/>
  <c r="O126" i="3" s="1"/>
  <c r="E127" i="3"/>
  <c r="O127" i="3" s="1"/>
  <c r="E128" i="3"/>
  <c r="O128" i="3" s="1"/>
  <c r="E129" i="3"/>
  <c r="E130" i="3"/>
  <c r="E131" i="3"/>
  <c r="E132" i="3"/>
  <c r="O132" i="3" s="1"/>
  <c r="E133" i="3"/>
  <c r="O133" i="3" s="1"/>
  <c r="E134" i="3"/>
  <c r="O134" i="3" s="1"/>
  <c r="E135" i="3"/>
  <c r="O135" i="3" s="1"/>
  <c r="E136" i="3"/>
  <c r="O136" i="3" s="1"/>
  <c r="E137" i="3"/>
  <c r="O137" i="3" s="1"/>
  <c r="E138" i="3"/>
  <c r="O138" i="3" s="1"/>
  <c r="E139" i="3"/>
  <c r="O139" i="3" s="1"/>
  <c r="E140" i="3"/>
  <c r="O140" i="3" s="1"/>
  <c r="E141" i="3"/>
  <c r="E142" i="3"/>
  <c r="E143" i="3"/>
  <c r="E144" i="3"/>
  <c r="O144" i="3" s="1"/>
  <c r="E145" i="3"/>
  <c r="O145" i="3" s="1"/>
  <c r="E146" i="3"/>
  <c r="O146" i="3" s="1"/>
  <c r="E147" i="3"/>
  <c r="O147" i="3" s="1"/>
  <c r="E148" i="3"/>
  <c r="O148" i="3" s="1"/>
  <c r="E149" i="3"/>
  <c r="O149" i="3" s="1"/>
  <c r="E150" i="3"/>
  <c r="O150" i="3" s="1"/>
  <c r="E151" i="3"/>
  <c r="O151" i="3" s="1"/>
  <c r="E152" i="3"/>
  <c r="O152" i="3" s="1"/>
  <c r="E153" i="3"/>
  <c r="E154" i="3"/>
  <c r="E155" i="3"/>
  <c r="E156" i="3"/>
  <c r="O156" i="3" s="1"/>
  <c r="E157" i="3"/>
  <c r="O157" i="3" s="1"/>
  <c r="E158" i="3"/>
  <c r="O158" i="3" s="1"/>
  <c r="E159" i="3"/>
  <c r="O159" i="3" s="1"/>
  <c r="E160" i="3"/>
  <c r="O160" i="3" s="1"/>
  <c r="E161" i="3"/>
  <c r="O161" i="3" s="1"/>
  <c r="E162" i="3"/>
  <c r="O162" i="3" s="1"/>
  <c r="E163" i="3"/>
  <c r="O163" i="3" s="1"/>
  <c r="E164" i="3"/>
  <c r="O164" i="3" s="1"/>
  <c r="E165" i="3"/>
  <c r="E166" i="3"/>
  <c r="E167" i="3"/>
  <c r="E168" i="3"/>
  <c r="O168" i="3" s="1"/>
  <c r="E169" i="3"/>
  <c r="O169" i="3" s="1"/>
  <c r="E170" i="3"/>
  <c r="O170" i="3" s="1"/>
  <c r="E171" i="3"/>
  <c r="O171" i="3" s="1"/>
  <c r="E172" i="3"/>
  <c r="O172" i="3" s="1"/>
  <c r="E173" i="3"/>
  <c r="O173" i="3" s="1"/>
  <c r="E174" i="3"/>
  <c r="O174" i="3" s="1"/>
  <c r="E175" i="3"/>
  <c r="O175" i="3" s="1"/>
  <c r="E176" i="3"/>
  <c r="O176" i="3" s="1"/>
  <c r="E177" i="3"/>
  <c r="E178" i="3"/>
  <c r="E179" i="3"/>
  <c r="E180" i="3"/>
  <c r="O180" i="3" s="1"/>
  <c r="E181" i="3"/>
  <c r="O181" i="3" s="1"/>
  <c r="E182" i="3"/>
  <c r="O182" i="3" s="1"/>
  <c r="E183" i="3"/>
  <c r="O183" i="3" s="1"/>
  <c r="E184" i="3"/>
  <c r="O184" i="3" s="1"/>
  <c r="E185" i="3"/>
  <c r="O185" i="3" s="1"/>
  <c r="E186" i="3"/>
  <c r="O186" i="3" s="1"/>
  <c r="E187" i="3"/>
  <c r="O187" i="3" s="1"/>
  <c r="E188" i="3"/>
  <c r="O188" i="3" s="1"/>
  <c r="E189" i="3"/>
  <c r="E190" i="3"/>
  <c r="E191" i="3"/>
  <c r="E192" i="3"/>
  <c r="O192" i="3" s="1"/>
  <c r="E193" i="3"/>
  <c r="O193" i="3" s="1"/>
  <c r="E194" i="3"/>
  <c r="O194" i="3" s="1"/>
  <c r="E195" i="3"/>
  <c r="O195" i="3" s="1"/>
  <c r="E196" i="3"/>
  <c r="O196" i="3" s="1"/>
  <c r="E197" i="3"/>
  <c r="O197" i="3" s="1"/>
  <c r="E198" i="3"/>
  <c r="O198" i="3" s="1"/>
  <c r="E199" i="3"/>
  <c r="O199" i="3" s="1"/>
  <c r="E200" i="3"/>
  <c r="O200" i="3" s="1"/>
  <c r="E201" i="3"/>
  <c r="E202" i="3"/>
  <c r="E203" i="3"/>
  <c r="E204" i="3"/>
  <c r="O204" i="3" s="1"/>
  <c r="E205" i="3"/>
  <c r="O205" i="3" s="1"/>
  <c r="E206" i="3"/>
  <c r="O206" i="3" s="1"/>
  <c r="E207" i="3"/>
  <c r="O207" i="3" s="1"/>
  <c r="E208" i="3"/>
  <c r="O208" i="3" s="1"/>
  <c r="E209" i="3"/>
  <c r="O209" i="3" s="1"/>
  <c r="E210" i="3"/>
  <c r="O210" i="3" s="1"/>
  <c r="E211" i="3"/>
  <c r="O211" i="3" s="1"/>
  <c r="E212" i="3"/>
  <c r="O212" i="3" s="1"/>
  <c r="E213" i="3"/>
  <c r="E214" i="3"/>
  <c r="E215" i="3"/>
  <c r="E216" i="3"/>
  <c r="O216" i="3" s="1"/>
  <c r="E217" i="3"/>
  <c r="O217" i="3" s="1"/>
  <c r="E218" i="3"/>
  <c r="O218" i="3" s="1"/>
  <c r="E219" i="3"/>
  <c r="O219" i="3" s="1"/>
  <c r="E220" i="3"/>
  <c r="O220" i="3" s="1"/>
  <c r="E221" i="3"/>
  <c r="O221" i="3" s="1"/>
  <c r="E222" i="3"/>
  <c r="O222" i="3" s="1"/>
  <c r="E223" i="3"/>
  <c r="O223" i="3" s="1"/>
  <c r="E224" i="3"/>
  <c r="O224" i="3" s="1"/>
  <c r="E225" i="3"/>
  <c r="E226" i="3"/>
  <c r="E227" i="3"/>
  <c r="E228" i="3"/>
  <c r="O228" i="3" s="1"/>
  <c r="E229" i="3"/>
  <c r="O229" i="3" s="1"/>
  <c r="E230" i="3"/>
  <c r="O230" i="3" s="1"/>
  <c r="E231" i="3"/>
  <c r="O231" i="3" s="1"/>
  <c r="E232" i="3"/>
  <c r="O232" i="3" s="1"/>
  <c r="E233" i="3"/>
  <c r="O233" i="3" s="1"/>
  <c r="E234" i="3"/>
  <c r="O234" i="3" s="1"/>
  <c r="E235" i="3"/>
  <c r="O235" i="3" s="1"/>
  <c r="E236" i="3"/>
  <c r="O236" i="3" s="1"/>
  <c r="E237" i="3"/>
  <c r="E238" i="3"/>
  <c r="E239" i="3"/>
  <c r="E240" i="3"/>
  <c r="O240" i="3" s="1"/>
  <c r="E241" i="3"/>
  <c r="O241" i="3" s="1"/>
  <c r="E242" i="3"/>
  <c r="O242" i="3" s="1"/>
  <c r="E243" i="3"/>
  <c r="O243" i="3" s="1"/>
  <c r="E244" i="3"/>
  <c r="O244" i="3" s="1"/>
  <c r="E245" i="3"/>
  <c r="O245" i="3" s="1"/>
  <c r="E246" i="3"/>
  <c r="O246" i="3" s="1"/>
  <c r="E247" i="3"/>
  <c r="O247" i="3" s="1"/>
  <c r="E248" i="3"/>
  <c r="O248" i="3" s="1"/>
  <c r="E249" i="3"/>
  <c r="E250" i="3"/>
  <c r="E251" i="3"/>
  <c r="E252" i="3"/>
  <c r="O252" i="3" s="1"/>
  <c r="E253" i="3"/>
  <c r="O253" i="3" s="1"/>
  <c r="E254" i="3"/>
  <c r="O254" i="3" s="1"/>
  <c r="E255" i="3"/>
  <c r="O255" i="3" s="1"/>
  <c r="E256" i="3"/>
  <c r="O256" i="3" s="1"/>
  <c r="E257" i="3"/>
  <c r="O257" i="3" s="1"/>
  <c r="E258" i="3"/>
  <c r="O258" i="3" s="1"/>
  <c r="E259" i="3"/>
  <c r="O259" i="3" s="1"/>
  <c r="E260" i="3"/>
  <c r="O260" i="3" s="1"/>
  <c r="E261" i="3"/>
  <c r="E262" i="3"/>
  <c r="E263" i="3"/>
  <c r="E264" i="3"/>
  <c r="O264" i="3" s="1"/>
  <c r="E265" i="3"/>
  <c r="O265" i="3" s="1"/>
  <c r="E266" i="3"/>
  <c r="O266" i="3" s="1"/>
  <c r="E267" i="3"/>
  <c r="O267" i="3" s="1"/>
  <c r="E268" i="3"/>
  <c r="O268" i="3" s="1"/>
  <c r="E269" i="3"/>
  <c r="O269" i="3" s="1"/>
  <c r="E270" i="3"/>
  <c r="O270" i="3" s="1"/>
  <c r="E271" i="3"/>
  <c r="O271" i="3" s="1"/>
  <c r="E272" i="3"/>
  <c r="O272" i="3" s="1"/>
  <c r="E273" i="3"/>
  <c r="E274" i="3"/>
  <c r="E275" i="3"/>
  <c r="E276" i="3"/>
  <c r="O276" i="3" s="1"/>
  <c r="E277" i="3"/>
  <c r="O277" i="3" s="1"/>
  <c r="E278" i="3"/>
  <c r="O278" i="3" s="1"/>
  <c r="E279" i="3"/>
  <c r="O279" i="3" s="1"/>
  <c r="E280" i="3"/>
  <c r="O280" i="3" s="1"/>
  <c r="E281" i="3"/>
  <c r="O281" i="3" s="1"/>
  <c r="E282" i="3"/>
  <c r="O282" i="3" s="1"/>
  <c r="E283" i="3"/>
  <c r="O283" i="3" s="1"/>
  <c r="E284" i="3"/>
  <c r="O284" i="3" s="1"/>
  <c r="E285" i="3"/>
  <c r="E286" i="3"/>
  <c r="E287" i="3"/>
  <c r="E288" i="3"/>
  <c r="O288" i="3" s="1"/>
  <c r="E289" i="3"/>
  <c r="O289" i="3" s="1"/>
  <c r="E290" i="3"/>
  <c r="O290" i="3" s="1"/>
  <c r="E291" i="3"/>
  <c r="O291" i="3" s="1"/>
  <c r="E292" i="3"/>
  <c r="O292" i="3" s="1"/>
  <c r="E293" i="3"/>
  <c r="O293" i="3" s="1"/>
  <c r="E294" i="3"/>
  <c r="O294" i="3" s="1"/>
  <c r="E295" i="3"/>
  <c r="O295" i="3" s="1"/>
  <c r="E296" i="3"/>
  <c r="O296" i="3" s="1"/>
  <c r="E297" i="3"/>
  <c r="E298" i="3"/>
  <c r="E299" i="3"/>
  <c r="E300" i="3"/>
  <c r="O300" i="3" s="1"/>
  <c r="E301" i="3"/>
  <c r="O301" i="3" s="1"/>
  <c r="E302" i="3"/>
  <c r="O302" i="3" s="1"/>
  <c r="E303" i="3"/>
  <c r="O303" i="3" s="1"/>
  <c r="E304" i="3"/>
  <c r="O304" i="3" s="1"/>
  <c r="E305" i="3"/>
  <c r="O305" i="3" s="1"/>
  <c r="E306" i="3"/>
  <c r="O306" i="3" s="1"/>
  <c r="E307" i="3"/>
  <c r="O307" i="3" s="1"/>
  <c r="E308" i="3"/>
  <c r="O308" i="3" s="1"/>
  <c r="E309" i="3"/>
  <c r="E310" i="3"/>
  <c r="E311" i="3"/>
  <c r="E312" i="3"/>
  <c r="O312" i="3" s="1"/>
  <c r="E313" i="3"/>
  <c r="O313" i="3" s="1"/>
  <c r="E314" i="3"/>
  <c r="O314" i="3" s="1"/>
  <c r="E315" i="3"/>
  <c r="O315" i="3" s="1"/>
  <c r="E316" i="3"/>
  <c r="O316" i="3" s="1"/>
  <c r="E317" i="3"/>
  <c r="O317" i="3" s="1"/>
  <c r="E318" i="3"/>
  <c r="O318" i="3" s="1"/>
  <c r="E319" i="3"/>
  <c r="O319" i="3" s="1"/>
  <c r="E320" i="3"/>
  <c r="O320" i="3" s="1"/>
  <c r="E321" i="3"/>
  <c r="E322" i="3"/>
  <c r="E323" i="3"/>
  <c r="E324" i="3"/>
  <c r="O324" i="3" s="1"/>
  <c r="E325" i="3"/>
  <c r="O325" i="3" s="1"/>
  <c r="E326" i="3"/>
  <c r="O326" i="3" s="1"/>
  <c r="E327" i="3"/>
  <c r="O327" i="3" s="1"/>
  <c r="E328" i="3"/>
  <c r="O328" i="3" s="1"/>
  <c r="E329" i="3"/>
  <c r="O329" i="3" s="1"/>
  <c r="E330" i="3"/>
  <c r="O330" i="3" s="1"/>
  <c r="E331" i="3"/>
  <c r="O331" i="3" s="1"/>
  <c r="E332" i="3"/>
  <c r="O332" i="3" s="1"/>
  <c r="E333" i="3"/>
  <c r="E334" i="3"/>
  <c r="E335" i="3"/>
  <c r="E336" i="3"/>
  <c r="O336" i="3" s="1"/>
  <c r="E337" i="3"/>
  <c r="O337" i="3" s="1"/>
  <c r="E338" i="3"/>
  <c r="O338" i="3" s="1"/>
  <c r="E339" i="3"/>
  <c r="O339" i="3" s="1"/>
  <c r="E340" i="3"/>
  <c r="O340" i="3" s="1"/>
  <c r="E341" i="3"/>
  <c r="O341" i="3" s="1"/>
  <c r="E342" i="3"/>
  <c r="O342" i="3" s="1"/>
  <c r="E343" i="3"/>
  <c r="O343" i="3" s="1"/>
  <c r="E344" i="3"/>
  <c r="O344" i="3" s="1"/>
  <c r="E345" i="3"/>
  <c r="E346" i="3"/>
  <c r="E347" i="3"/>
  <c r="E348" i="3"/>
  <c r="O348" i="3" s="1"/>
  <c r="E349" i="3"/>
  <c r="O349" i="3" s="1"/>
  <c r="E350" i="3"/>
  <c r="O350" i="3" s="1"/>
  <c r="E351" i="3"/>
  <c r="O351" i="3" s="1"/>
  <c r="E352" i="3"/>
  <c r="O352" i="3" s="1"/>
  <c r="E353" i="3"/>
  <c r="O353" i="3" s="1"/>
  <c r="E354" i="3"/>
  <c r="O354" i="3" s="1"/>
  <c r="E355" i="3"/>
  <c r="O355" i="3" s="1"/>
  <c r="E356" i="3"/>
  <c r="O356" i="3" s="1"/>
  <c r="E357" i="3"/>
  <c r="E358" i="3"/>
  <c r="E359" i="3"/>
  <c r="E360" i="3"/>
  <c r="O360" i="3" s="1"/>
  <c r="E361" i="3"/>
  <c r="O361" i="3" s="1"/>
  <c r="E362" i="3"/>
  <c r="O362" i="3" s="1"/>
  <c r="E363" i="3"/>
  <c r="O363" i="3" s="1"/>
  <c r="E364" i="3"/>
  <c r="O364" i="3" s="1"/>
  <c r="E365" i="3"/>
  <c r="O365" i="3" s="1"/>
  <c r="E366" i="3"/>
  <c r="O366" i="3" s="1"/>
  <c r="E367" i="3"/>
  <c r="O367" i="3" s="1"/>
  <c r="E368" i="3"/>
  <c r="O368" i="3" s="1"/>
  <c r="E369" i="3"/>
  <c r="E370" i="3"/>
  <c r="E371" i="3"/>
  <c r="E372" i="3"/>
  <c r="O372" i="3" s="1"/>
  <c r="E373" i="3"/>
  <c r="O373" i="3" s="1"/>
  <c r="E374" i="3"/>
  <c r="O374" i="3" s="1"/>
  <c r="E375" i="3"/>
  <c r="O375" i="3" s="1"/>
  <c r="E376" i="3"/>
  <c r="O376" i="3" s="1"/>
  <c r="E377" i="3"/>
  <c r="O377" i="3" s="1"/>
  <c r="E378" i="3"/>
  <c r="O378" i="3" s="1"/>
  <c r="E379" i="3"/>
  <c r="O379" i="3" s="1"/>
  <c r="E380" i="3"/>
  <c r="O380" i="3" s="1"/>
  <c r="E381" i="3"/>
  <c r="E382" i="3"/>
  <c r="E383" i="3"/>
  <c r="E384" i="3"/>
  <c r="O384" i="3" s="1"/>
  <c r="E385" i="3"/>
  <c r="O385" i="3" s="1"/>
  <c r="E386" i="3"/>
  <c r="O386" i="3" s="1"/>
  <c r="E387" i="3"/>
  <c r="O387" i="3" s="1"/>
  <c r="E388" i="3"/>
  <c r="O388" i="3" s="1"/>
  <c r="E389" i="3"/>
  <c r="O389" i="3" s="1"/>
  <c r="E390" i="3"/>
  <c r="O390" i="3" s="1"/>
  <c r="E391" i="3"/>
  <c r="O391" i="3" s="1"/>
  <c r="E392" i="3"/>
  <c r="O392" i="3" s="1"/>
  <c r="E393" i="3"/>
  <c r="E394" i="3"/>
  <c r="E395" i="3"/>
  <c r="E396" i="3"/>
  <c r="O396" i="3" s="1"/>
  <c r="E397" i="3"/>
  <c r="O397" i="3" s="1"/>
  <c r="E398" i="3"/>
  <c r="O398" i="3" s="1"/>
  <c r="E399" i="3"/>
  <c r="O399" i="3" s="1"/>
  <c r="E400" i="3"/>
  <c r="O400" i="3" s="1"/>
  <c r="E401" i="3"/>
  <c r="O401" i="3" s="1"/>
  <c r="E402" i="3"/>
  <c r="O402" i="3" s="1"/>
  <c r="E403" i="3"/>
  <c r="O403" i="3" s="1"/>
  <c r="E404" i="3"/>
  <c r="O404" i="3" s="1"/>
  <c r="E405" i="3"/>
  <c r="E406" i="3"/>
  <c r="E407" i="3"/>
  <c r="E408" i="3"/>
  <c r="O408" i="3" s="1"/>
  <c r="E409" i="3"/>
  <c r="O409" i="3" s="1"/>
  <c r="E410" i="3"/>
  <c r="O410" i="3" s="1"/>
  <c r="E411" i="3"/>
  <c r="O411" i="3" s="1"/>
  <c r="E412" i="3"/>
  <c r="O412" i="3" s="1"/>
  <c r="E413" i="3"/>
  <c r="O413" i="3" s="1"/>
  <c r="E414" i="3"/>
  <c r="O414" i="3" s="1"/>
  <c r="E415" i="3"/>
  <c r="O415" i="3" s="1"/>
  <c r="E416" i="3"/>
  <c r="O416" i="3" s="1"/>
  <c r="E417" i="3"/>
  <c r="E418" i="3"/>
  <c r="E419" i="3"/>
  <c r="E420" i="3"/>
  <c r="O420" i="3" s="1"/>
  <c r="E421" i="3"/>
  <c r="O421" i="3" s="1"/>
  <c r="E422" i="3"/>
  <c r="O422" i="3" s="1"/>
  <c r="E423" i="3"/>
  <c r="O423" i="3" s="1"/>
  <c r="E424" i="3"/>
  <c r="O424" i="3" s="1"/>
  <c r="E425" i="3"/>
  <c r="O425" i="3" s="1"/>
  <c r="E426" i="3"/>
  <c r="O426" i="3" s="1"/>
  <c r="E427" i="3"/>
  <c r="O427" i="3" s="1"/>
  <c r="E428" i="3"/>
  <c r="O428" i="3" s="1"/>
  <c r="E429" i="3"/>
  <c r="E430" i="3"/>
  <c r="E431" i="3"/>
  <c r="E432" i="3"/>
  <c r="O432" i="3" s="1"/>
  <c r="E433" i="3"/>
  <c r="O433" i="3" s="1"/>
  <c r="E434" i="3"/>
  <c r="O434" i="3" s="1"/>
  <c r="E435" i="3"/>
  <c r="O435" i="3" s="1"/>
  <c r="E436" i="3"/>
  <c r="O436" i="3" s="1"/>
  <c r="E437" i="3"/>
  <c r="O437" i="3" s="1"/>
  <c r="E438" i="3"/>
  <c r="O438" i="3" s="1"/>
  <c r="E439" i="3"/>
  <c r="O439" i="3" s="1"/>
  <c r="E440" i="3"/>
  <c r="O440" i="3" s="1"/>
  <c r="E441" i="3"/>
  <c r="E442" i="3"/>
  <c r="E443" i="3"/>
  <c r="E444" i="3"/>
  <c r="O444" i="3" s="1"/>
  <c r="E445" i="3"/>
  <c r="O445" i="3" s="1"/>
  <c r="E446" i="3"/>
  <c r="O446" i="3" s="1"/>
  <c r="E447" i="3"/>
  <c r="O447" i="3" s="1"/>
  <c r="E448" i="3"/>
  <c r="O448" i="3" s="1"/>
  <c r="E449" i="3"/>
  <c r="O449" i="3" s="1"/>
  <c r="E450" i="3"/>
  <c r="O450" i="3" s="1"/>
  <c r="E451" i="3"/>
  <c r="O451" i="3" s="1"/>
  <c r="E452" i="3"/>
  <c r="O452" i="3" s="1"/>
  <c r="E453" i="3"/>
  <c r="E454" i="3"/>
  <c r="E455" i="3"/>
  <c r="E456" i="3"/>
  <c r="O456" i="3" s="1"/>
  <c r="E457" i="3"/>
  <c r="O457" i="3" s="1"/>
  <c r="E458" i="3"/>
  <c r="O458" i="3" s="1"/>
  <c r="E459" i="3"/>
  <c r="O459" i="3" s="1"/>
  <c r="E460" i="3"/>
  <c r="O460" i="3" s="1"/>
  <c r="E461" i="3"/>
  <c r="O461" i="3" s="1"/>
  <c r="E462" i="3"/>
  <c r="O462" i="3" s="1"/>
  <c r="E463" i="3"/>
  <c r="O463" i="3" s="1"/>
  <c r="E464" i="3"/>
  <c r="O464" i="3" s="1"/>
  <c r="E465" i="3"/>
  <c r="E466" i="3"/>
  <c r="E467" i="3"/>
  <c r="E468" i="3"/>
  <c r="O468" i="3" s="1"/>
  <c r="E469" i="3"/>
  <c r="O469" i="3" s="1"/>
  <c r="E470" i="3"/>
  <c r="O470" i="3" s="1"/>
  <c r="E471" i="3"/>
  <c r="O471" i="3" s="1"/>
  <c r="E472" i="3"/>
  <c r="O472" i="3" s="1"/>
  <c r="E473" i="3"/>
  <c r="O473" i="3" s="1"/>
  <c r="E474" i="3"/>
  <c r="O474" i="3" s="1"/>
  <c r="E475" i="3"/>
  <c r="O475" i="3" s="1"/>
  <c r="E476" i="3"/>
  <c r="O476" i="3" s="1"/>
  <c r="E477" i="3"/>
  <c r="E478" i="3"/>
  <c r="E479" i="3"/>
  <c r="E480" i="3"/>
  <c r="O480" i="3" s="1"/>
  <c r="E481" i="3"/>
  <c r="O481" i="3" s="1"/>
  <c r="E482" i="3"/>
  <c r="O482" i="3" s="1"/>
  <c r="E483" i="3"/>
  <c r="O483" i="3" s="1"/>
  <c r="E484" i="3"/>
  <c r="O484" i="3" s="1"/>
  <c r="E485" i="3"/>
  <c r="O485" i="3" s="1"/>
  <c r="E486" i="3"/>
  <c r="O486" i="3" s="1"/>
  <c r="E487" i="3"/>
  <c r="O487" i="3" s="1"/>
  <c r="E488" i="3"/>
  <c r="O488" i="3" s="1"/>
  <c r="E489" i="3"/>
  <c r="E490" i="3"/>
  <c r="E491" i="3"/>
  <c r="E492" i="3"/>
  <c r="O492" i="3" s="1"/>
  <c r="E493" i="3"/>
  <c r="O493" i="3" s="1"/>
  <c r="E494" i="3"/>
  <c r="O494" i="3" s="1"/>
  <c r="E495" i="3"/>
  <c r="O495" i="3" s="1"/>
  <c r="E496" i="3"/>
  <c r="O496" i="3" s="1"/>
  <c r="E497" i="3"/>
  <c r="O497" i="3" s="1"/>
  <c r="E498" i="3"/>
  <c r="O498" i="3" s="1"/>
  <c r="E499" i="3"/>
  <c r="O499" i="3" s="1"/>
  <c r="E500" i="3"/>
  <c r="O500" i="3" s="1"/>
  <c r="E501" i="3"/>
  <c r="E502" i="3"/>
  <c r="E503" i="3"/>
  <c r="E504" i="3"/>
  <c r="O504" i="3" s="1"/>
  <c r="E505" i="3"/>
  <c r="O505" i="3" s="1"/>
  <c r="E506" i="3"/>
  <c r="O506" i="3" s="1"/>
  <c r="E507" i="3"/>
  <c r="O507" i="3" s="1"/>
  <c r="E508" i="3"/>
  <c r="O508" i="3" s="1"/>
  <c r="E509" i="3"/>
  <c r="O509" i="3" s="1"/>
  <c r="E510" i="3"/>
  <c r="O510" i="3" s="1"/>
  <c r="E511" i="3"/>
  <c r="O511" i="3" s="1"/>
  <c r="E512" i="3"/>
  <c r="O512" i="3" s="1"/>
  <c r="E513" i="3"/>
  <c r="E514" i="3"/>
  <c r="E515" i="3"/>
  <c r="E516" i="3"/>
  <c r="O516" i="3" s="1"/>
  <c r="E517" i="3"/>
  <c r="O517" i="3" s="1"/>
  <c r="E518" i="3"/>
  <c r="O518" i="3" s="1"/>
  <c r="E519" i="3"/>
  <c r="O519" i="3" s="1"/>
  <c r="E520" i="3"/>
  <c r="O520" i="3" s="1"/>
  <c r="E521" i="3"/>
  <c r="O521" i="3" s="1"/>
  <c r="E522" i="3"/>
  <c r="O522" i="3" s="1"/>
  <c r="E523" i="3"/>
  <c r="O523" i="3" s="1"/>
  <c r="E524" i="3"/>
  <c r="O524" i="3" s="1"/>
  <c r="E525" i="3"/>
  <c r="E526" i="3"/>
  <c r="E527" i="3"/>
  <c r="E528" i="3"/>
  <c r="O528" i="3" s="1"/>
  <c r="E529" i="3"/>
  <c r="O529" i="3" s="1"/>
  <c r="E530" i="3"/>
  <c r="O530" i="3" s="1"/>
  <c r="E531" i="3"/>
  <c r="O531" i="3" s="1"/>
  <c r="E532" i="3"/>
  <c r="O532" i="3" s="1"/>
  <c r="E533" i="3"/>
  <c r="O533" i="3" s="1"/>
  <c r="E534" i="3"/>
  <c r="O534" i="3" s="1"/>
  <c r="E535" i="3"/>
  <c r="O535" i="3" s="1"/>
  <c r="E536" i="3"/>
  <c r="O536" i="3" s="1"/>
  <c r="E537" i="3"/>
  <c r="E538" i="3"/>
  <c r="E539" i="3"/>
  <c r="E540" i="3"/>
  <c r="O540" i="3" s="1"/>
  <c r="E541" i="3"/>
  <c r="O541" i="3" s="1"/>
  <c r="E542" i="3"/>
  <c r="O542" i="3" s="1"/>
  <c r="E543" i="3"/>
  <c r="O543" i="3" s="1"/>
  <c r="E544" i="3"/>
  <c r="O544" i="3" s="1"/>
  <c r="E545" i="3"/>
  <c r="O545" i="3" s="1"/>
  <c r="E546" i="3"/>
  <c r="O546" i="3" s="1"/>
  <c r="E547" i="3"/>
  <c r="O547" i="3" s="1"/>
  <c r="E548" i="3"/>
  <c r="O548" i="3" s="1"/>
  <c r="E549" i="3"/>
  <c r="E550" i="3"/>
  <c r="E551" i="3"/>
  <c r="E552" i="3"/>
  <c r="O552" i="3" s="1"/>
  <c r="E553" i="3"/>
  <c r="O553" i="3" s="1"/>
  <c r="E554" i="3"/>
  <c r="O554" i="3" s="1"/>
  <c r="E555" i="3"/>
  <c r="O555" i="3" s="1"/>
  <c r="E556" i="3"/>
  <c r="O556" i="3" s="1"/>
  <c r="E557" i="3"/>
  <c r="O557" i="3" s="1"/>
  <c r="E558" i="3"/>
  <c r="O558" i="3" s="1"/>
  <c r="E559" i="3"/>
  <c r="O559" i="3" s="1"/>
  <c r="E560" i="3"/>
  <c r="O560" i="3" s="1"/>
  <c r="E561" i="3"/>
  <c r="E562" i="3"/>
  <c r="E563" i="3"/>
  <c r="E564" i="3"/>
  <c r="O564" i="3" s="1"/>
  <c r="E565" i="3"/>
  <c r="O565" i="3" s="1"/>
  <c r="E566" i="3"/>
  <c r="O566" i="3" s="1"/>
  <c r="E567" i="3"/>
  <c r="O567" i="3" s="1"/>
  <c r="E568" i="3"/>
  <c r="O568" i="3" s="1"/>
  <c r="E569" i="3"/>
  <c r="O569" i="3" s="1"/>
  <c r="E570" i="3"/>
  <c r="O570" i="3" s="1"/>
  <c r="E571" i="3"/>
  <c r="O571" i="3" s="1"/>
  <c r="E572" i="3"/>
  <c r="O572" i="3" s="1"/>
  <c r="E573" i="3"/>
  <c r="E574" i="3"/>
  <c r="E575" i="3"/>
  <c r="E576" i="3"/>
  <c r="O576" i="3" s="1"/>
  <c r="E577" i="3"/>
  <c r="O577" i="3" s="1"/>
  <c r="E578" i="3"/>
  <c r="O578" i="3" s="1"/>
  <c r="E579" i="3"/>
  <c r="O579" i="3" s="1"/>
  <c r="E580" i="3"/>
  <c r="O580" i="3" s="1"/>
  <c r="E581" i="3"/>
  <c r="O581" i="3" s="1"/>
  <c r="E582" i="3"/>
  <c r="O582" i="3" s="1"/>
  <c r="E583" i="3"/>
  <c r="O583" i="3" s="1"/>
  <c r="E584" i="3"/>
  <c r="O584" i="3" s="1"/>
  <c r="E585" i="3"/>
  <c r="E586" i="3"/>
  <c r="E587" i="3"/>
  <c r="E588" i="3"/>
  <c r="O588" i="3" s="1"/>
  <c r="E589" i="3"/>
  <c r="O589" i="3" s="1"/>
  <c r="E590" i="3"/>
  <c r="O590" i="3" s="1"/>
  <c r="E591" i="3"/>
  <c r="O591" i="3" s="1"/>
  <c r="E592" i="3"/>
  <c r="O592" i="3" s="1"/>
  <c r="E593" i="3"/>
  <c r="O593" i="3" s="1"/>
  <c r="E594" i="3"/>
  <c r="O594" i="3" s="1"/>
  <c r="E595" i="3"/>
  <c r="O595" i="3" s="1"/>
  <c r="E596" i="3"/>
  <c r="O596" i="3" s="1"/>
  <c r="E597" i="3"/>
  <c r="E598" i="3"/>
  <c r="E599" i="3"/>
  <c r="E600" i="3"/>
  <c r="O600" i="3" s="1"/>
  <c r="E601" i="3"/>
  <c r="O601" i="3" s="1"/>
  <c r="E602" i="3"/>
  <c r="O602" i="3" s="1"/>
  <c r="E603" i="3"/>
  <c r="O603" i="3" s="1"/>
  <c r="E604" i="3"/>
  <c r="O604" i="3" s="1"/>
  <c r="E605" i="3"/>
  <c r="O605" i="3" s="1"/>
  <c r="E606" i="3"/>
  <c r="O606" i="3" s="1"/>
  <c r="E607" i="3"/>
  <c r="O607" i="3" s="1"/>
  <c r="E608" i="3"/>
  <c r="O608" i="3" s="1"/>
  <c r="E609" i="3"/>
  <c r="E610" i="3"/>
  <c r="E611" i="3"/>
  <c r="E612" i="3"/>
  <c r="O612" i="3" s="1"/>
  <c r="E613" i="3"/>
  <c r="O613" i="3" s="1"/>
  <c r="E614" i="3"/>
  <c r="O614" i="3" s="1"/>
  <c r="E615" i="3"/>
  <c r="O615" i="3" s="1"/>
  <c r="E616" i="3"/>
  <c r="O616" i="3" s="1"/>
  <c r="E617" i="3"/>
  <c r="O617" i="3" s="1"/>
  <c r="E618" i="3"/>
  <c r="O618" i="3" s="1"/>
  <c r="E619" i="3"/>
  <c r="O619" i="3" s="1"/>
  <c r="E620" i="3"/>
  <c r="O620" i="3" s="1"/>
  <c r="E621" i="3"/>
  <c r="E622" i="3"/>
  <c r="E623" i="3"/>
  <c r="E624" i="3"/>
  <c r="O624" i="3" s="1"/>
  <c r="E625" i="3"/>
  <c r="O625" i="3" s="1"/>
  <c r="E626" i="3"/>
  <c r="O626" i="3" s="1"/>
  <c r="E627" i="3"/>
  <c r="O627" i="3" s="1"/>
  <c r="E628" i="3"/>
  <c r="O628" i="3" s="1"/>
  <c r="E629" i="3"/>
  <c r="O629" i="3" s="1"/>
  <c r="E630" i="3"/>
  <c r="O630" i="3" s="1"/>
  <c r="E631" i="3"/>
  <c r="O631" i="3" s="1"/>
  <c r="E632" i="3"/>
  <c r="O632" i="3" s="1"/>
  <c r="E633" i="3"/>
  <c r="E634" i="3"/>
  <c r="E635" i="3"/>
  <c r="E636" i="3"/>
  <c r="O636" i="3" s="1"/>
  <c r="E637" i="3"/>
  <c r="O637" i="3" s="1"/>
  <c r="E638" i="3"/>
  <c r="O638" i="3" s="1"/>
  <c r="E639" i="3"/>
  <c r="O639" i="3" s="1"/>
  <c r="E640" i="3"/>
  <c r="O640" i="3" s="1"/>
  <c r="E641" i="3"/>
  <c r="O641" i="3" s="1"/>
  <c r="E642" i="3"/>
  <c r="O642" i="3" s="1"/>
  <c r="E643" i="3"/>
  <c r="O643" i="3" s="1"/>
  <c r="E644" i="3"/>
  <c r="O644" i="3" s="1"/>
  <c r="E645" i="3"/>
  <c r="E646" i="3"/>
  <c r="E647" i="3"/>
  <c r="E648" i="3"/>
  <c r="O648" i="3" s="1"/>
  <c r="E649" i="3"/>
  <c r="O649" i="3" s="1"/>
  <c r="E650" i="3"/>
  <c r="O650" i="3" s="1"/>
  <c r="E651" i="3"/>
  <c r="O651" i="3" s="1"/>
  <c r="E652" i="3"/>
  <c r="O652" i="3" s="1"/>
  <c r="E653" i="3"/>
  <c r="O653" i="3" s="1"/>
  <c r="E654" i="3"/>
  <c r="O654" i="3" s="1"/>
  <c r="E655" i="3"/>
  <c r="O655" i="3" s="1"/>
  <c r="E656" i="3"/>
  <c r="O656" i="3" s="1"/>
  <c r="E657" i="3"/>
  <c r="E658" i="3"/>
  <c r="E659" i="3"/>
  <c r="E660" i="3"/>
  <c r="O660" i="3" s="1"/>
  <c r="E661" i="3"/>
  <c r="O661" i="3" s="1"/>
  <c r="E662" i="3"/>
  <c r="O662" i="3" s="1"/>
  <c r="E663" i="3"/>
  <c r="O663" i="3" s="1"/>
  <c r="E664" i="3"/>
  <c r="O664" i="3" s="1"/>
  <c r="E665" i="3"/>
  <c r="O665" i="3" s="1"/>
  <c r="E666" i="3"/>
  <c r="O666" i="3" s="1"/>
  <c r="E667" i="3"/>
  <c r="O667" i="3" s="1"/>
  <c r="E668" i="3"/>
  <c r="O668" i="3" s="1"/>
  <c r="E669" i="3"/>
  <c r="E670" i="3"/>
  <c r="E671" i="3"/>
  <c r="E672" i="3"/>
  <c r="O672" i="3" s="1"/>
  <c r="E673" i="3"/>
  <c r="O673" i="3" s="1"/>
  <c r="E674" i="3"/>
  <c r="O674" i="3" s="1"/>
  <c r="E675" i="3"/>
  <c r="O675" i="3" s="1"/>
  <c r="E676" i="3"/>
  <c r="O676" i="3" s="1"/>
  <c r="E677" i="3"/>
  <c r="O677" i="3" s="1"/>
  <c r="E678" i="3"/>
  <c r="O678" i="3" s="1"/>
  <c r="E679" i="3"/>
  <c r="O679" i="3" s="1"/>
  <c r="E680" i="3"/>
  <c r="O680" i="3" s="1"/>
  <c r="E681" i="3"/>
  <c r="E682" i="3"/>
  <c r="E683" i="3"/>
  <c r="E684" i="3"/>
  <c r="O684" i="3" s="1"/>
  <c r="E685" i="3"/>
  <c r="O685" i="3" s="1"/>
  <c r="E686" i="3"/>
  <c r="O686" i="3" s="1"/>
  <c r="E687" i="3"/>
  <c r="O687" i="3" s="1"/>
  <c r="E688" i="3"/>
  <c r="O688" i="3" s="1"/>
  <c r="E689" i="3"/>
  <c r="O689" i="3" s="1"/>
  <c r="E690" i="3"/>
  <c r="O690" i="3" s="1"/>
  <c r="E691" i="3"/>
  <c r="O691" i="3" s="1"/>
  <c r="E692" i="3"/>
  <c r="O692" i="3" s="1"/>
  <c r="E693" i="3"/>
  <c r="E694" i="3"/>
  <c r="E695" i="3"/>
  <c r="E696" i="3"/>
  <c r="O696" i="3" s="1"/>
  <c r="E697" i="3"/>
  <c r="O697" i="3" s="1"/>
  <c r="E698" i="3"/>
  <c r="O698" i="3" s="1"/>
  <c r="E699" i="3"/>
  <c r="O699" i="3" s="1"/>
  <c r="E700" i="3"/>
  <c r="O700" i="3" s="1"/>
  <c r="E701" i="3"/>
  <c r="O701" i="3" s="1"/>
  <c r="E702" i="3"/>
  <c r="O702" i="3" s="1"/>
  <c r="E703" i="3"/>
  <c r="O703" i="3" s="1"/>
  <c r="E704" i="3"/>
  <c r="O704" i="3" s="1"/>
  <c r="E705" i="3"/>
  <c r="E706" i="3"/>
  <c r="E707" i="3"/>
  <c r="E708" i="3"/>
  <c r="O708" i="3" s="1"/>
  <c r="E709" i="3"/>
  <c r="O709" i="3" s="1"/>
  <c r="E710" i="3"/>
  <c r="O710" i="3" s="1"/>
  <c r="E711" i="3"/>
  <c r="O711" i="3" s="1"/>
  <c r="E712" i="3"/>
  <c r="O712" i="3" s="1"/>
  <c r="E713" i="3"/>
  <c r="O713" i="3" s="1"/>
  <c r="E714" i="3"/>
  <c r="O714" i="3" s="1"/>
  <c r="E715" i="3"/>
  <c r="O715" i="3" s="1"/>
  <c r="E716" i="3"/>
  <c r="O716" i="3" s="1"/>
  <c r="E717" i="3"/>
  <c r="E718" i="3"/>
  <c r="E719" i="3"/>
  <c r="E720" i="3"/>
  <c r="O720" i="3" s="1"/>
  <c r="E721" i="3"/>
  <c r="O721" i="3" s="1"/>
  <c r="E722" i="3"/>
  <c r="O722" i="3" s="1"/>
  <c r="E723" i="3"/>
  <c r="O723" i="3" s="1"/>
  <c r="E724" i="3"/>
  <c r="O724" i="3" s="1"/>
  <c r="E725" i="3"/>
  <c r="O725" i="3" s="1"/>
  <c r="E726" i="3"/>
  <c r="O726" i="3" s="1"/>
  <c r="E727" i="3"/>
  <c r="O727" i="3" s="1"/>
  <c r="E728" i="3"/>
  <c r="O728" i="3" s="1"/>
  <c r="E729" i="3"/>
  <c r="E730" i="3"/>
  <c r="E731" i="3"/>
  <c r="E732" i="3"/>
  <c r="O732" i="3" s="1"/>
  <c r="E733" i="3"/>
  <c r="O733" i="3" s="1"/>
  <c r="E734" i="3"/>
  <c r="O734" i="3" s="1"/>
  <c r="E735" i="3"/>
  <c r="O735" i="3" s="1"/>
  <c r="E736" i="3"/>
  <c r="O736" i="3" s="1"/>
  <c r="E737" i="3"/>
  <c r="O737" i="3" s="1"/>
  <c r="E738" i="3"/>
  <c r="O738" i="3" s="1"/>
  <c r="E739" i="3"/>
  <c r="O739" i="3" s="1"/>
  <c r="E740" i="3"/>
  <c r="O740" i="3" s="1"/>
  <c r="E741" i="3"/>
  <c r="E742" i="3"/>
  <c r="E743" i="3"/>
  <c r="E744" i="3"/>
  <c r="O744" i="3" s="1"/>
  <c r="E745" i="3"/>
  <c r="O745" i="3" s="1"/>
  <c r="E746" i="3"/>
  <c r="O746" i="3" s="1"/>
  <c r="E747" i="3"/>
  <c r="O747" i="3" s="1"/>
  <c r="E748" i="3"/>
  <c r="O748" i="3" s="1"/>
  <c r="E749" i="3"/>
  <c r="O749" i="3" s="1"/>
  <c r="E750" i="3"/>
  <c r="O750" i="3" s="1"/>
  <c r="E751" i="3"/>
  <c r="O751" i="3" s="1"/>
  <c r="E752" i="3"/>
  <c r="O752" i="3" s="1"/>
  <c r="E753" i="3"/>
  <c r="E754" i="3"/>
  <c r="E755" i="3"/>
  <c r="E756" i="3"/>
  <c r="O756" i="3" s="1"/>
  <c r="E757" i="3"/>
  <c r="O757" i="3" s="1"/>
  <c r="E758" i="3"/>
  <c r="O758" i="3" s="1"/>
  <c r="E759" i="3"/>
  <c r="O759" i="3" s="1"/>
  <c r="E760" i="3"/>
  <c r="O760" i="3" s="1"/>
  <c r="E761" i="3"/>
  <c r="O761" i="3" s="1"/>
  <c r="E762" i="3"/>
  <c r="O762" i="3" s="1"/>
  <c r="E763" i="3"/>
  <c r="O763" i="3" s="1"/>
  <c r="E764" i="3"/>
  <c r="O764" i="3" s="1"/>
  <c r="E765" i="3"/>
  <c r="E766" i="3"/>
  <c r="E767" i="3"/>
  <c r="E768" i="3"/>
  <c r="O768" i="3" s="1"/>
  <c r="E769" i="3"/>
  <c r="O769" i="3" s="1"/>
  <c r="E770" i="3"/>
  <c r="O770" i="3" s="1"/>
  <c r="E771" i="3"/>
  <c r="O771" i="3" s="1"/>
  <c r="E772" i="3"/>
  <c r="O772" i="3" s="1"/>
  <c r="E773" i="3"/>
  <c r="O773" i="3" s="1"/>
  <c r="E774" i="3"/>
  <c r="O774" i="3" s="1"/>
  <c r="E775" i="3"/>
  <c r="O775" i="3" s="1"/>
  <c r="E776" i="3"/>
  <c r="O776" i="3" s="1"/>
  <c r="E777" i="3"/>
  <c r="E778" i="3"/>
  <c r="E779" i="3"/>
  <c r="E780" i="3"/>
  <c r="O780" i="3" s="1"/>
  <c r="E781" i="3"/>
  <c r="O781" i="3" s="1"/>
  <c r="E782" i="3"/>
  <c r="O782" i="3" s="1"/>
  <c r="E783" i="3"/>
  <c r="O783" i="3" s="1"/>
  <c r="E784" i="3"/>
  <c r="O784" i="3" s="1"/>
  <c r="E785" i="3"/>
  <c r="O785" i="3" s="1"/>
  <c r="E786" i="3"/>
  <c r="O786" i="3" s="1"/>
  <c r="E787" i="3"/>
  <c r="O787" i="3" s="1"/>
  <c r="E788" i="3"/>
  <c r="O788" i="3" s="1"/>
  <c r="E789" i="3"/>
  <c r="E790" i="3"/>
  <c r="E791" i="3"/>
  <c r="E792" i="3"/>
  <c r="O792" i="3" s="1"/>
  <c r="E793" i="3"/>
  <c r="O793" i="3" s="1"/>
  <c r="E794" i="3"/>
  <c r="O794" i="3" s="1"/>
  <c r="E795" i="3"/>
  <c r="O795" i="3" s="1"/>
  <c r="E796" i="3"/>
  <c r="O796" i="3" s="1"/>
  <c r="E797" i="3"/>
  <c r="O797" i="3" s="1"/>
  <c r="E798" i="3"/>
  <c r="O798" i="3" s="1"/>
  <c r="E799" i="3"/>
  <c r="O799" i="3" s="1"/>
  <c r="E800" i="3"/>
  <c r="O800" i="3" s="1"/>
  <c r="E801" i="3"/>
  <c r="E802" i="3"/>
  <c r="E803" i="3"/>
  <c r="E804" i="3"/>
  <c r="O804" i="3" s="1"/>
  <c r="E805" i="3"/>
  <c r="O805" i="3" s="1"/>
  <c r="E806" i="3"/>
  <c r="O806" i="3" s="1"/>
  <c r="E807" i="3"/>
  <c r="O807" i="3" s="1"/>
  <c r="E808" i="3"/>
  <c r="O808" i="3" s="1"/>
  <c r="E809" i="3"/>
  <c r="O809" i="3" s="1"/>
  <c r="E810" i="3"/>
  <c r="O810" i="3" s="1"/>
  <c r="E811" i="3"/>
  <c r="O811" i="3" s="1"/>
  <c r="E812" i="3"/>
  <c r="O812" i="3" s="1"/>
  <c r="E813" i="3"/>
  <c r="E814" i="3"/>
  <c r="E815" i="3"/>
  <c r="E816" i="3"/>
  <c r="O816" i="3" s="1"/>
  <c r="E817" i="3"/>
  <c r="O817" i="3" s="1"/>
  <c r="E818" i="3"/>
  <c r="O818" i="3" s="1"/>
  <c r="E819" i="3"/>
  <c r="O819" i="3" s="1"/>
  <c r="E820" i="3"/>
  <c r="O820" i="3" s="1"/>
  <c r="E821" i="3"/>
  <c r="O821" i="3" s="1"/>
  <c r="E822" i="3"/>
  <c r="O822" i="3" s="1"/>
  <c r="E823" i="3"/>
  <c r="O823" i="3" s="1"/>
  <c r="E824" i="3"/>
  <c r="O824" i="3" s="1"/>
  <c r="E825" i="3"/>
  <c r="E826" i="3"/>
  <c r="E827" i="3"/>
  <c r="E828" i="3"/>
  <c r="O828" i="3" s="1"/>
  <c r="E829" i="3"/>
  <c r="O829" i="3" s="1"/>
  <c r="E830" i="3"/>
  <c r="O830" i="3" s="1"/>
  <c r="E831" i="3"/>
  <c r="O831" i="3" s="1"/>
  <c r="E832" i="3"/>
  <c r="O832" i="3" s="1"/>
  <c r="E833" i="3"/>
  <c r="O833" i="3" s="1"/>
  <c r="E834" i="3"/>
  <c r="O834" i="3" s="1"/>
  <c r="E835" i="3"/>
  <c r="O835" i="3" s="1"/>
  <c r="E836" i="3"/>
  <c r="O836" i="3" s="1"/>
  <c r="E837" i="3"/>
  <c r="E838" i="3"/>
  <c r="O838" i="3" s="1"/>
  <c r="E839" i="3"/>
  <c r="O839" i="3" s="1"/>
  <c r="E840" i="3"/>
  <c r="O840" i="3" s="1"/>
  <c r="E841" i="3"/>
  <c r="O841" i="3" s="1"/>
  <c r="E842" i="3"/>
  <c r="O842" i="3" s="1"/>
  <c r="E843" i="3"/>
  <c r="O843" i="3" s="1"/>
  <c r="E844" i="3"/>
  <c r="O844" i="3" s="1"/>
  <c r="E845" i="3"/>
  <c r="O845" i="3" s="1"/>
  <c r="E846" i="3"/>
  <c r="O846" i="3" s="1"/>
  <c r="E847" i="3"/>
  <c r="O847" i="3" s="1"/>
  <c r="E848" i="3"/>
  <c r="O848" i="3" s="1"/>
  <c r="E849" i="3"/>
  <c r="E850" i="3"/>
  <c r="O850" i="3" s="1"/>
  <c r="E851" i="3"/>
  <c r="O851" i="3" s="1"/>
  <c r="E852" i="3"/>
  <c r="O852" i="3" s="1"/>
  <c r="E853" i="3"/>
  <c r="O853" i="3" s="1"/>
  <c r="E854" i="3"/>
  <c r="O854" i="3" s="1"/>
  <c r="E855" i="3"/>
  <c r="O855" i="3" s="1"/>
  <c r="E856" i="3"/>
  <c r="O856" i="3" s="1"/>
  <c r="E857" i="3"/>
  <c r="O857" i="3" s="1"/>
  <c r="E858" i="3"/>
  <c r="O858" i="3" s="1"/>
  <c r="E859" i="3"/>
  <c r="O859" i="3" s="1"/>
  <c r="E860" i="3"/>
  <c r="O860" i="3" s="1"/>
  <c r="E861" i="3"/>
  <c r="E862" i="3"/>
  <c r="O862" i="3" s="1"/>
  <c r="E863" i="3"/>
  <c r="O863" i="3" s="1"/>
  <c r="E864" i="3"/>
  <c r="O864" i="3" s="1"/>
  <c r="E865" i="3"/>
  <c r="O865" i="3" s="1"/>
  <c r="E866" i="3"/>
  <c r="O866" i="3" s="1"/>
  <c r="E867" i="3"/>
  <c r="O867" i="3" s="1"/>
  <c r="E868" i="3"/>
  <c r="O868" i="3" s="1"/>
  <c r="E869" i="3"/>
  <c r="O869" i="3" s="1"/>
  <c r="E870" i="3"/>
  <c r="O870" i="3" s="1"/>
  <c r="E871" i="3"/>
  <c r="O871" i="3" s="1"/>
  <c r="E872" i="3"/>
  <c r="O872" i="3" s="1"/>
  <c r="E873" i="3"/>
  <c r="E874" i="3"/>
  <c r="O874" i="3" s="1"/>
  <c r="E875" i="3"/>
  <c r="O875" i="3" s="1"/>
  <c r="E876" i="3"/>
  <c r="O876" i="3" s="1"/>
  <c r="E877" i="3"/>
  <c r="O877" i="3" s="1"/>
  <c r="E878" i="3"/>
  <c r="O878" i="3" s="1"/>
  <c r="E879" i="3"/>
  <c r="O879" i="3" s="1"/>
  <c r="E880" i="3"/>
  <c r="O880" i="3" s="1"/>
  <c r="E881" i="3"/>
  <c r="O881" i="3" s="1"/>
  <c r="E882" i="3"/>
  <c r="O882" i="3" s="1"/>
  <c r="E883" i="3"/>
  <c r="O883" i="3" s="1"/>
  <c r="E884" i="3"/>
  <c r="O884" i="3" s="1"/>
  <c r="E885" i="3"/>
  <c r="E886" i="3"/>
  <c r="O886" i="3" s="1"/>
  <c r="E887" i="3"/>
  <c r="O887" i="3" s="1"/>
  <c r="E888" i="3"/>
  <c r="O888" i="3" s="1"/>
  <c r="E889" i="3"/>
  <c r="O889" i="3" s="1"/>
  <c r="E890" i="3"/>
  <c r="O890" i="3" s="1"/>
  <c r="E891" i="3"/>
  <c r="O891" i="3" s="1"/>
  <c r="E892" i="3"/>
  <c r="O892" i="3" s="1"/>
  <c r="E893" i="3"/>
  <c r="O893" i="3" s="1"/>
  <c r="E894" i="3"/>
  <c r="O894" i="3" s="1"/>
  <c r="E895" i="3"/>
  <c r="O895" i="3" s="1"/>
  <c r="E896" i="3"/>
  <c r="O896" i="3" s="1"/>
  <c r="E897" i="3"/>
  <c r="E898" i="3"/>
  <c r="O898" i="3" s="1"/>
  <c r="E899" i="3"/>
  <c r="O899" i="3" s="1"/>
  <c r="E900" i="3"/>
  <c r="O900" i="3" s="1"/>
  <c r="E901" i="3"/>
  <c r="O901" i="3" s="1"/>
  <c r="E902" i="3"/>
  <c r="O902" i="3" s="1"/>
  <c r="E903" i="3"/>
  <c r="O903" i="3" s="1"/>
  <c r="E904" i="3"/>
  <c r="O904" i="3" s="1"/>
  <c r="E905" i="3"/>
  <c r="O905" i="3" s="1"/>
  <c r="E906" i="3"/>
  <c r="O906" i="3" s="1"/>
  <c r="E907" i="3"/>
  <c r="O907" i="3" s="1"/>
  <c r="E908" i="3"/>
  <c r="O908" i="3" s="1"/>
  <c r="E909" i="3"/>
  <c r="E910" i="3"/>
  <c r="O910" i="3" s="1"/>
  <c r="E911" i="3"/>
  <c r="O911" i="3" s="1"/>
  <c r="E912" i="3"/>
  <c r="O912" i="3" s="1"/>
  <c r="E913" i="3"/>
  <c r="O913" i="3" s="1"/>
  <c r="E914" i="3"/>
  <c r="O914" i="3" s="1"/>
  <c r="E915" i="3"/>
  <c r="O915" i="3" s="1"/>
  <c r="E916" i="3"/>
  <c r="O916" i="3" s="1"/>
  <c r="E917" i="3"/>
  <c r="O917" i="3" s="1"/>
  <c r="E918" i="3"/>
  <c r="O918" i="3" s="1"/>
  <c r="E919" i="3"/>
  <c r="O919" i="3" s="1"/>
  <c r="E920" i="3"/>
  <c r="O920" i="3" s="1"/>
  <c r="E921" i="3"/>
  <c r="E922" i="3"/>
  <c r="O922" i="3" s="1"/>
  <c r="E923" i="3"/>
  <c r="O923" i="3" s="1"/>
  <c r="E924" i="3"/>
  <c r="O924" i="3" s="1"/>
  <c r="E925" i="3"/>
  <c r="O925" i="3" s="1"/>
  <c r="E926" i="3"/>
  <c r="O926" i="3" s="1"/>
  <c r="E927" i="3"/>
  <c r="O927" i="3" s="1"/>
  <c r="E928" i="3"/>
  <c r="O928" i="3" s="1"/>
  <c r="E929" i="3"/>
  <c r="O929" i="3" s="1"/>
  <c r="E930" i="3"/>
  <c r="O930" i="3" s="1"/>
  <c r="E931" i="3"/>
  <c r="O931" i="3" s="1"/>
  <c r="E932" i="3"/>
  <c r="O932" i="3" s="1"/>
  <c r="E933" i="3"/>
  <c r="O933" i="3" s="1"/>
  <c r="E934" i="3"/>
  <c r="O934" i="3" s="1"/>
  <c r="E935" i="3"/>
  <c r="O935" i="3" s="1"/>
  <c r="E936" i="3"/>
  <c r="O936" i="3" s="1"/>
  <c r="E937" i="3"/>
  <c r="O937" i="3" s="1"/>
  <c r="E938" i="3"/>
  <c r="O938" i="3" s="1"/>
  <c r="E939" i="3"/>
  <c r="O939" i="3" s="1"/>
  <c r="E940" i="3"/>
  <c r="O940" i="3" s="1"/>
  <c r="E941" i="3"/>
  <c r="O941" i="3" s="1"/>
  <c r="E942" i="3"/>
  <c r="O942" i="3" s="1"/>
  <c r="E943" i="3"/>
  <c r="O943" i="3" s="1"/>
  <c r="E944" i="3"/>
  <c r="O944" i="3" s="1"/>
  <c r="E945" i="3"/>
  <c r="O945" i="3" s="1"/>
  <c r="E946" i="3"/>
  <c r="O946" i="3" s="1"/>
  <c r="E947" i="3"/>
  <c r="O947" i="3" s="1"/>
  <c r="E948" i="3"/>
  <c r="O948" i="3" s="1"/>
  <c r="E949" i="3"/>
  <c r="O949" i="3" s="1"/>
  <c r="E950" i="3"/>
  <c r="O950" i="3" s="1"/>
  <c r="E951" i="3"/>
  <c r="O951" i="3" s="1"/>
  <c r="E952" i="3"/>
  <c r="O952" i="3" s="1"/>
  <c r="E953" i="3"/>
  <c r="O953" i="3" s="1"/>
  <c r="E954" i="3"/>
  <c r="O954" i="3" s="1"/>
  <c r="E955" i="3"/>
  <c r="O955" i="3" s="1"/>
  <c r="E956" i="3"/>
  <c r="O956" i="3" s="1"/>
  <c r="E957" i="3"/>
  <c r="O957" i="3" s="1"/>
  <c r="E958" i="3"/>
  <c r="O958" i="3" s="1"/>
  <c r="E959" i="3"/>
  <c r="O959" i="3" s="1"/>
  <c r="E960" i="3"/>
  <c r="O960" i="3" s="1"/>
  <c r="E961" i="3"/>
  <c r="O961" i="3" s="1"/>
  <c r="E962" i="3"/>
  <c r="O962" i="3" s="1"/>
  <c r="E963" i="3"/>
  <c r="O963" i="3" s="1"/>
  <c r="E964" i="3"/>
  <c r="O964" i="3" s="1"/>
  <c r="E965" i="3"/>
  <c r="O965" i="3" s="1"/>
  <c r="E966" i="3"/>
  <c r="O966" i="3" s="1"/>
  <c r="E967" i="3"/>
  <c r="O967" i="3" s="1"/>
  <c r="E968" i="3"/>
  <c r="O968" i="3" s="1"/>
  <c r="E969" i="3"/>
  <c r="O969" i="3" s="1"/>
  <c r="E970" i="3"/>
  <c r="O970" i="3" s="1"/>
  <c r="E971" i="3"/>
  <c r="O971" i="3" s="1"/>
  <c r="E972" i="3"/>
  <c r="O972" i="3" s="1"/>
  <c r="E973" i="3"/>
  <c r="O973" i="3" s="1"/>
  <c r="E974" i="3"/>
  <c r="O974" i="3" s="1"/>
  <c r="E975" i="3"/>
  <c r="O975" i="3" s="1"/>
  <c r="E976" i="3"/>
  <c r="O976" i="3" s="1"/>
  <c r="E977" i="3"/>
  <c r="O977" i="3" s="1"/>
  <c r="E978" i="3"/>
  <c r="O978" i="3" s="1"/>
  <c r="E979" i="3"/>
  <c r="O979" i="3" s="1"/>
  <c r="E980" i="3"/>
  <c r="O980" i="3" s="1"/>
  <c r="E981" i="3"/>
  <c r="O981" i="3" s="1"/>
  <c r="E982" i="3"/>
  <c r="O982" i="3" s="1"/>
  <c r="E983" i="3"/>
  <c r="O983" i="3" s="1"/>
  <c r="E984" i="3"/>
  <c r="O984" i="3" s="1"/>
  <c r="E985" i="3"/>
  <c r="O985" i="3" s="1"/>
  <c r="E986" i="3"/>
  <c r="O986" i="3" s="1"/>
  <c r="E987" i="3"/>
  <c r="O987" i="3" s="1"/>
  <c r="E988" i="3"/>
  <c r="O988" i="3" s="1"/>
  <c r="E989" i="3"/>
  <c r="O989" i="3" s="1"/>
  <c r="E990" i="3"/>
  <c r="O990" i="3" s="1"/>
  <c r="E991" i="3"/>
  <c r="O991" i="3" s="1"/>
  <c r="E992" i="3"/>
  <c r="O992" i="3" s="1"/>
  <c r="E993" i="3"/>
  <c r="O993" i="3" s="1"/>
  <c r="E994" i="3"/>
  <c r="O994" i="3" s="1"/>
  <c r="E995" i="3"/>
  <c r="O995" i="3" s="1"/>
  <c r="E996" i="3"/>
  <c r="O996" i="3" s="1"/>
  <c r="E997" i="3"/>
  <c r="O997" i="3" s="1"/>
  <c r="E998" i="3"/>
  <c r="O998" i="3" s="1"/>
  <c r="E999" i="3"/>
  <c r="O999" i="3" s="1"/>
  <c r="E1000" i="3"/>
  <c r="O1000" i="3" s="1"/>
  <c r="E1001" i="3"/>
  <c r="O1001" i="3" s="1"/>
  <c r="E1002" i="3"/>
  <c r="O1002" i="3" s="1"/>
  <c r="E1003" i="3"/>
  <c r="O1003" i="3" s="1"/>
  <c r="E1004" i="3"/>
  <c r="O1004" i="3" s="1"/>
  <c r="E1005" i="3"/>
  <c r="O1005" i="3" s="1"/>
  <c r="E1006" i="3"/>
  <c r="O1006" i="3" s="1"/>
  <c r="E1007" i="3"/>
  <c r="O1007" i="3" s="1"/>
  <c r="E1008" i="3"/>
  <c r="O1008" i="3" s="1"/>
  <c r="E1009" i="3"/>
  <c r="O1009" i="3" s="1"/>
  <c r="E1010" i="3"/>
  <c r="O1010" i="3" s="1"/>
  <c r="E1011" i="3"/>
  <c r="O1011" i="3" s="1"/>
  <c r="E1012" i="3"/>
  <c r="O1012" i="3" s="1"/>
  <c r="E1013" i="3"/>
  <c r="O1013" i="3" s="1"/>
  <c r="E1014" i="3"/>
  <c r="O1014" i="3" s="1"/>
  <c r="E1015" i="3"/>
  <c r="O1015" i="3" s="1"/>
  <c r="E1016" i="3"/>
  <c r="O1016" i="3" s="1"/>
  <c r="E1017" i="3"/>
  <c r="O1017" i="3" s="1"/>
  <c r="E1018" i="3"/>
  <c r="O1018" i="3" s="1"/>
  <c r="E1019" i="3"/>
  <c r="O1019" i="3" s="1"/>
  <c r="E1020" i="3"/>
  <c r="O1020" i="3" s="1"/>
  <c r="E1021" i="3"/>
  <c r="O1021" i="3" s="1"/>
  <c r="E1022" i="3"/>
  <c r="O1022" i="3" s="1"/>
  <c r="E1023" i="3"/>
  <c r="O1023" i="3" s="1"/>
  <c r="E1024" i="3"/>
  <c r="O1024" i="3" s="1"/>
  <c r="E1025" i="3"/>
  <c r="O1025" i="3" s="1"/>
  <c r="E1026" i="3"/>
  <c r="O1026" i="3" s="1"/>
  <c r="E1027" i="3"/>
  <c r="O1027" i="3" s="1"/>
  <c r="E1028" i="3"/>
  <c r="O1028" i="3" s="1"/>
  <c r="E1029" i="3"/>
  <c r="O1029" i="3" s="1"/>
  <c r="E1030" i="3"/>
  <c r="O1030" i="3" s="1"/>
  <c r="E1031" i="3"/>
  <c r="O1031" i="3" s="1"/>
  <c r="E1032" i="3"/>
  <c r="O1032" i="3" s="1"/>
  <c r="E1033" i="3"/>
  <c r="O1033" i="3" s="1"/>
  <c r="E1034" i="3"/>
  <c r="O1034" i="3" s="1"/>
  <c r="E1035" i="3"/>
  <c r="O1035" i="3" s="1"/>
  <c r="E1036" i="3"/>
  <c r="O1036" i="3" s="1"/>
  <c r="E1037" i="3"/>
  <c r="O1037" i="3" s="1"/>
  <c r="E1038" i="3"/>
  <c r="O1038" i="3" s="1"/>
  <c r="E1039" i="3"/>
  <c r="O1039" i="3" s="1"/>
  <c r="E1040" i="3"/>
  <c r="O1040" i="3" s="1"/>
  <c r="E1041" i="3"/>
  <c r="O1041" i="3" s="1"/>
  <c r="E1042" i="3"/>
  <c r="O1042" i="3" s="1"/>
  <c r="E1043" i="3"/>
  <c r="O1043" i="3" s="1"/>
  <c r="E1044" i="3"/>
  <c r="O1044" i="3" s="1"/>
  <c r="E1045" i="3"/>
  <c r="O1045" i="3" s="1"/>
  <c r="E1046" i="3"/>
  <c r="O1046" i="3" s="1"/>
  <c r="E1047" i="3"/>
  <c r="O1047" i="3" s="1"/>
  <c r="E1048" i="3"/>
  <c r="O1048" i="3" s="1"/>
  <c r="E1049" i="3"/>
  <c r="O1049" i="3" s="1"/>
  <c r="E1050" i="3"/>
  <c r="O1050" i="3" s="1"/>
  <c r="E1051" i="3"/>
  <c r="O1051" i="3" s="1"/>
  <c r="E1052" i="3"/>
  <c r="O1052" i="3" s="1"/>
  <c r="E1053" i="3"/>
  <c r="O1053" i="3" s="1"/>
  <c r="E1054" i="3"/>
  <c r="O1054" i="3" s="1"/>
  <c r="E1055" i="3"/>
  <c r="O1055" i="3" s="1"/>
  <c r="E1056" i="3"/>
  <c r="O1056" i="3" s="1"/>
  <c r="E1057" i="3"/>
  <c r="O1057" i="3" s="1"/>
  <c r="E1058" i="3"/>
  <c r="O1058" i="3" s="1"/>
  <c r="E1059" i="3"/>
  <c r="O1059" i="3" s="1"/>
  <c r="E1060" i="3"/>
  <c r="O1060" i="3" s="1"/>
  <c r="E1061" i="3"/>
  <c r="O1061" i="3" s="1"/>
  <c r="E1062" i="3"/>
  <c r="O1062" i="3" s="1"/>
  <c r="E1063" i="3"/>
  <c r="O1063" i="3" s="1"/>
  <c r="E1064" i="3"/>
  <c r="O1064" i="3" s="1"/>
  <c r="E1065" i="3"/>
  <c r="O1065" i="3" s="1"/>
  <c r="E1066" i="3"/>
  <c r="O1066" i="3" s="1"/>
  <c r="E1067" i="3"/>
  <c r="O1067" i="3" s="1"/>
  <c r="E1068" i="3"/>
  <c r="O1068" i="3" s="1"/>
  <c r="E1069" i="3"/>
  <c r="O1069" i="3" s="1"/>
  <c r="E1070" i="3"/>
  <c r="O1070" i="3" s="1"/>
  <c r="E1071" i="3"/>
  <c r="O1071" i="3" s="1"/>
  <c r="E1072" i="3"/>
  <c r="O1072" i="3" s="1"/>
  <c r="E1073" i="3"/>
  <c r="O1073" i="3" s="1"/>
  <c r="E1074" i="3"/>
  <c r="O1074" i="3" s="1"/>
  <c r="E1075" i="3"/>
  <c r="O1075" i="3" s="1"/>
  <c r="E1076" i="3"/>
  <c r="O1076" i="3" s="1"/>
  <c r="E1077" i="3"/>
  <c r="O1077" i="3" s="1"/>
  <c r="E1078" i="3"/>
  <c r="O1078" i="3" s="1"/>
  <c r="E1079" i="3"/>
  <c r="O1079" i="3" s="1"/>
  <c r="E1080" i="3"/>
  <c r="O1080" i="3" s="1"/>
  <c r="E1081" i="3"/>
  <c r="O1081" i="3" s="1"/>
  <c r="E1082" i="3"/>
  <c r="O1082" i="3" s="1"/>
  <c r="E1083" i="3"/>
  <c r="O1083" i="3" s="1"/>
  <c r="E1084" i="3"/>
  <c r="O1084" i="3" s="1"/>
  <c r="E1085" i="3"/>
  <c r="O1085" i="3" s="1"/>
  <c r="E1086" i="3"/>
  <c r="O1086" i="3" s="1"/>
  <c r="E1087" i="3"/>
  <c r="O1087" i="3" s="1"/>
  <c r="E1088" i="3"/>
  <c r="O1088" i="3" s="1"/>
  <c r="E1089" i="3"/>
  <c r="O1089" i="3" s="1"/>
  <c r="E1090" i="3"/>
  <c r="O1090" i="3" s="1"/>
  <c r="E1091" i="3"/>
  <c r="O1091" i="3" s="1"/>
  <c r="E1092" i="3"/>
  <c r="O1092" i="3" s="1"/>
  <c r="E1093" i="3"/>
  <c r="O1093" i="3" s="1"/>
  <c r="E1094" i="3"/>
  <c r="O1094" i="3" s="1"/>
  <c r="E1095" i="3"/>
  <c r="O1095" i="3" s="1"/>
  <c r="E1096" i="3"/>
  <c r="O1096" i="3" s="1"/>
  <c r="E1097" i="3"/>
  <c r="O1097" i="3" s="1"/>
  <c r="E1098" i="3"/>
  <c r="O1098" i="3" s="1"/>
  <c r="E1099" i="3"/>
  <c r="O1099" i="3" s="1"/>
  <c r="E1100" i="3"/>
  <c r="O1100" i="3" s="1"/>
  <c r="E1101" i="3"/>
  <c r="O1101" i="3" s="1"/>
  <c r="E1102" i="3"/>
  <c r="O1102" i="3" s="1"/>
  <c r="E1103" i="3"/>
  <c r="O1103" i="3" s="1"/>
  <c r="E1104" i="3"/>
  <c r="O1104" i="3" s="1"/>
  <c r="E1105" i="3"/>
  <c r="O1105" i="3" s="1"/>
  <c r="E1106" i="3"/>
  <c r="O1106" i="3" s="1"/>
  <c r="E1107" i="3"/>
  <c r="O1107" i="3" s="1"/>
  <c r="E1108" i="3"/>
  <c r="O1108" i="3" s="1"/>
  <c r="E1109" i="3"/>
  <c r="O1109" i="3" s="1"/>
  <c r="E1110" i="3"/>
  <c r="O1110" i="3" s="1"/>
  <c r="E1111" i="3"/>
  <c r="O1111" i="3" s="1"/>
  <c r="E1112" i="3"/>
  <c r="O1112" i="3" s="1"/>
  <c r="E1113" i="3"/>
  <c r="O1113" i="3" s="1"/>
  <c r="E1114" i="3"/>
  <c r="O1114" i="3" s="1"/>
  <c r="E1115" i="3"/>
  <c r="O1115" i="3" s="1"/>
  <c r="P1115" i="3" s="1"/>
  <c r="E15" i="3"/>
  <c r="E1119" i="3" l="1"/>
  <c r="O15" i="3"/>
  <c r="H1119" i="3"/>
  <c r="O827" i="3"/>
  <c r="O815" i="3"/>
  <c r="O803" i="3"/>
  <c r="O791" i="3"/>
  <c r="O779" i="3"/>
  <c r="O767" i="3"/>
  <c r="O755" i="3"/>
  <c r="O743" i="3"/>
  <c r="O731" i="3"/>
  <c r="O719" i="3"/>
  <c r="O707" i="3"/>
  <c r="O695" i="3"/>
  <c r="O683" i="3"/>
  <c r="O671" i="3"/>
  <c r="O659" i="3"/>
  <c r="O647" i="3"/>
  <c r="O635" i="3"/>
  <c r="O623" i="3"/>
  <c r="O611" i="3"/>
  <c r="O599" i="3"/>
  <c r="O587" i="3"/>
  <c r="O575" i="3"/>
  <c r="O563" i="3"/>
  <c r="O551" i="3"/>
  <c r="O539" i="3"/>
  <c r="O527" i="3"/>
  <c r="O515" i="3"/>
  <c r="O503" i="3"/>
  <c r="O491" i="3"/>
  <c r="O479" i="3"/>
  <c r="O467" i="3"/>
  <c r="O455" i="3"/>
  <c r="O443" i="3"/>
  <c r="O431" i="3"/>
  <c r="O419" i="3"/>
  <c r="O407" i="3"/>
  <c r="O395" i="3"/>
  <c r="O383" i="3"/>
  <c r="O371" i="3"/>
  <c r="O359" i="3"/>
  <c r="O347" i="3"/>
  <c r="O335" i="3"/>
  <c r="O323" i="3"/>
  <c r="O311" i="3"/>
  <c r="P311" i="3" s="1"/>
  <c r="O299" i="3"/>
  <c r="O287" i="3"/>
  <c r="O275" i="3"/>
  <c r="O263" i="3"/>
  <c r="O251" i="3"/>
  <c r="O239" i="3"/>
  <c r="O227" i="3"/>
  <c r="O215" i="3"/>
  <c r="O203" i="3"/>
  <c r="O191" i="3"/>
  <c r="O179" i="3"/>
  <c r="O167" i="3"/>
  <c r="P167" i="3" s="1"/>
  <c r="O155" i="3"/>
  <c r="O143" i="3"/>
  <c r="O131" i="3"/>
  <c r="O119" i="3"/>
  <c r="O107" i="3"/>
  <c r="O95" i="3"/>
  <c r="O83" i="3"/>
  <c r="O71" i="3"/>
  <c r="O59" i="3"/>
  <c r="O47" i="3"/>
  <c r="O35" i="3"/>
  <c r="O23" i="3"/>
  <c r="P23" i="3" s="1"/>
  <c r="O826" i="3"/>
  <c r="O814" i="3"/>
  <c r="O802" i="3"/>
  <c r="O790" i="3"/>
  <c r="O778" i="3"/>
  <c r="O766" i="3"/>
  <c r="O754" i="3"/>
  <c r="O742" i="3"/>
  <c r="O730" i="3"/>
  <c r="O718" i="3"/>
  <c r="O706" i="3"/>
  <c r="O694" i="3"/>
  <c r="O682" i="3"/>
  <c r="O670" i="3"/>
  <c r="O658" i="3"/>
  <c r="O646" i="3"/>
  <c r="O634" i="3"/>
  <c r="O622" i="3"/>
  <c r="O610" i="3"/>
  <c r="O598" i="3"/>
  <c r="O586" i="3"/>
  <c r="O574" i="3"/>
  <c r="O562" i="3"/>
  <c r="O550" i="3"/>
  <c r="O538" i="3"/>
  <c r="O526" i="3"/>
  <c r="O514" i="3"/>
  <c r="O502" i="3"/>
  <c r="O490" i="3"/>
  <c r="O478" i="3"/>
  <c r="O466" i="3"/>
  <c r="O454" i="3"/>
  <c r="O442" i="3"/>
  <c r="O430" i="3"/>
  <c r="O418" i="3"/>
  <c r="O406" i="3"/>
  <c r="P406" i="3" s="1"/>
  <c r="O394" i="3"/>
  <c r="O382" i="3"/>
  <c r="O370" i="3"/>
  <c r="O358" i="3"/>
  <c r="O346" i="3"/>
  <c r="O334" i="3"/>
  <c r="O322" i="3"/>
  <c r="O310" i="3"/>
  <c r="O298" i="3"/>
  <c r="O286" i="3"/>
  <c r="O274" i="3"/>
  <c r="O262" i="3"/>
  <c r="P262" i="3" s="1"/>
  <c r="O250" i="3"/>
  <c r="O238" i="3"/>
  <c r="O226" i="3"/>
  <c r="O214" i="3"/>
  <c r="O202" i="3"/>
  <c r="O190" i="3"/>
  <c r="O178" i="3"/>
  <c r="O166" i="3"/>
  <c r="O154" i="3"/>
  <c r="O142" i="3"/>
  <c r="O130" i="3"/>
  <c r="O118" i="3"/>
  <c r="P118" i="3" s="1"/>
  <c r="O106" i="3"/>
  <c r="O94" i="3"/>
  <c r="O82" i="3"/>
  <c r="O70" i="3"/>
  <c r="O58" i="3"/>
  <c r="O46" i="3"/>
  <c r="O34" i="3"/>
  <c r="O22" i="3"/>
  <c r="O921" i="3"/>
  <c r="O909" i="3"/>
  <c r="O897" i="3"/>
  <c r="O885" i="3"/>
  <c r="O873" i="3"/>
  <c r="O861" i="3"/>
  <c r="O849" i="3"/>
  <c r="O837" i="3"/>
  <c r="O825" i="3"/>
  <c r="O813" i="3"/>
  <c r="O801" i="3"/>
  <c r="O789" i="3"/>
  <c r="O777" i="3"/>
  <c r="O765" i="3"/>
  <c r="O753" i="3"/>
  <c r="O741" i="3"/>
  <c r="O729" i="3"/>
  <c r="O717" i="3"/>
  <c r="O705" i="3"/>
  <c r="O693" i="3"/>
  <c r="O681" i="3"/>
  <c r="O669" i="3"/>
  <c r="O657" i="3"/>
  <c r="O645" i="3"/>
  <c r="O633" i="3"/>
  <c r="O621" i="3"/>
  <c r="O609" i="3"/>
  <c r="O597" i="3"/>
  <c r="O585" i="3"/>
  <c r="O573" i="3"/>
  <c r="O561" i="3"/>
  <c r="O549" i="3"/>
  <c r="O537" i="3"/>
  <c r="O525" i="3"/>
  <c r="O513" i="3"/>
  <c r="O501" i="3"/>
  <c r="O489" i="3"/>
  <c r="O477" i="3"/>
  <c r="O465" i="3"/>
  <c r="O453" i="3"/>
  <c r="O441" i="3"/>
  <c r="O429" i="3"/>
  <c r="O417" i="3"/>
  <c r="O405" i="3"/>
  <c r="O393" i="3"/>
  <c r="O381" i="3"/>
  <c r="O369" i="3"/>
  <c r="O357" i="3"/>
  <c r="O345" i="3"/>
  <c r="O333" i="3"/>
  <c r="O321" i="3"/>
  <c r="O309" i="3"/>
  <c r="P309" i="3" s="1"/>
  <c r="O297" i="3"/>
  <c r="O285" i="3"/>
  <c r="O273" i="3"/>
  <c r="O261" i="3"/>
  <c r="O249" i="3"/>
  <c r="O237" i="3"/>
  <c r="O225" i="3"/>
  <c r="O213" i="3"/>
  <c r="O201" i="3"/>
  <c r="O189" i="3"/>
  <c r="O177" i="3"/>
  <c r="O165" i="3"/>
  <c r="P165" i="3" s="1"/>
  <c r="O153" i="3"/>
  <c r="O141" i="3"/>
  <c r="O129" i="3"/>
  <c r="O117" i="3"/>
  <c r="O105" i="3"/>
  <c r="O93" i="3"/>
  <c r="O81" i="3"/>
  <c r="O69" i="3"/>
  <c r="O57" i="3"/>
  <c r="O45" i="3"/>
  <c r="O33" i="3"/>
  <c r="O21" i="3"/>
  <c r="P21" i="3" s="1"/>
  <c r="P15" i="3"/>
  <c r="P16" i="3"/>
  <c r="P17" i="3"/>
  <c r="P18" i="3"/>
  <c r="P19" i="3"/>
  <c r="P20" i="3"/>
  <c r="P22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6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292" i="3"/>
  <c r="P293" i="3"/>
  <c r="P294" i="3"/>
  <c r="P295" i="3"/>
  <c r="P296" i="3"/>
  <c r="P297" i="3"/>
  <c r="P298" i="3"/>
  <c r="P299" i="3"/>
  <c r="P300" i="3"/>
  <c r="P301" i="3"/>
  <c r="P302" i="3"/>
  <c r="P303" i="3"/>
  <c r="P304" i="3"/>
  <c r="P305" i="3"/>
  <c r="P306" i="3"/>
  <c r="P307" i="3"/>
  <c r="P308" i="3"/>
  <c r="P310" i="3"/>
  <c r="P312" i="3"/>
  <c r="P313" i="3"/>
  <c r="P314" i="3"/>
  <c r="P315" i="3"/>
  <c r="P316" i="3"/>
  <c r="P317" i="3"/>
  <c r="P318" i="3"/>
  <c r="P319" i="3"/>
  <c r="P320" i="3"/>
  <c r="P321" i="3"/>
  <c r="P322" i="3"/>
  <c r="P323" i="3"/>
  <c r="P324" i="3"/>
  <c r="P325" i="3"/>
  <c r="P326" i="3"/>
  <c r="P327" i="3"/>
  <c r="P328" i="3"/>
  <c r="P329" i="3"/>
  <c r="P330" i="3"/>
  <c r="P331" i="3"/>
  <c r="P332" i="3"/>
  <c r="P333" i="3"/>
  <c r="P334" i="3"/>
  <c r="P335" i="3"/>
  <c r="P336" i="3"/>
  <c r="P337" i="3"/>
  <c r="P338" i="3"/>
  <c r="P339" i="3"/>
  <c r="P340" i="3"/>
  <c r="P341" i="3"/>
  <c r="P342" i="3"/>
  <c r="P343" i="3"/>
  <c r="P344" i="3"/>
  <c r="P345" i="3"/>
  <c r="P346" i="3"/>
  <c r="P347" i="3"/>
  <c r="P348" i="3"/>
  <c r="P349" i="3"/>
  <c r="P350" i="3"/>
  <c r="P351" i="3"/>
  <c r="P352" i="3"/>
  <c r="P353" i="3"/>
  <c r="P354" i="3"/>
  <c r="P355" i="3"/>
  <c r="P356" i="3"/>
  <c r="P357" i="3"/>
  <c r="P358" i="3"/>
  <c r="P359" i="3"/>
  <c r="P360" i="3"/>
  <c r="P361" i="3"/>
  <c r="P362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7" i="3"/>
  <c r="P408" i="3"/>
  <c r="P409" i="3"/>
  <c r="P410" i="3"/>
  <c r="P411" i="3"/>
  <c r="P412" i="3"/>
  <c r="P413" i="3"/>
  <c r="P414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P441" i="3"/>
  <c r="P442" i="3"/>
  <c r="P443" i="3"/>
  <c r="P444" i="3"/>
  <c r="P445" i="3"/>
  <c r="P446" i="3"/>
  <c r="P447" i="3"/>
  <c r="P448" i="3"/>
  <c r="P449" i="3"/>
  <c r="P450" i="3"/>
  <c r="P451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P479" i="3"/>
  <c r="P480" i="3"/>
  <c r="P481" i="3"/>
  <c r="P482" i="3"/>
  <c r="P483" i="3"/>
  <c r="P484" i="3"/>
  <c r="P485" i="3"/>
  <c r="P486" i="3"/>
  <c r="P487" i="3"/>
  <c r="P488" i="3"/>
  <c r="P489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06" i="3"/>
  <c r="P507" i="3"/>
  <c r="P508" i="3"/>
  <c r="P509" i="3"/>
  <c r="P510" i="3"/>
  <c r="P511" i="3"/>
  <c r="P512" i="3"/>
  <c r="P513" i="3"/>
  <c r="P514" i="3"/>
  <c r="P515" i="3"/>
  <c r="P516" i="3"/>
  <c r="P517" i="3"/>
  <c r="P518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34" i="3"/>
  <c r="P535" i="3"/>
  <c r="P536" i="3"/>
  <c r="P537" i="3"/>
  <c r="P538" i="3"/>
  <c r="P539" i="3"/>
  <c r="P540" i="3"/>
  <c r="P541" i="3"/>
  <c r="P542" i="3"/>
  <c r="P543" i="3"/>
  <c r="P544" i="3"/>
  <c r="P545" i="3"/>
  <c r="P546" i="3"/>
  <c r="P547" i="3"/>
  <c r="P548" i="3"/>
  <c r="P549" i="3"/>
  <c r="P550" i="3"/>
  <c r="P551" i="3"/>
  <c r="P552" i="3"/>
  <c r="P553" i="3"/>
  <c r="P554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70" i="3"/>
  <c r="P571" i="3"/>
  <c r="P572" i="3"/>
  <c r="P573" i="3"/>
  <c r="P574" i="3"/>
  <c r="P575" i="3"/>
  <c r="P576" i="3"/>
  <c r="P577" i="3"/>
  <c r="P578" i="3"/>
  <c r="P579" i="3"/>
  <c r="P580" i="3"/>
  <c r="P581" i="3"/>
  <c r="P582" i="3"/>
  <c r="P583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598" i="3"/>
  <c r="P599" i="3"/>
  <c r="P600" i="3"/>
  <c r="P601" i="3"/>
  <c r="P602" i="3"/>
  <c r="P603" i="3"/>
  <c r="P604" i="3"/>
  <c r="P605" i="3"/>
  <c r="P606" i="3"/>
  <c r="P607" i="3"/>
  <c r="P608" i="3"/>
  <c r="P609" i="3"/>
  <c r="P610" i="3"/>
  <c r="P611" i="3"/>
  <c r="P612" i="3"/>
  <c r="P613" i="3"/>
  <c r="P614" i="3"/>
  <c r="P615" i="3"/>
  <c r="P616" i="3"/>
  <c r="P617" i="3"/>
  <c r="P618" i="3"/>
  <c r="P619" i="3"/>
  <c r="P620" i="3"/>
  <c r="P621" i="3"/>
  <c r="P622" i="3"/>
  <c r="P623" i="3"/>
  <c r="P624" i="3"/>
  <c r="P625" i="3"/>
  <c r="P626" i="3"/>
  <c r="P627" i="3"/>
  <c r="P628" i="3"/>
  <c r="P629" i="3"/>
  <c r="P630" i="3"/>
  <c r="P631" i="3"/>
  <c r="P632" i="3"/>
  <c r="P633" i="3"/>
  <c r="P634" i="3"/>
  <c r="P635" i="3"/>
  <c r="P636" i="3"/>
  <c r="P637" i="3"/>
  <c r="P638" i="3"/>
  <c r="P639" i="3"/>
  <c r="P640" i="3"/>
  <c r="P641" i="3"/>
  <c r="P642" i="3"/>
  <c r="P643" i="3"/>
  <c r="P644" i="3"/>
  <c r="P645" i="3"/>
  <c r="P646" i="3"/>
  <c r="P647" i="3"/>
  <c r="P648" i="3"/>
  <c r="P649" i="3"/>
  <c r="P650" i="3"/>
  <c r="P651" i="3"/>
  <c r="P652" i="3"/>
  <c r="P653" i="3"/>
  <c r="P654" i="3"/>
  <c r="P655" i="3"/>
  <c r="P656" i="3"/>
  <c r="P657" i="3"/>
  <c r="P658" i="3"/>
  <c r="P659" i="3"/>
  <c r="P660" i="3"/>
  <c r="P661" i="3"/>
  <c r="P662" i="3"/>
  <c r="P663" i="3"/>
  <c r="P664" i="3"/>
  <c r="P665" i="3"/>
  <c r="P666" i="3"/>
  <c r="P667" i="3"/>
  <c r="P668" i="3"/>
  <c r="P669" i="3"/>
  <c r="P670" i="3"/>
  <c r="P671" i="3"/>
  <c r="P672" i="3"/>
  <c r="P673" i="3"/>
  <c r="P674" i="3"/>
  <c r="P675" i="3"/>
  <c r="P676" i="3"/>
  <c r="P677" i="3"/>
  <c r="P678" i="3"/>
  <c r="P679" i="3"/>
  <c r="P680" i="3"/>
  <c r="P681" i="3"/>
  <c r="P682" i="3"/>
  <c r="P683" i="3"/>
  <c r="P684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07" i="3"/>
  <c r="P708" i="3"/>
  <c r="P709" i="3"/>
  <c r="P710" i="3"/>
  <c r="P711" i="3"/>
  <c r="P712" i="3"/>
  <c r="P713" i="3"/>
  <c r="P714" i="3"/>
  <c r="P715" i="3"/>
  <c r="P716" i="3"/>
  <c r="P717" i="3"/>
  <c r="P718" i="3"/>
  <c r="P719" i="3"/>
  <c r="P720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35" i="3"/>
  <c r="P736" i="3"/>
  <c r="P737" i="3"/>
  <c r="P738" i="3"/>
  <c r="P739" i="3"/>
  <c r="P740" i="3"/>
  <c r="P741" i="3"/>
  <c r="P742" i="3"/>
  <c r="P743" i="3"/>
  <c r="P744" i="3"/>
  <c r="P745" i="3"/>
  <c r="P746" i="3"/>
  <c r="P747" i="3"/>
  <c r="P748" i="3"/>
  <c r="P749" i="3"/>
  <c r="P750" i="3"/>
  <c r="P751" i="3"/>
  <c r="P752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72" i="3"/>
  <c r="P773" i="3"/>
  <c r="P774" i="3"/>
  <c r="P775" i="3"/>
  <c r="P776" i="3"/>
  <c r="P777" i="3"/>
  <c r="P778" i="3"/>
  <c r="P779" i="3"/>
  <c r="P780" i="3"/>
  <c r="P781" i="3"/>
  <c r="P782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795" i="3"/>
  <c r="P796" i="3"/>
  <c r="P797" i="3"/>
  <c r="P798" i="3"/>
  <c r="P799" i="3"/>
  <c r="P800" i="3"/>
  <c r="P801" i="3"/>
  <c r="P802" i="3"/>
  <c r="P803" i="3"/>
  <c r="P804" i="3"/>
  <c r="P805" i="3"/>
  <c r="P806" i="3"/>
  <c r="P807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21" i="3"/>
  <c r="P822" i="3"/>
  <c r="P823" i="3"/>
  <c r="P824" i="3"/>
  <c r="P825" i="3"/>
  <c r="P826" i="3"/>
  <c r="P827" i="3"/>
  <c r="P828" i="3"/>
  <c r="P829" i="3"/>
  <c r="P830" i="3"/>
  <c r="P831" i="3"/>
  <c r="P832" i="3"/>
  <c r="P833" i="3"/>
  <c r="P834" i="3"/>
  <c r="P835" i="3"/>
  <c r="P836" i="3"/>
  <c r="P837" i="3"/>
  <c r="P838" i="3"/>
  <c r="P839" i="3"/>
  <c r="P840" i="3"/>
  <c r="P841" i="3"/>
  <c r="P842" i="3"/>
  <c r="P843" i="3"/>
  <c r="P844" i="3"/>
  <c r="P845" i="3"/>
  <c r="P846" i="3"/>
  <c r="P847" i="3"/>
  <c r="P848" i="3"/>
  <c r="P849" i="3"/>
  <c r="P850" i="3"/>
  <c r="P851" i="3"/>
  <c r="P852" i="3"/>
  <c r="P853" i="3"/>
  <c r="P854" i="3"/>
  <c r="P855" i="3"/>
  <c r="P856" i="3"/>
  <c r="P857" i="3"/>
  <c r="P858" i="3"/>
  <c r="P859" i="3"/>
  <c r="P860" i="3"/>
  <c r="P861" i="3"/>
  <c r="P862" i="3"/>
  <c r="P863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81" i="3"/>
  <c r="P882" i="3"/>
  <c r="P883" i="3"/>
  <c r="P884" i="3"/>
  <c r="P885" i="3"/>
  <c r="P886" i="3"/>
  <c r="P887" i="3"/>
  <c r="P888" i="3"/>
  <c r="P889" i="3"/>
  <c r="P890" i="3"/>
  <c r="P891" i="3"/>
  <c r="P892" i="3"/>
  <c r="P893" i="3"/>
  <c r="P894" i="3"/>
  <c r="P895" i="3"/>
  <c r="P896" i="3"/>
  <c r="P897" i="3"/>
  <c r="P898" i="3"/>
  <c r="P899" i="3"/>
  <c r="P900" i="3"/>
  <c r="P901" i="3"/>
  <c r="P902" i="3"/>
  <c r="P903" i="3"/>
  <c r="P904" i="3"/>
  <c r="P905" i="3"/>
  <c r="P906" i="3"/>
  <c r="P907" i="3"/>
  <c r="P908" i="3"/>
  <c r="P909" i="3"/>
  <c r="P910" i="3"/>
  <c r="P911" i="3"/>
  <c r="P912" i="3"/>
  <c r="P913" i="3"/>
  <c r="P914" i="3"/>
  <c r="P915" i="3"/>
  <c r="P916" i="3"/>
  <c r="P917" i="3"/>
  <c r="P918" i="3"/>
  <c r="P919" i="3"/>
  <c r="P920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40" i="3"/>
  <c r="P941" i="3"/>
  <c r="P942" i="3"/>
  <c r="P943" i="3"/>
  <c r="P944" i="3"/>
  <c r="P945" i="3"/>
  <c r="P946" i="3"/>
  <c r="P947" i="3"/>
  <c r="P948" i="3"/>
  <c r="P949" i="3"/>
  <c r="P950" i="3"/>
  <c r="P951" i="3"/>
  <c r="P952" i="3"/>
  <c r="P953" i="3"/>
  <c r="P954" i="3"/>
  <c r="P955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972" i="3"/>
  <c r="P973" i="3"/>
  <c r="P974" i="3"/>
  <c r="P975" i="3"/>
  <c r="P976" i="3"/>
  <c r="P977" i="3"/>
  <c r="P978" i="3"/>
  <c r="P979" i="3"/>
  <c r="P980" i="3"/>
  <c r="P981" i="3"/>
  <c r="P982" i="3"/>
  <c r="P983" i="3"/>
  <c r="P984" i="3"/>
  <c r="P985" i="3"/>
  <c r="P986" i="3"/>
  <c r="P987" i="3"/>
  <c r="P988" i="3"/>
  <c r="P989" i="3"/>
  <c r="P990" i="3"/>
  <c r="P991" i="3"/>
  <c r="P992" i="3"/>
  <c r="P993" i="3"/>
  <c r="P994" i="3"/>
  <c r="P995" i="3"/>
  <c r="P996" i="3"/>
  <c r="P997" i="3"/>
  <c r="P998" i="3"/>
  <c r="P999" i="3"/>
  <c r="P1000" i="3"/>
  <c r="P1001" i="3"/>
  <c r="P1002" i="3"/>
  <c r="P1003" i="3"/>
  <c r="P1004" i="3"/>
  <c r="P1005" i="3"/>
  <c r="P1006" i="3"/>
  <c r="P1007" i="3"/>
  <c r="P1008" i="3"/>
  <c r="P1009" i="3"/>
  <c r="P1010" i="3"/>
  <c r="P1011" i="3"/>
  <c r="P1012" i="3"/>
  <c r="P1013" i="3"/>
  <c r="P1014" i="3"/>
  <c r="P1015" i="3"/>
  <c r="P1016" i="3"/>
  <c r="P1017" i="3"/>
  <c r="P1018" i="3"/>
  <c r="P1019" i="3"/>
  <c r="P1020" i="3"/>
  <c r="P102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35" i="3"/>
  <c r="P1036" i="3"/>
  <c r="P1037" i="3"/>
  <c r="P1038" i="3"/>
  <c r="P1039" i="3"/>
  <c r="P1040" i="3"/>
  <c r="P1041" i="3"/>
  <c r="P1042" i="3"/>
  <c r="P1043" i="3"/>
  <c r="P1044" i="3"/>
  <c r="P1045" i="3"/>
  <c r="P1046" i="3"/>
  <c r="P1047" i="3"/>
  <c r="P1048" i="3"/>
  <c r="P1049" i="3"/>
  <c r="P1050" i="3"/>
  <c r="P1051" i="3"/>
  <c r="P1052" i="3"/>
  <c r="P1053" i="3"/>
  <c r="P1054" i="3"/>
  <c r="P1055" i="3"/>
  <c r="P1056" i="3"/>
  <c r="P1057" i="3"/>
  <c r="P1058" i="3"/>
  <c r="P1059" i="3"/>
  <c r="P1060" i="3"/>
  <c r="P1061" i="3"/>
  <c r="P1062" i="3"/>
  <c r="P1063" i="3"/>
  <c r="P1064" i="3"/>
  <c r="P1065" i="3"/>
  <c r="P1066" i="3"/>
  <c r="P1067" i="3"/>
  <c r="P1068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084" i="3"/>
  <c r="P1085" i="3"/>
  <c r="P1086" i="3"/>
  <c r="P1087" i="3"/>
  <c r="P1088" i="3"/>
  <c r="P1089" i="3"/>
  <c r="P1090" i="3"/>
  <c r="P1091" i="3"/>
  <c r="P1092" i="3"/>
  <c r="P1093" i="3"/>
  <c r="P1094" i="3"/>
  <c r="P1095" i="3"/>
  <c r="P1096" i="3"/>
  <c r="P1097" i="3"/>
  <c r="P1098" i="3"/>
  <c r="P1099" i="3"/>
  <c r="P1100" i="3"/>
  <c r="P1101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O1119" i="3" l="1"/>
  <c r="P1119" i="3" s="1"/>
  <c r="N48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</calcChain>
</file>

<file path=xl/connections.xml><?xml version="1.0" encoding="utf-8"?>
<connections xmlns="http://schemas.openxmlformats.org/spreadsheetml/2006/main">
  <connection id="1" odcFile="C:\Users\apatarroyo\Documents\Mis archivos de origen de datos\cubos.sispro.gov.co CU_BDUA.odc" keepAlive="1" name="cubos.sispro.gov.co CU_BDUA" description="Información de las Afiliaciones con corte a Junio /2015" type="5" refreshedVersion="5" background="1">
    <dbPr connection="Provider=MSOLAP.5;Persist Security Info=True;User ID=sispro.local\apatarroyo;Initial Catalog=CU_BDUA;Data Source=cubos.sispro.gov.co;MDX Compatibility=1;Safety Options=2;MDX Missing Member Mode=Error" command="CU_BDUA" commandType="1"/>
    <olapPr sendLocale="1" rowDrillCount="1000"/>
  </connection>
</connections>
</file>

<file path=xl/sharedStrings.xml><?xml version="1.0" encoding="utf-8"?>
<sst xmlns="http://schemas.openxmlformats.org/spreadsheetml/2006/main" count="7096" uniqueCount="2200">
  <si>
    <t>BOGOTA D.C.</t>
  </si>
  <si>
    <t>Puerto Tejada</t>
  </si>
  <si>
    <t>Fredonia</t>
  </si>
  <si>
    <t>Galapa</t>
  </si>
  <si>
    <t>Leticia</t>
  </si>
  <si>
    <t>05</t>
  </si>
  <si>
    <t>08</t>
  </si>
  <si>
    <t>MPIO</t>
  </si>
  <si>
    <t>11001</t>
  </si>
  <si>
    <t>13001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</si>
  <si>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</si>
  <si>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</si>
  <si>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</si>
  <si>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</si>
  <si>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</si>
  <si>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</si>
  <si>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</si>
  <si>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</si>
  <si>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13030</t>
  </si>
  <si>
    <t>13300</t>
  </si>
  <si>
    <t>13042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</si>
  <si>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</si>
  <si>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</si>
  <si>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</si>
  <si>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</si>
  <si>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</si>
  <si>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</si>
  <si>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</si>
  <si>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</si>
  <si>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13052</t>
  </si>
  <si>
    <t>13549</t>
  </si>
  <si>
    <t>13580</t>
  </si>
  <si>
    <t>13006</t>
  </si>
  <si>
    <t>13600</t>
  </si>
  <si>
    <t>13062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</si>
  <si>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</si>
  <si>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</si>
  <si>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</si>
  <si>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</si>
  <si>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</si>
  <si>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</si>
  <si>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</si>
  <si>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</si>
  <si>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</si>
  <si>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</si>
  <si>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</si>
  <si>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13074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</si>
  <si>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</si>
  <si>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</si>
  <si>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</si>
  <si>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</si>
  <si>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</si>
  <si>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</si>
  <si>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</si>
  <si>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</si>
  <si>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</si>
  <si>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</si>
  <si>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</si>
  <si>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</si>
  <si>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</si>
  <si>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</si>
  <si>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</si>
  <si>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</si>
  <si>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</si>
  <si>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</si>
  <si>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</si>
  <si>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</si>
  <si>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</si>
  <si>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</si>
  <si>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</si>
  <si>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</si>
  <si>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</si>
  <si>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</si>
  <si>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</si>
  <si>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15022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</si>
  <si>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</si>
  <si>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</si>
  <si>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</si>
  <si>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</si>
  <si>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</si>
  <si>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</si>
  <si>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</si>
  <si>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</si>
  <si>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</si>
  <si>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</si>
  <si>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</si>
  <si>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</si>
  <si>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</si>
  <si>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</si>
  <si>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</si>
  <si>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</si>
  <si>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</si>
  <si>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</si>
  <si>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</si>
  <si>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</si>
  <si>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</si>
  <si>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</si>
  <si>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</si>
  <si>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</si>
  <si>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</si>
  <si>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</si>
  <si>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</si>
  <si>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</si>
  <si>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</si>
  <si>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</si>
  <si>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</si>
  <si>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15047</t>
  </si>
  <si>
    <t>15476</t>
  </si>
  <si>
    <t>15480</t>
  </si>
  <si>
    <t>15491</t>
  </si>
  <si>
    <t>15494</t>
  </si>
  <si>
    <t>15500</t>
  </si>
  <si>
    <t>15507</t>
  </si>
  <si>
    <t>15051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</si>
  <si>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</si>
  <si>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</si>
  <si>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</si>
  <si>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</si>
  <si>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</si>
  <si>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</si>
  <si>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</si>
  <si>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</si>
  <si>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</si>
  <si>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</si>
  <si>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</si>
  <si>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</si>
  <si>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</si>
  <si>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</si>
  <si>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</si>
  <si>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</si>
  <si>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</si>
  <si>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</si>
  <si>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</si>
  <si>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</si>
  <si>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</si>
  <si>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</si>
  <si>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</si>
  <si>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</si>
  <si>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</si>
  <si>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</si>
  <si>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</si>
  <si>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</si>
  <si>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</si>
  <si>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</si>
  <si>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</si>
  <si>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</si>
  <si>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</si>
  <si>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</si>
  <si>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</si>
  <si>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</si>
  <si>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</si>
  <si>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</si>
  <si>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</si>
  <si>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</si>
  <si>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</si>
  <si>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</si>
  <si>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</si>
  <si>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</si>
  <si>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</si>
  <si>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</si>
  <si>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</si>
  <si>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</si>
  <si>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</si>
  <si>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</si>
  <si>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</si>
  <si>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</si>
  <si>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</si>
  <si>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</si>
  <si>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</si>
  <si>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</si>
  <si>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</si>
  <si>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</si>
  <si>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15087</t>
  </si>
  <si>
    <t>15879</t>
  </si>
  <si>
    <t>15897</t>
  </si>
  <si>
    <t>15090</t>
  </si>
  <si>
    <t>15092</t>
  </si>
  <si>
    <t>15097</t>
  </si>
  <si>
    <t>17001</t>
  </si>
  <si>
    <t>17013</t>
  </si>
  <si>
    <t>17174</t>
  </si>
  <si>
    <t>17272</t>
  </si>
  <si>
    <t>17380</t>
  </si>
  <si>
    <t>17388</t>
  </si>
  <si>
    <t>17042</t>
  </si>
  <si>
    <t>17433</t>
  </si>
  <si>
    <t>17442</t>
  </si>
  <si>
    <t>17444</t>
  </si>
  <si>
    <t>17446</t>
  </si>
  <si>
    <t>17486</t>
  </si>
  <si>
    <t>17495</t>
  </si>
  <si>
    <t>17050</t>
  </si>
  <si>
    <t>17513</t>
  </si>
  <si>
    <t>17524</t>
  </si>
  <si>
    <t>17541</t>
  </si>
  <si>
    <t>17614</t>
  </si>
  <si>
    <t>17616</t>
  </si>
  <si>
    <t>17653</t>
  </si>
  <si>
    <t>17662</t>
  </si>
  <si>
    <t>17665</t>
  </si>
  <si>
    <t>17777</t>
  </si>
  <si>
    <t>17867</t>
  </si>
  <si>
    <t>17873</t>
  </si>
  <si>
    <t>17877</t>
  </si>
  <si>
    <t>17088</t>
  </si>
  <si>
    <t>18001</t>
  </si>
  <si>
    <t>18150</t>
  </si>
  <si>
    <t>18205</t>
  </si>
  <si>
    <t>18247</t>
  </si>
  <si>
    <t>18256</t>
  </si>
  <si>
    <t>18029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</si>
  <si>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</si>
  <si>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</si>
  <si>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</si>
  <si>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</si>
  <si>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</si>
  <si>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</si>
  <si>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</si>
  <si>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</si>
  <si>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</si>
  <si>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18094</t>
  </si>
  <si>
    <t>19001</t>
  </si>
  <si>
    <t>19100</t>
  </si>
  <si>
    <t>19110</t>
  </si>
  <si>
    <t>19130</t>
  </si>
  <si>
    <t>19137</t>
  </si>
  <si>
    <t>19142</t>
  </si>
  <si>
    <t>19212</t>
  </si>
  <si>
    <t>19022</t>
  </si>
  <si>
    <t>19256</t>
  </si>
  <si>
    <t>19290</t>
  </si>
  <si>
    <t>19300</t>
  </si>
  <si>
    <t>19318</t>
  </si>
  <si>
    <t>19355</t>
  </si>
  <si>
    <t>19392</t>
  </si>
  <si>
    <t>19397</t>
  </si>
  <si>
    <t>19418</t>
  </si>
  <si>
    <t>19450</t>
  </si>
  <si>
    <t>19455</t>
  </si>
  <si>
    <t>19473</t>
  </si>
  <si>
    <t>19050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</si>
  <si>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</si>
  <si>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</si>
  <si>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</si>
  <si>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</si>
  <si>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</si>
  <si>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</si>
  <si>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</si>
  <si>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</si>
  <si>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</si>
  <si>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</si>
  <si>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</si>
  <si>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</si>
  <si>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19075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</si>
  <si>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</si>
  <si>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</si>
  <si>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</si>
  <si>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</si>
  <si>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</si>
  <si>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</si>
  <si>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</si>
  <si>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</si>
  <si>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</si>
  <si>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</si>
  <si>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</si>
  <si>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20175</t>
  </si>
  <si>
    <t>20178</t>
  </si>
  <si>
    <t>20228</t>
  </si>
  <si>
    <t>20238</t>
  </si>
  <si>
    <t>20250</t>
  </si>
  <si>
    <t>20295</t>
  </si>
  <si>
    <t>20310</t>
  </si>
  <si>
    <t>20032</t>
  </si>
  <si>
    <t>20383</t>
  </si>
  <si>
    <t>20400</t>
  </si>
  <si>
    <t>20443</t>
  </si>
  <si>
    <t>20045</t>
  </si>
  <si>
    <t>20517</t>
  </si>
  <si>
    <t>20550</t>
  </si>
  <si>
    <t>20570</t>
  </si>
  <si>
    <t>20060</t>
  </si>
  <si>
    <t>20614</t>
  </si>
  <si>
    <t>20621</t>
  </si>
  <si>
    <t>20710</t>
  </si>
  <si>
    <t>20750</t>
  </si>
  <si>
    <t>20770</t>
  </si>
  <si>
    <t>20787</t>
  </si>
  <si>
    <t>23001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</si>
  <si>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</si>
  <si>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</si>
  <si>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</si>
  <si>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</si>
  <si>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</si>
  <si>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</si>
  <si>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</si>
  <si>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</si>
  <si>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</si>
  <si>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</si>
  <si>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</si>
  <si>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</si>
  <si>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</si>
  <si>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</si>
  <si>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</si>
  <si>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</si>
  <si>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</si>
  <si>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</si>
  <si>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</si>
  <si>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</si>
  <si>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</si>
  <si>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23068</t>
  </si>
  <si>
    <t>23682</t>
  </si>
  <si>
    <t>23686</t>
  </si>
  <si>
    <t>23079</t>
  </si>
  <si>
    <t>23807</t>
  </si>
  <si>
    <t>23815</t>
  </si>
  <si>
    <t>23855</t>
  </si>
  <si>
    <t>23090</t>
  </si>
  <si>
    <t>25001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</si>
  <si>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</si>
  <si>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</si>
  <si>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</si>
  <si>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</si>
  <si>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</si>
  <si>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</si>
  <si>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</si>
  <si>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</si>
  <si>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</si>
  <si>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</si>
  <si>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</si>
  <si>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25019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</si>
  <si>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</si>
  <si>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</si>
  <si>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</si>
  <si>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</si>
  <si>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</si>
  <si>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</si>
  <si>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</si>
  <si>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</si>
  <si>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</si>
  <si>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</si>
  <si>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</si>
  <si>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</si>
  <si>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</si>
  <si>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</si>
  <si>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</si>
  <si>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</si>
  <si>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</si>
  <si>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</si>
  <si>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</si>
  <si>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</si>
  <si>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</si>
  <si>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</si>
  <si>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</si>
  <si>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</si>
  <si>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</si>
  <si>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</si>
  <si>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25035</t>
  </si>
  <si>
    <t>25368</t>
  </si>
  <si>
    <t>25372</t>
  </si>
  <si>
    <t>25377</t>
  </si>
  <si>
    <t>25386</t>
  </si>
  <si>
    <t>25394</t>
  </si>
  <si>
    <t>25398</t>
  </si>
  <si>
    <t>25040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</si>
  <si>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</si>
  <si>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</si>
  <si>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</si>
  <si>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</si>
  <si>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</si>
  <si>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</si>
  <si>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</si>
  <si>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</si>
  <si>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</si>
  <si>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</si>
  <si>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</si>
  <si>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</si>
  <si>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</si>
  <si>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</si>
  <si>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</si>
  <si>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</si>
  <si>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25053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</si>
  <si>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</si>
  <si>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</si>
  <si>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</si>
  <si>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</si>
  <si>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</si>
  <si>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</si>
  <si>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</si>
  <si>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</si>
  <si>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</si>
  <si>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</si>
  <si>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</si>
  <si>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</si>
  <si>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</si>
  <si>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</si>
  <si>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</si>
  <si>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</si>
  <si>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</si>
  <si>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</si>
  <si>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</si>
  <si>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</si>
  <si>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</si>
  <si>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</si>
  <si>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</si>
  <si>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</si>
  <si>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</si>
  <si>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</si>
  <si>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</si>
  <si>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</si>
  <si>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</si>
  <si>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</si>
  <si>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</si>
  <si>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</si>
  <si>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</si>
  <si>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</si>
  <si>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</si>
  <si>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25839</t>
  </si>
  <si>
    <t>25841</t>
  </si>
  <si>
    <t>25843</t>
  </si>
  <si>
    <t>25845</t>
  </si>
  <si>
    <t>25851</t>
  </si>
  <si>
    <t>25086</t>
  </si>
  <si>
    <t>25862</t>
  </si>
  <si>
    <t>25867</t>
  </si>
  <si>
    <t>25871</t>
  </si>
  <si>
    <t>25873</t>
  </si>
  <si>
    <t>25875</t>
  </si>
  <si>
    <t>25878</t>
  </si>
  <si>
    <t>25885</t>
  </si>
  <si>
    <t>25898</t>
  </si>
  <si>
    <t>25899</t>
  </si>
  <si>
    <t>25095</t>
  </si>
  <si>
    <t>25099</t>
  </si>
  <si>
    <t>27001</t>
  </si>
  <si>
    <t>27135</t>
  </si>
  <si>
    <t>27150</t>
  </si>
  <si>
    <t>27160</t>
  </si>
  <si>
    <t>27205</t>
  </si>
  <si>
    <t>27245</t>
  </si>
  <si>
    <t>27025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</si>
  <si>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</si>
  <si>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</si>
  <si>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</si>
  <si>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</si>
  <si>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</si>
  <si>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</si>
  <si>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</si>
  <si>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</si>
  <si>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</si>
  <si>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27050</t>
  </si>
  <si>
    <t>27580</t>
  </si>
  <si>
    <t>27006</t>
  </si>
  <si>
    <t>27600</t>
  </si>
  <si>
    <t>27615</t>
  </si>
  <si>
    <t>27660</t>
  </si>
  <si>
    <t>27073</t>
  </si>
  <si>
    <t>27745</t>
  </si>
  <si>
    <t>27075</t>
  </si>
  <si>
    <t>27077</t>
  </si>
  <si>
    <t>27787</t>
  </si>
  <si>
    <t>27800</t>
  </si>
  <si>
    <t>27810</t>
  </si>
  <si>
    <t>27099</t>
  </si>
  <si>
    <t>41001</t>
  </si>
  <si>
    <t>41013</t>
  </si>
  <si>
    <t>41132</t>
  </si>
  <si>
    <t>41016</t>
  </si>
  <si>
    <t>41020</t>
  </si>
  <si>
    <t>41206</t>
  </si>
  <si>
    <t>41244</t>
  </si>
  <si>
    <t>41026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</si>
  <si>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</si>
  <si>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</si>
  <si>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</si>
  <si>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</si>
  <si>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</si>
  <si>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</si>
  <si>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</si>
  <si>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</si>
  <si>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</si>
  <si>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</si>
  <si>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</si>
  <si>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</si>
  <si>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</si>
  <si>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</si>
  <si>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</si>
  <si>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41006</t>
  </si>
  <si>
    <t>41615</t>
  </si>
  <si>
    <t>41660</t>
  </si>
  <si>
    <t>41668</t>
  </si>
  <si>
    <t>41676</t>
  </si>
  <si>
    <t>41770</t>
  </si>
  <si>
    <t>41078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</si>
  <si>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</si>
  <si>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</si>
  <si>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</si>
  <si>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</si>
  <si>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</si>
  <si>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</si>
  <si>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</si>
  <si>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</si>
  <si>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44110</t>
  </si>
  <si>
    <t>44279</t>
  </si>
  <si>
    <t>44035</t>
  </si>
  <si>
    <t>44378</t>
  </si>
  <si>
    <t>44420</t>
  </si>
  <si>
    <t>44430</t>
  </si>
  <si>
    <t>44560</t>
  </si>
  <si>
    <t>44650</t>
  </si>
  <si>
    <t>44078</t>
  </si>
  <si>
    <t>44847</t>
  </si>
  <si>
    <t>44855</t>
  </si>
  <si>
    <t>44874</t>
  </si>
  <si>
    <t>44090</t>
  </si>
  <si>
    <t>44098</t>
  </si>
  <si>
    <t>47001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</si>
  <si>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</si>
  <si>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</si>
  <si>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</si>
  <si>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</si>
  <si>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</si>
  <si>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</si>
  <si>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</si>
  <si>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</si>
  <si>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47030</t>
  </si>
  <si>
    <t>47318</t>
  </si>
  <si>
    <t>47460</t>
  </si>
  <si>
    <t>47053</t>
  </si>
  <si>
    <t>47541</t>
  </si>
  <si>
    <t>47545</t>
  </si>
  <si>
    <t>47551</t>
  </si>
  <si>
    <t>47555</t>
  </si>
  <si>
    <t>47570</t>
  </si>
  <si>
    <t>47058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</si>
  <si>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</si>
  <si>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</si>
  <si>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</si>
  <si>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</si>
  <si>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</si>
  <si>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</si>
  <si>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</si>
  <si>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</si>
  <si>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</si>
  <si>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</si>
  <si>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</si>
  <si>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05001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</si>
  <si>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</si>
  <si>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</si>
  <si>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</si>
  <si>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</si>
  <si>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</si>
  <si>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</si>
  <si>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</si>
  <si>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</si>
  <si>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</si>
  <si>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</si>
  <si>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</si>
  <si>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</si>
  <si>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</si>
  <si>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</si>
  <si>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</si>
  <si>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</si>
  <si>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</si>
  <si>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05002</t>
  </si>
  <si>
    <t>05206</t>
  </si>
  <si>
    <t>05209</t>
  </si>
  <si>
    <t>05021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</si>
  <si>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</si>
  <si>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</si>
  <si>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</si>
  <si>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</si>
  <si>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</si>
  <si>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</si>
  <si>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</si>
  <si>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</si>
  <si>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</si>
  <si>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05030</t>
  </si>
  <si>
    <t>05306</t>
  </si>
  <si>
    <t>05308</t>
  </si>
  <si>
    <t>05031</t>
  </si>
  <si>
    <t>05310</t>
  </si>
  <si>
    <t>05313</t>
  </si>
  <si>
    <t>05315</t>
  </si>
  <si>
    <t>05318</t>
  </si>
  <si>
    <t>05321</t>
  </si>
  <si>
    <t>05034</t>
  </si>
  <si>
    <t>05347</t>
  </si>
  <si>
    <t>05353</t>
  </si>
  <si>
    <t>05036</t>
  </si>
  <si>
    <t>05360</t>
  </si>
  <si>
    <t>05361</t>
  </si>
  <si>
    <t>05364</t>
  </si>
  <si>
    <t>05368</t>
  </si>
  <si>
    <t>05376</t>
  </si>
  <si>
    <t>05038</t>
  </si>
  <si>
    <t>05380</t>
  </si>
  <si>
    <t>05390</t>
  </si>
  <si>
    <t>05004</t>
  </si>
  <si>
    <t>05040</t>
  </si>
  <si>
    <t>05400</t>
  </si>
  <si>
    <t>05411</t>
  </si>
  <si>
    <t>05042</t>
  </si>
  <si>
    <t>05425</t>
  </si>
  <si>
    <t>05044</t>
  </si>
  <si>
    <t>05440</t>
  </si>
  <si>
    <t>05045</t>
  </si>
  <si>
    <t>05467</t>
  </si>
  <si>
    <t>05475</t>
  </si>
  <si>
    <t>05480</t>
  </si>
  <si>
    <t>05483</t>
  </si>
  <si>
    <t>05490</t>
  </si>
  <si>
    <t>05495</t>
  </si>
  <si>
    <t>05501</t>
  </si>
  <si>
    <t>05051</t>
  </si>
  <si>
    <t>05541</t>
  </si>
  <si>
    <t>05543</t>
  </si>
  <si>
    <t>05055</t>
  </si>
  <si>
    <t>05576</t>
  </si>
  <si>
    <t>05579</t>
  </si>
  <si>
    <t>05585</t>
  </si>
  <si>
    <t>05059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</si>
  <si>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</si>
  <si>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</si>
  <si>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</si>
  <si>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</si>
  <si>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</si>
  <si>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</si>
  <si>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</si>
  <si>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</si>
  <si>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</si>
  <si>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</si>
  <si>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</si>
  <si>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</si>
  <si>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</si>
  <si>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</si>
  <si>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</si>
  <si>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</si>
  <si>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</si>
  <si>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</si>
  <si>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</si>
  <si>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</si>
  <si>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</si>
  <si>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</si>
  <si>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</si>
  <si>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</si>
  <si>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</si>
  <si>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</si>
  <si>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</si>
  <si>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05079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</si>
  <si>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</si>
  <si>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</si>
  <si>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</si>
  <si>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</si>
  <si>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</si>
  <si>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</si>
  <si>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</si>
  <si>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</si>
  <si>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</si>
  <si>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</si>
  <si>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05086</t>
  </si>
  <si>
    <t>05861</t>
  </si>
  <si>
    <t>05873</t>
  </si>
  <si>
    <t>05088</t>
  </si>
  <si>
    <t>05885</t>
  </si>
  <si>
    <t>05887</t>
  </si>
  <si>
    <t>05890</t>
  </si>
  <si>
    <t>05893</t>
  </si>
  <si>
    <t>05895</t>
  </si>
  <si>
    <t>05091</t>
  </si>
  <si>
    <t>05093</t>
  </si>
  <si>
    <t>50001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</si>
  <si>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</si>
  <si>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</si>
  <si>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</si>
  <si>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</si>
  <si>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</si>
  <si>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</si>
  <si>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</si>
  <si>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</si>
  <si>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</si>
  <si>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</si>
  <si>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</si>
  <si>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</si>
  <si>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</si>
  <si>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</si>
  <si>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</si>
  <si>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</si>
  <si>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</si>
  <si>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</si>
  <si>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</si>
  <si>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</si>
  <si>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</si>
  <si>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50006</t>
  </si>
  <si>
    <t>50606</t>
  </si>
  <si>
    <t>50680</t>
  </si>
  <si>
    <t>50683</t>
  </si>
  <si>
    <t>50686</t>
  </si>
  <si>
    <t>50689</t>
  </si>
  <si>
    <t>50711</t>
  </si>
  <si>
    <t>52001</t>
  </si>
  <si>
    <t>52110</t>
  </si>
  <si>
    <t>52019</t>
  </si>
  <si>
    <t>52203</t>
  </si>
  <si>
    <t>52207</t>
  </si>
  <si>
    <t>52210</t>
  </si>
  <si>
    <t>52215</t>
  </si>
  <si>
    <t>52022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</si>
  <si>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</si>
  <si>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</si>
  <si>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</si>
  <si>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</si>
  <si>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</si>
  <si>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</si>
  <si>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</si>
  <si>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</si>
  <si>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</si>
  <si>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</si>
  <si>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</si>
  <si>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</si>
  <si>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</si>
  <si>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</si>
  <si>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</si>
  <si>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</si>
  <si>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52036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</si>
  <si>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</si>
  <si>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</si>
  <si>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</si>
  <si>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</si>
  <si>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</si>
  <si>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</si>
  <si>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</si>
  <si>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</si>
  <si>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</si>
  <si>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</si>
  <si>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</si>
  <si>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</si>
  <si>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</si>
  <si>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</si>
  <si>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52051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</si>
  <si>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</si>
  <si>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</si>
  <si>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</si>
  <si>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</si>
  <si>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</si>
  <si>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</si>
  <si>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</si>
  <si>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</si>
  <si>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</si>
  <si>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</si>
  <si>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</si>
  <si>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</si>
  <si>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</si>
  <si>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</si>
  <si>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</si>
  <si>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</si>
  <si>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</si>
  <si>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</si>
  <si>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</si>
  <si>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52079</t>
  </si>
  <si>
    <t>52083</t>
  </si>
  <si>
    <t>52835</t>
  </si>
  <si>
    <t>52838</t>
  </si>
  <si>
    <t>52885</t>
  </si>
  <si>
    <t>54001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</si>
  <si>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</si>
  <si>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</si>
  <si>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</si>
  <si>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</si>
  <si>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</si>
  <si>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</si>
  <si>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</si>
  <si>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</si>
  <si>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</si>
  <si>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</si>
  <si>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</si>
  <si>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54003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</si>
  <si>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</si>
  <si>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</si>
  <si>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</si>
  <si>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</si>
  <si>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</si>
  <si>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</si>
  <si>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</si>
  <si>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</si>
  <si>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</si>
  <si>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54498</t>
  </si>
  <si>
    <t>54051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</si>
  <si>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</si>
  <si>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</si>
  <si>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</si>
  <si>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</si>
  <si>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</si>
  <si>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</si>
  <si>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</si>
  <si>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</si>
  <si>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</si>
  <si>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</si>
  <si>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</si>
  <si>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</si>
  <si>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</si>
  <si>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</si>
  <si>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</si>
  <si>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54099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</si>
  <si>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</si>
  <si>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</si>
  <si>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</si>
  <si>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</si>
  <si>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</si>
  <si>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</si>
  <si>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</si>
  <si>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</si>
  <si>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</si>
  <si>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</si>
  <si>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</si>
  <si>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</si>
  <si>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</si>
  <si>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66170</t>
  </si>
  <si>
    <t>66318</t>
  </si>
  <si>
    <t>66383</t>
  </si>
  <si>
    <t>66400</t>
  </si>
  <si>
    <t>66440</t>
  </si>
  <si>
    <t>66045</t>
  </si>
  <si>
    <t>66456</t>
  </si>
  <si>
    <t>66572</t>
  </si>
  <si>
    <t>66594</t>
  </si>
  <si>
    <t>66682</t>
  </si>
  <si>
    <t>66687</t>
  </si>
  <si>
    <t>66075</t>
  </si>
  <si>
    <t>66088</t>
  </si>
  <si>
    <t>68001</t>
  </si>
  <si>
    <t>68101</t>
  </si>
  <si>
    <t>68121</t>
  </si>
  <si>
    <t>68013</t>
  </si>
  <si>
    <t>68132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</si>
  <si>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</si>
  <si>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</si>
  <si>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</si>
  <si>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</si>
  <si>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</si>
  <si>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</si>
  <si>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</si>
  <si>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</si>
  <si>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68190</t>
  </si>
  <si>
    <t>68020</t>
  </si>
  <si>
    <t>68207</t>
  </si>
  <si>
    <t>68209</t>
  </si>
  <si>
    <t>68211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</si>
  <si>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</si>
  <si>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</si>
  <si>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</si>
  <si>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</si>
  <si>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</si>
  <si>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</si>
  <si>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</si>
  <si>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</si>
  <si>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</si>
  <si>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</si>
  <si>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</si>
  <si>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</si>
  <si>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</si>
  <si>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</si>
  <si>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</si>
  <si>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</si>
  <si>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</si>
  <si>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</si>
  <si>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</si>
  <si>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</si>
  <si>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</si>
  <si>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</si>
  <si>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</si>
  <si>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</si>
  <si>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</si>
  <si>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</si>
  <si>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</si>
  <si>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</si>
  <si>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</si>
  <si>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</si>
  <si>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</si>
  <si>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</si>
  <si>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</si>
  <si>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</si>
  <si>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68051</t>
  </si>
  <si>
    <t>68522</t>
  </si>
  <si>
    <t>68524</t>
  </si>
  <si>
    <t>68533</t>
  </si>
  <si>
    <t>68547</t>
  </si>
  <si>
    <t>68549</t>
  </si>
  <si>
    <t>68572</t>
  </si>
  <si>
    <t>68573</t>
  </si>
  <si>
    <t>68575</t>
  </si>
  <si>
    <t>68615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</si>
  <si>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</si>
  <si>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</si>
  <si>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</si>
  <si>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</si>
  <si>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</si>
  <si>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</si>
  <si>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</si>
  <si>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</si>
  <si>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</si>
  <si>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</si>
  <si>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</si>
  <si>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</si>
  <si>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68077</t>
  </si>
  <si>
    <t>68770</t>
  </si>
  <si>
    <t>68773</t>
  </si>
  <si>
    <t>68780</t>
  </si>
  <si>
    <t>68079</t>
  </si>
  <si>
    <t>68081</t>
  </si>
  <si>
    <t>68820</t>
  </si>
  <si>
    <t>68855</t>
  </si>
  <si>
    <t>68861</t>
  </si>
  <si>
    <t>68867</t>
  </si>
  <si>
    <t>68872</t>
  </si>
  <si>
    <t>68895</t>
  </si>
  <si>
    <t>68092</t>
  </si>
  <si>
    <t>70001</t>
  </si>
  <si>
    <t>70110</t>
  </si>
  <si>
    <t>70124</t>
  </si>
  <si>
    <t>70204</t>
  </si>
  <si>
    <t>70215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</si>
  <si>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</si>
  <si>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</si>
  <si>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</si>
  <si>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</si>
  <si>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</si>
  <si>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</si>
  <si>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</si>
  <si>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</si>
  <si>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</si>
  <si>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</si>
  <si>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</si>
  <si>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</si>
  <si>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</si>
  <si>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</si>
  <si>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</si>
  <si>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</si>
  <si>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</si>
  <si>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</si>
  <si>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</si>
  <si>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</si>
  <si>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</si>
  <si>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</si>
  <si>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</si>
  <si>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</si>
  <si>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</si>
  <si>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</si>
  <si>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</si>
  <si>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</si>
  <si>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</si>
  <si>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</si>
  <si>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73024</t>
  </si>
  <si>
    <t>73026</t>
  </si>
  <si>
    <t>73268</t>
  </si>
  <si>
    <t>73270</t>
  </si>
  <si>
    <t>73275</t>
  </si>
  <si>
    <t>73283</t>
  </si>
  <si>
    <t>73030</t>
  </si>
  <si>
    <t>73319</t>
  </si>
  <si>
    <t>73347</t>
  </si>
  <si>
    <t>73349</t>
  </si>
  <si>
    <t>73352</t>
  </si>
  <si>
    <t>73408</t>
  </si>
  <si>
    <t>73411</t>
  </si>
  <si>
    <t>73043</t>
  </si>
  <si>
    <t>73443</t>
  </si>
  <si>
    <t>73449</t>
  </si>
  <si>
    <t>73461</t>
  </si>
  <si>
    <t>73483</t>
  </si>
  <si>
    <t>73504</t>
  </si>
  <si>
    <t>73520</t>
  </si>
  <si>
    <t>73547</t>
  </si>
  <si>
    <t>73055</t>
  </si>
  <si>
    <t>73555</t>
  </si>
  <si>
    <t>73563</t>
  </si>
  <si>
    <t>73585</t>
  </si>
  <si>
    <t>73616</t>
  </si>
  <si>
    <t>73622</t>
  </si>
  <si>
    <t>73624</t>
  </si>
  <si>
    <t>73067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</si>
  <si>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</si>
  <si>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</si>
  <si>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</si>
  <si>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</si>
  <si>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</si>
  <si>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</si>
  <si>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</si>
  <si>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</si>
  <si>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</si>
  <si>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</si>
  <si>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76100</t>
  </si>
  <si>
    <t>76109</t>
  </si>
  <si>
    <t>76111</t>
  </si>
  <si>
    <t>76113</t>
  </si>
  <si>
    <t>76122</t>
  </si>
  <si>
    <t>76126</t>
  </si>
  <si>
    <t>76130</t>
  </si>
  <si>
    <t>76147</t>
  </si>
  <si>
    <t>76020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</si>
  <si>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</si>
  <si>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</si>
  <si>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</si>
  <si>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</si>
  <si>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</si>
  <si>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</si>
  <si>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</si>
  <si>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</si>
  <si>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76036</t>
  </si>
  <si>
    <t>76364</t>
  </si>
  <si>
    <t>76377</t>
  </si>
  <si>
    <t>76400</t>
  </si>
  <si>
    <t>76403</t>
  </si>
  <si>
    <t>76041</t>
  </si>
  <si>
    <t>76497</t>
  </si>
  <si>
    <t>76520</t>
  </si>
  <si>
    <t>76054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</si>
  <si>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</si>
  <si>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</si>
  <si>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</si>
  <si>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</si>
  <si>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</si>
  <si>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</si>
  <si>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</si>
  <si>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</si>
  <si>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</si>
  <si>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</si>
  <si>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</si>
  <si>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</si>
  <si>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</si>
  <si>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</si>
  <si>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</si>
  <si>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08001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</si>
  <si>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</si>
  <si>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</si>
  <si>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</si>
  <si>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</si>
  <si>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</si>
  <si>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</si>
  <si>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</si>
  <si>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</si>
  <si>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</si>
  <si>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</si>
  <si>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</si>
  <si>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</si>
  <si>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</si>
  <si>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</si>
  <si>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</si>
  <si>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</si>
  <si>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</si>
  <si>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</si>
  <si>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</si>
  <si>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08078</t>
  </si>
  <si>
    <t>08832</t>
  </si>
  <si>
    <t>08849</t>
  </si>
  <si>
    <t>81001</t>
  </si>
  <si>
    <t>81220</t>
  </si>
  <si>
    <t>81300</t>
  </si>
  <si>
    <t>81591</t>
  </si>
  <si>
    <t>81065</t>
  </si>
  <si>
    <t>81736</t>
  </si>
  <si>
    <t>81794</t>
  </si>
  <si>
    <t>85001</t>
  </si>
  <si>
    <t>85010</t>
  </si>
  <si>
    <t>85125</t>
  </si>
  <si>
    <t>85136</t>
  </si>
  <si>
    <t>85139</t>
  </si>
  <si>
    <t>85015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</si>
  <si>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</si>
  <si>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</si>
  <si>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</si>
  <si>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</si>
  <si>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</si>
  <si>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</si>
  <si>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</si>
  <si>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</si>
  <si>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</si>
  <si>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</si>
  <si>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</si>
  <si>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</si>
  <si>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</si>
  <si>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</si>
  <si>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</si>
  <si>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</si>
  <si>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</si>
  <si>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</si>
  <si>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</si>
  <si>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</si>
  <si>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</si>
  <si>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</si>
  <si>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</si>
  <si>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</si>
  <si>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</si>
  <si>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</si>
  <si>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88001</t>
  </si>
  <si>
    <t>88564</t>
  </si>
  <si>
    <t>91001</t>
  </si>
  <si>
    <t>94001</t>
  </si>
  <si>
    <t>95001</t>
  </si>
  <si>
    <t>95015</t>
  </si>
  <si>
    <t>95200</t>
  </si>
  <si>
    <t>95025</t>
  </si>
  <si>
    <t>97001</t>
  </si>
  <si>
    <t>97161</t>
  </si>
  <si>
    <t>97666</t>
  </si>
  <si>
    <t>99001</t>
  </si>
  <si>
    <t>99524</t>
  </si>
  <si>
    <t>99624</t>
  </si>
  <si>
    <t>99773</t>
  </si>
  <si>
    <t>Bogota, D.C.</t>
  </si>
  <si>
    <t>Cartagena</t>
  </si>
  <si>
    <t>Calamar</t>
  </si>
  <si>
    <t>Cantagallo</t>
  </si>
  <si>
    <t>Cicuco</t>
  </si>
  <si>
    <t>Cordoba</t>
  </si>
  <si>
    <t>Clemencia</t>
  </si>
  <si>
    <t>El Carmen de Bolivar</t>
  </si>
  <si>
    <t>El Guamo</t>
  </si>
  <si>
    <t>El Peñon</t>
  </si>
  <si>
    <t>Altos del Rosario</t>
  </si>
  <si>
    <t>Hatillo de Loba</t>
  </si>
  <si>
    <t>Arenal</t>
  </si>
  <si>
    <t>Magangue</t>
  </si>
  <si>
    <t>Mahates</t>
  </si>
  <si>
    <t>Margarita</t>
  </si>
  <si>
    <t>Maria La Baja</t>
  </si>
  <si>
    <t>Montecristo</t>
  </si>
  <si>
    <t>Mompos</t>
  </si>
  <si>
    <t>Morales</t>
  </si>
  <si>
    <t>Norosi</t>
  </si>
  <si>
    <t>Arjona</t>
  </si>
  <si>
    <t>Pinillos</t>
  </si>
  <si>
    <t>Regidor</t>
  </si>
  <si>
    <t>Achi</t>
  </si>
  <si>
    <t>Rio Viejo</t>
  </si>
  <si>
    <t>Arroyohondo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</si>
  <si>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</si>
  <si>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</si>
  <si>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</si>
  <si>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</si>
  <si>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</si>
  <si>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</si>
  <si>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</si>
  <si>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</si>
  <si>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</si>
  <si>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</si>
  <si>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</si>
  <si>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Barranco de Loba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</si>
  <si>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</si>
  <si>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</si>
  <si>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</si>
  <si>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</si>
  <si>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</si>
  <si>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</si>
  <si>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</si>
  <si>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</si>
  <si>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Tunja</t>
  </si>
  <si>
    <t>Boyaca</t>
  </si>
  <si>
    <t>Briceño</t>
  </si>
  <si>
    <t>Buenavista</t>
  </si>
  <si>
    <t>Busbanza</t>
  </si>
  <si>
    <t>Caldas</t>
  </si>
  <si>
    <t>Campohermoso</t>
  </si>
  <si>
    <t>Cerinza</t>
  </si>
  <si>
    <t>Chinavita</t>
  </si>
  <si>
    <t>Chiquinquira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</si>
  <si>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</si>
  <si>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</si>
  <si>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</si>
  <si>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</si>
  <si>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</si>
  <si>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</si>
  <si>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</si>
  <si>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</si>
  <si>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</si>
  <si>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Almeida</t>
  </si>
  <si>
    <t>Cubara</t>
  </si>
  <si>
    <t>Cucaita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</si>
  <si>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</si>
  <si>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</si>
  <si>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</si>
  <si>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</si>
  <si>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</si>
  <si>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</si>
  <si>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</si>
  <si>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</si>
  <si>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</si>
  <si>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</si>
  <si>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</si>
  <si>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</si>
  <si>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</si>
  <si>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</si>
  <si>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Güican</t>
  </si>
  <si>
    <t>Iza</t>
  </si>
  <si>
    <t>Jenesano</t>
  </si>
  <si>
    <t>Jerico</t>
  </si>
  <si>
    <t>Labranzagrande</t>
  </si>
  <si>
    <t>La Capilla</t>
  </si>
  <si>
    <t>La Victoria</t>
  </si>
  <si>
    <t>La Uvita</t>
  </si>
  <si>
    <t>Villa de Leyva</t>
  </si>
  <si>
    <t>Macanal</t>
  </si>
  <si>
    <t>Maripi</t>
  </si>
  <si>
    <t>Miraflores</t>
  </si>
  <si>
    <t>Mongua</t>
  </si>
  <si>
    <t>Mongui</t>
  </si>
  <si>
    <t>Moniquira</t>
  </si>
  <si>
    <t>Aquitania</t>
  </si>
  <si>
    <t>Motavita</t>
  </si>
  <si>
    <t>Muzo</t>
  </si>
  <si>
    <t>Nobsa</t>
  </si>
  <si>
    <t>Nuevo Colon</t>
  </si>
  <si>
    <t>Oicata</t>
  </si>
  <si>
    <t>Otanche</t>
  </si>
  <si>
    <t>Arcabuco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</si>
  <si>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</si>
  <si>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</si>
  <si>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</si>
  <si>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</si>
  <si>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</si>
  <si>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</si>
  <si>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</si>
  <si>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</si>
  <si>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</si>
  <si>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</si>
  <si>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</si>
  <si>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</si>
  <si>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</si>
  <si>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</si>
  <si>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</si>
  <si>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</si>
  <si>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</si>
  <si>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</si>
  <si>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</si>
  <si>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</si>
  <si>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</si>
  <si>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</si>
  <si>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</si>
  <si>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</si>
  <si>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</si>
  <si>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Santa Maria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</si>
  <si>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</si>
  <si>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</si>
  <si>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</si>
  <si>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</si>
  <si>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</si>
  <si>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</si>
  <si>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</si>
  <si>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</si>
  <si>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Sogamoso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</si>
  <si>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</si>
  <si>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</si>
  <si>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</si>
  <si>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</si>
  <si>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</si>
  <si>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</si>
  <si>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</si>
  <si>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</si>
  <si>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</si>
  <si>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</si>
  <si>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</si>
  <si>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</si>
  <si>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</si>
  <si>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</si>
  <si>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Togüi</t>
  </si>
  <si>
    <t>Topaga</t>
  </si>
  <si>
    <t>Tota</t>
  </si>
  <si>
    <t>Tunungua</t>
  </si>
  <si>
    <t>Turmeque</t>
  </si>
  <si>
    <t>Tuta</t>
  </si>
  <si>
    <t>Tutaza</t>
  </si>
  <si>
    <t>Umbita</t>
  </si>
  <si>
    <t>Ventaquemada</t>
  </si>
  <si>
    <t>Belen</t>
  </si>
  <si>
    <t>Viracacha</t>
  </si>
  <si>
    <t>Zetaquira</t>
  </si>
  <si>
    <t>Berbeo</t>
  </si>
  <si>
    <t>Beteitiva</t>
  </si>
  <si>
    <t>Boavita</t>
  </si>
  <si>
    <t>Manizales</t>
  </si>
  <si>
    <t>Aguadas</t>
  </si>
  <si>
    <t>Chinchina</t>
  </si>
  <si>
    <t>Filadelfia</t>
  </si>
  <si>
    <t>La Dorada</t>
  </si>
  <si>
    <t>La Merced</t>
  </si>
  <si>
    <t>Anserma</t>
  </si>
  <si>
    <t>Manzanares</t>
  </si>
  <si>
    <t>Marmato</t>
  </si>
  <si>
    <t>Marquetalia</t>
  </si>
  <si>
    <t>Marulanda</t>
  </si>
  <si>
    <t>Neira</t>
  </si>
  <si>
    <t>Norcasia</t>
  </si>
  <si>
    <t>Aranzazu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</si>
  <si>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</si>
  <si>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</si>
  <si>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</si>
  <si>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</si>
  <si>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</si>
  <si>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</si>
  <si>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</si>
  <si>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Jose</t>
  </si>
  <si>
    <t>Supia</t>
  </si>
  <si>
    <t>Victoria</t>
  </si>
  <si>
    <t>Villamaria</t>
  </si>
  <si>
    <t>Viterbo</t>
  </si>
  <si>
    <t>Belalcazar</t>
  </si>
  <si>
    <t>Florencia</t>
  </si>
  <si>
    <t>Cartagena del Chaira</t>
  </si>
  <si>
    <t>Curillo</t>
  </si>
  <si>
    <t>El Doncello</t>
  </si>
  <si>
    <t>El Paujil</t>
  </si>
  <si>
    <t>Albania</t>
  </si>
  <si>
    <t>La Montañita</t>
  </si>
  <si>
    <t>Milan</t>
  </si>
  <si>
    <t>Morelia</t>
  </si>
  <si>
    <t>Puerto Rico</t>
  </si>
  <si>
    <t>San Jose del Fragua</t>
  </si>
  <si>
    <t>San Vicente del Caguan</t>
  </si>
  <si>
    <t>Solano</t>
  </si>
  <si>
    <t>Solita</t>
  </si>
  <si>
    <t>Valparaiso</t>
  </si>
  <si>
    <t>Belen de Los Andaquies</t>
  </si>
  <si>
    <t>Popayan</t>
  </si>
  <si>
    <t>Bolivar</t>
  </si>
  <si>
    <t>Buenos Aires</t>
  </si>
  <si>
    <t>Cajibio</t>
  </si>
  <si>
    <t>Caldono</t>
  </si>
  <si>
    <t>Caloto</t>
  </si>
  <si>
    <t>Corinto</t>
  </si>
  <si>
    <t>Almaguer</t>
  </si>
  <si>
    <t>El Tambo</t>
  </si>
  <si>
    <t xml:space="preserve">Guachene  </t>
  </si>
  <si>
    <t>Guapi</t>
  </si>
  <si>
    <t>Inza</t>
  </si>
  <si>
    <t>La Sierra</t>
  </si>
  <si>
    <t>La Vega</t>
  </si>
  <si>
    <t>Lopez</t>
  </si>
  <si>
    <t>Mercaderes</t>
  </si>
  <si>
    <t>Miranda</t>
  </si>
  <si>
    <t>Argelia</t>
  </si>
  <si>
    <t>Padilla</t>
  </si>
  <si>
    <t>Patia</t>
  </si>
  <si>
    <t>Piamonte</t>
  </si>
  <si>
    <t>Piendamo</t>
  </si>
  <si>
    <t>Purace</t>
  </si>
  <si>
    <t>Rosas</t>
  </si>
  <si>
    <t>San Sebastian</t>
  </si>
  <si>
    <t>Santander de Quilichao</t>
  </si>
  <si>
    <t>Silvia</t>
  </si>
  <si>
    <t>Balboa</t>
  </si>
  <si>
    <t>Sotara</t>
  </si>
  <si>
    <t>Suarez</t>
  </si>
  <si>
    <t>Sucre</t>
  </si>
  <si>
    <t>Timbio</t>
  </si>
  <si>
    <t>Timbiqui</t>
  </si>
  <si>
    <t>Toribio</t>
  </si>
  <si>
    <t>Totoro</t>
  </si>
  <si>
    <t>Villa Rica</t>
  </si>
  <si>
    <t>Valledupar</t>
  </si>
  <si>
    <t>Aguachica</t>
  </si>
  <si>
    <t>Agustin Codazzi</t>
  </si>
  <si>
    <t>Chimichagua</t>
  </si>
  <si>
    <t>Chiriguana</t>
  </si>
  <si>
    <t>Curumani</t>
  </si>
  <si>
    <t>El Copey</t>
  </si>
  <si>
    <t>El Paso</t>
  </si>
  <si>
    <t>Gamarra</t>
  </si>
  <si>
    <t>Gonzalez</t>
  </si>
  <si>
    <t>Astrea</t>
  </si>
  <si>
    <t>La Gloria</t>
  </si>
  <si>
    <t>La Jagua de Ibirico</t>
  </si>
  <si>
    <t>Manaure</t>
  </si>
  <si>
    <t>Becerril</t>
  </si>
  <si>
    <t>Pailitas</t>
  </si>
  <si>
    <t>Pelaya</t>
  </si>
  <si>
    <t>Pueblo Bello</t>
  </si>
  <si>
    <t>Bosconia</t>
  </si>
  <si>
    <t>Rio de Oro</t>
  </si>
  <si>
    <t>La Paz</t>
  </si>
  <si>
    <t>San Alberto</t>
  </si>
  <si>
    <t>San Diego</t>
  </si>
  <si>
    <t>San Martin</t>
  </si>
  <si>
    <t>Tamalameque</t>
  </si>
  <si>
    <t>Monteria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</si>
  <si>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</si>
  <si>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</si>
  <si>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</si>
  <si>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</si>
  <si>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</si>
  <si>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</si>
  <si>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</si>
  <si>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</si>
  <si>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</si>
  <si>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</si>
  <si>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Monitos</t>
  </si>
  <si>
    <t>Planeta Rica</t>
  </si>
  <si>
    <t>Pueblo Nuevo</t>
  </si>
  <si>
    <t>Puerto Escondido</t>
  </si>
  <si>
    <t>Puerto Libertador</t>
  </si>
  <si>
    <t>Purisima</t>
  </si>
  <si>
    <t>Sahagun</t>
  </si>
  <si>
    <t>San Andres de Sotavento</t>
  </si>
  <si>
    <t>San Antero</t>
  </si>
  <si>
    <t>San Bernardo del Viento</t>
  </si>
  <si>
    <t>San Carlos</t>
  </si>
  <si>
    <t>Ayapel</t>
  </si>
  <si>
    <t>San Jose de Ure</t>
  </si>
  <si>
    <t>San Pelayo</t>
  </si>
  <si>
    <t>Tierralta</t>
  </si>
  <si>
    <t>Tuchin</t>
  </si>
  <si>
    <t>Valencia</t>
  </si>
  <si>
    <t>Canalete</t>
  </si>
  <si>
    <t>Agua de Dios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</si>
  <si>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</si>
  <si>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</si>
  <si>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</si>
  <si>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</si>
  <si>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</si>
  <si>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</si>
  <si>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</si>
  <si>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</si>
  <si>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</si>
  <si>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</si>
  <si>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</si>
  <si>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Alban</t>
  </si>
  <si>
    <t>Cogua</t>
  </si>
  <si>
    <t>Cota</t>
  </si>
  <si>
    <t>Cucunuba</t>
  </si>
  <si>
    <t>El Colegio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</si>
  <si>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</si>
  <si>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</si>
  <si>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</si>
  <si>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</si>
  <si>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</si>
  <si>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</si>
  <si>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</si>
  <si>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</si>
  <si>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</si>
  <si>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</si>
  <si>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</si>
  <si>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</si>
  <si>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Granada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</si>
  <si>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</si>
  <si>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</si>
  <si>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</si>
  <si>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</si>
  <si>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</si>
  <si>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</si>
  <si>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</si>
  <si>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</si>
  <si>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Anapoima</t>
  </si>
  <si>
    <t>Jerusalen</t>
  </si>
  <si>
    <t>Junin</t>
  </si>
  <si>
    <t>La Calera</t>
  </si>
  <si>
    <t>La Mesa</t>
  </si>
  <si>
    <t>La Palma</t>
  </si>
  <si>
    <t>La Peña</t>
  </si>
  <si>
    <t>Anolaima</t>
  </si>
  <si>
    <t>Lenguazaque</t>
  </si>
  <si>
    <t>Macheta</t>
  </si>
  <si>
    <t>Madrid</t>
  </si>
  <si>
    <t>Manta</t>
  </si>
  <si>
    <t>Medina</t>
  </si>
  <si>
    <t>Mosquera</t>
  </si>
  <si>
    <t>Nariño</t>
  </si>
  <si>
    <t>Nemocon</t>
  </si>
  <si>
    <t>Nilo</t>
  </si>
  <si>
    <t>Nimaima</t>
  </si>
  <si>
    <t>Nocaima</t>
  </si>
  <si>
    <t>Venecia</t>
  </si>
  <si>
    <t>Pacho</t>
  </si>
  <si>
    <t>Paime</t>
  </si>
  <si>
    <t>Pandi</t>
  </si>
  <si>
    <t>Arbelaez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</si>
  <si>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</si>
  <si>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</si>
  <si>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</si>
  <si>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</si>
  <si>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</si>
  <si>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</si>
  <si>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</si>
  <si>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</si>
  <si>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</si>
  <si>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</si>
  <si>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</si>
  <si>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</si>
  <si>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Francisco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</si>
  <si>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</si>
  <si>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</si>
  <si>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</si>
  <si>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</si>
  <si>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</si>
  <si>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</si>
  <si>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</si>
  <si>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</si>
  <si>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</si>
  <si>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</si>
  <si>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</si>
  <si>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</si>
  <si>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</si>
  <si>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</si>
  <si>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</si>
  <si>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</si>
  <si>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</si>
  <si>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</si>
  <si>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</si>
  <si>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</si>
  <si>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</si>
  <si>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</si>
  <si>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</si>
  <si>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</si>
  <si>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Villa de San Diego de Ubate</t>
  </si>
  <si>
    <t>Une</t>
  </si>
  <si>
    <t>Útica</t>
  </si>
  <si>
    <t>Beltran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</si>
  <si>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</si>
  <si>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</si>
  <si>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</si>
  <si>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</si>
  <si>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</si>
  <si>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</si>
  <si>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</si>
  <si>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</si>
  <si>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</si>
  <si>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Bituima</t>
  </si>
  <si>
    <t>Bojaca</t>
  </si>
  <si>
    <t>Quibdo</t>
  </si>
  <si>
    <t>El Canton del San Pablo</t>
  </si>
  <si>
    <t>Carmen del Darien</t>
  </si>
  <si>
    <t>Certegui</t>
  </si>
  <si>
    <t>Condoto</t>
  </si>
  <si>
    <t>El Carmen de Atrato</t>
  </si>
  <si>
    <t>Alto Baudo</t>
  </si>
  <si>
    <t>El Litoral del San Juan</t>
  </si>
  <si>
    <t>Istmina</t>
  </si>
  <si>
    <t>Jurado</t>
  </si>
  <si>
    <t>Lloro</t>
  </si>
  <si>
    <t>Medio Atrato</t>
  </si>
  <si>
    <t>Medio Baudo</t>
  </si>
  <si>
    <t>Medio San Juan</t>
  </si>
  <si>
    <t>Novita</t>
  </si>
  <si>
    <t>Nuqui</t>
  </si>
  <si>
    <t>Atrato</t>
  </si>
  <si>
    <t>Rio Iro</t>
  </si>
  <si>
    <t>Acandi</t>
  </si>
  <si>
    <t>Rio Quito</t>
  </si>
  <si>
    <t>San Jose del Palmar</t>
  </si>
  <si>
    <t>Bagado</t>
  </si>
  <si>
    <t>Sipi</t>
  </si>
  <si>
    <t>Bahia Solano</t>
  </si>
  <si>
    <t>Bajo Baudo</t>
  </si>
  <si>
    <t>Tado</t>
  </si>
  <si>
    <t>Unguia</t>
  </si>
  <si>
    <t>Union Panamericana</t>
  </si>
  <si>
    <t>Bojaya</t>
  </si>
  <si>
    <t>Neiva</t>
  </si>
  <si>
    <t>Agrado</t>
  </si>
  <si>
    <t>Campoalegre</t>
  </si>
  <si>
    <t>Aipe</t>
  </si>
  <si>
    <t>Algeciras</t>
  </si>
  <si>
    <t>Colombia</t>
  </si>
  <si>
    <t>Elias</t>
  </si>
  <si>
    <t>Altamira</t>
  </si>
  <si>
    <t>Garzon</t>
  </si>
  <si>
    <t>Gigante</t>
  </si>
  <si>
    <t>Guadalupe</t>
  </si>
  <si>
    <t>Hobo</t>
  </si>
  <si>
    <t>Iquira</t>
  </si>
  <si>
    <t>Isnos</t>
  </si>
  <si>
    <t>La Argentina</t>
  </si>
  <si>
    <t>La Plata</t>
  </si>
  <si>
    <t>Nataga</t>
  </si>
  <si>
    <t>Oporapa</t>
  </si>
  <si>
    <t>Paicol</t>
  </si>
  <si>
    <t>Palermo</t>
  </si>
  <si>
    <t>Pital</t>
  </si>
  <si>
    <t>Pitalito</t>
  </si>
  <si>
    <t>Acevedo</t>
  </si>
  <si>
    <t>Rivera</t>
  </si>
  <si>
    <t>Saladoblanco</t>
  </si>
  <si>
    <t>San Agustin</t>
  </si>
  <si>
    <t>Suaza</t>
  </si>
  <si>
    <t>Baraya</t>
  </si>
  <si>
    <t>Tarqui</t>
  </si>
  <si>
    <t>Tesalia</t>
  </si>
  <si>
    <t>Tello</t>
  </si>
  <si>
    <t>Teruel</t>
  </si>
  <si>
    <t>Timana</t>
  </si>
  <si>
    <t>Villavieja</t>
  </si>
  <si>
    <t>Yaguara</t>
  </si>
  <si>
    <t>Riohacha</t>
  </si>
  <si>
    <t>El Molino</t>
  </si>
  <si>
    <t>Fonseca</t>
  </si>
  <si>
    <t>Hatonuevo</t>
  </si>
  <si>
    <t>La Jagua del Pilar</t>
  </si>
  <si>
    <t>Maicao</t>
  </si>
  <si>
    <t>San Juan del Cesar</t>
  </si>
  <si>
    <t>Barrancas</t>
  </si>
  <si>
    <t>Uribia</t>
  </si>
  <si>
    <t>Urumita</t>
  </si>
  <si>
    <t>Dibulla</t>
  </si>
  <si>
    <t>Distraccion</t>
  </si>
  <si>
    <t>Santa Marta</t>
  </si>
  <si>
    <t>Cerro San Antonio</t>
  </si>
  <si>
    <t>Chivolo</t>
  </si>
  <si>
    <t>Cienaga</t>
  </si>
  <si>
    <t>Concordia</t>
  </si>
  <si>
    <t>El Banco</t>
  </si>
  <si>
    <t>El Piñon</t>
  </si>
  <si>
    <t>El Reten</t>
  </si>
  <si>
    <t>Fundacion</t>
  </si>
  <si>
    <t>Algarrobo</t>
  </si>
  <si>
    <t>Guamal</t>
  </si>
  <si>
    <t>Nueva Granada</t>
  </si>
  <si>
    <t>Aracataca</t>
  </si>
  <si>
    <t>Pedraza</t>
  </si>
  <si>
    <t>Pijiño del Carmen</t>
  </si>
  <si>
    <t>Pivijay</t>
  </si>
  <si>
    <t>Plato</t>
  </si>
  <si>
    <t>Puebloviejo</t>
  </si>
  <si>
    <t>Ariguani</t>
  </si>
  <si>
    <t>Remolino</t>
  </si>
  <si>
    <t>Sabanas de San Angel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</si>
  <si>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</si>
  <si>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</si>
  <si>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</si>
  <si>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</si>
  <si>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</si>
  <si>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</si>
  <si>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</si>
  <si>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Zona Bananera</t>
  </si>
  <si>
    <t>Medellin</t>
  </si>
  <si>
    <t>Ciudad Bolivar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</si>
  <si>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</si>
  <si>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</si>
  <si>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</si>
  <si>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</si>
  <si>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</si>
  <si>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</si>
  <si>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</si>
  <si>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</si>
  <si>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El Carmen de Viboral</t>
  </si>
  <si>
    <t>Carolina</t>
  </si>
  <si>
    <t>Caucasia</t>
  </si>
  <si>
    <t>Chigorodo</t>
  </si>
  <si>
    <t>Cisneros</t>
  </si>
  <si>
    <t>Cocorna</t>
  </si>
  <si>
    <t>Abejorral</t>
  </si>
  <si>
    <t>Concepcion</t>
  </si>
  <si>
    <t>Alejandria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</si>
  <si>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</si>
  <si>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</si>
  <si>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</si>
  <si>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</si>
  <si>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</si>
  <si>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</si>
  <si>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</si>
  <si>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Frontino</t>
  </si>
  <si>
    <t>Amaga</t>
  </si>
  <si>
    <t>Giraldo</t>
  </si>
  <si>
    <t>Girardota</t>
  </si>
  <si>
    <t>Amalfi</t>
  </si>
  <si>
    <t>Gomez Plata</t>
  </si>
  <si>
    <t>Guarne</t>
  </si>
  <si>
    <t>Guatape</t>
  </si>
  <si>
    <t>Andes</t>
  </si>
  <si>
    <t>Heliconia</t>
  </si>
  <si>
    <t>Hispania</t>
  </si>
  <si>
    <t>Angelopolis</t>
  </si>
  <si>
    <t>Itagui</t>
  </si>
  <si>
    <t>Ituango</t>
  </si>
  <si>
    <t>Jardin</t>
  </si>
  <si>
    <t>La Ceja</t>
  </si>
  <si>
    <t>Angostura</t>
  </si>
  <si>
    <t>La Estrella</t>
  </si>
  <si>
    <t>La Pintada</t>
  </si>
  <si>
    <t>Abriaqui</t>
  </si>
  <si>
    <t>Anori</t>
  </si>
  <si>
    <t>La Union</t>
  </si>
  <si>
    <t>Liborina</t>
  </si>
  <si>
    <t>Santafe de Antioquia</t>
  </si>
  <si>
    <t>Maceo</t>
  </si>
  <si>
    <t>Anza</t>
  </si>
  <si>
    <t>Marinilla</t>
  </si>
  <si>
    <t>Apartado</t>
  </si>
  <si>
    <t>Montebello</t>
  </si>
  <si>
    <t>Murindo</t>
  </si>
  <si>
    <t>Mutata</t>
  </si>
  <si>
    <t>Necocli</t>
  </si>
  <si>
    <t>Nechi</t>
  </si>
  <si>
    <t>Olaya</t>
  </si>
  <si>
    <t>Arboletes</t>
  </si>
  <si>
    <t>Peñol</t>
  </si>
  <si>
    <t>Peque</t>
  </si>
  <si>
    <t>Pueblorrico</t>
  </si>
  <si>
    <t>Puerto Berrio</t>
  </si>
  <si>
    <t>Puerto Nare</t>
  </si>
  <si>
    <t>Armenia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</si>
  <si>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</si>
  <si>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</si>
  <si>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</si>
  <si>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</si>
  <si>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</si>
  <si>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</si>
  <si>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</si>
  <si>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 de Cuerquia</t>
  </si>
  <si>
    <t>San Jeronimo</t>
  </si>
  <si>
    <t>San Jose de La Montana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</si>
  <si>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</si>
  <si>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</si>
  <si>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</si>
  <si>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</si>
  <si>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</si>
  <si>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</si>
  <si>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</si>
  <si>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</si>
  <si>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</si>
  <si>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</si>
  <si>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El Santuario</t>
  </si>
  <si>
    <t>Segovia</t>
  </si>
  <si>
    <t>Sonson</t>
  </si>
  <si>
    <t>Sopetran</t>
  </si>
  <si>
    <t>Tamesis</t>
  </si>
  <si>
    <t>Barbosa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</si>
  <si>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</si>
  <si>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</si>
  <si>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</si>
  <si>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</si>
  <si>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</si>
  <si>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</si>
  <si>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</si>
  <si>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</si>
  <si>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</si>
  <si>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Belmira</t>
  </si>
  <si>
    <t>Vigia del Fuerte</t>
  </si>
  <si>
    <t>Bello</t>
  </si>
  <si>
    <t>Yali</t>
  </si>
  <si>
    <t>Yarumal</t>
  </si>
  <si>
    <t>Yolombo</t>
  </si>
  <si>
    <t>Yondo</t>
  </si>
  <si>
    <t>Zaragoza</t>
  </si>
  <si>
    <t>Betania</t>
  </si>
  <si>
    <t>Betulia</t>
  </si>
  <si>
    <t>Villavicencio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</si>
  <si>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</si>
  <si>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</si>
  <si>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</si>
  <si>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</si>
  <si>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</si>
  <si>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</si>
  <si>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</si>
  <si>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</si>
  <si>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</si>
  <si>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</si>
  <si>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</si>
  <si>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</si>
  <si>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</si>
  <si>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</si>
  <si>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</si>
  <si>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</si>
  <si>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</si>
  <si>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</si>
  <si>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Acacias</t>
  </si>
  <si>
    <t>Restrepo</t>
  </si>
  <si>
    <t>San Carlos de Guaroa</t>
  </si>
  <si>
    <t>San Juan de Arama</t>
  </si>
  <si>
    <t>San Juanito</t>
  </si>
  <si>
    <t>Vistahermosa</t>
  </si>
  <si>
    <t>Pasto</t>
  </si>
  <si>
    <t>Buesaco</t>
  </si>
  <si>
    <t>Colon</t>
  </si>
  <si>
    <t>Consaca</t>
  </si>
  <si>
    <t>Contadero</t>
  </si>
  <si>
    <t>Aldana</t>
  </si>
  <si>
    <t>Cuaspud</t>
  </si>
  <si>
    <t>Cumbal</t>
  </si>
  <si>
    <t>Cumbitara</t>
  </si>
  <si>
    <t>Chachagüi</t>
  </si>
  <si>
    <t>El Charco</t>
  </si>
  <si>
    <t>El Peñol</t>
  </si>
  <si>
    <t>El Rosario</t>
  </si>
  <si>
    <t>El Tablon de Gomez</t>
  </si>
  <si>
    <t>Funes</t>
  </si>
  <si>
    <t>Guachucal</t>
  </si>
  <si>
    <t>Guaitarilla</t>
  </si>
  <si>
    <t>Gualmatan</t>
  </si>
  <si>
    <t>Iles</t>
  </si>
  <si>
    <t>Imues</t>
  </si>
  <si>
    <t>Ipiales</t>
  </si>
  <si>
    <t>Ancuya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</si>
  <si>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</si>
  <si>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</si>
  <si>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</si>
  <si>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</si>
  <si>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</si>
  <si>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</si>
  <si>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</si>
  <si>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</si>
  <si>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</si>
  <si>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</si>
  <si>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</si>
  <si>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Arboleda</t>
  </si>
  <si>
    <t>Francisco Pizarro</t>
  </si>
  <si>
    <t>Policarpa</t>
  </si>
  <si>
    <t>Potosi</t>
  </si>
  <si>
    <t>Providencia</t>
  </si>
  <si>
    <t>Puerres</t>
  </si>
  <si>
    <t>Pupiales</t>
  </si>
  <si>
    <t>Roberto Payan</t>
  </si>
  <si>
    <t>Samaniego</t>
  </si>
  <si>
    <t>Sandona</t>
  </si>
  <si>
    <t>San Lorenzo</t>
  </si>
  <si>
    <t>San Pedro de Cartago</t>
  </si>
  <si>
    <t>Santacruz</t>
  </si>
  <si>
    <t>Sapuyes</t>
  </si>
  <si>
    <t>Taminango</t>
  </si>
  <si>
    <t>Tangua</t>
  </si>
  <si>
    <t>Barbacoas</t>
  </si>
  <si>
    <t>San Andres de Tumaco</t>
  </si>
  <si>
    <t>Tuquerres</t>
  </si>
  <si>
    <t>Yacuanquer</t>
  </si>
  <si>
    <t>Cucuta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</si>
  <si>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</si>
  <si>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</si>
  <si>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</si>
  <si>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</si>
  <si>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</si>
  <si>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</si>
  <si>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</si>
  <si>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</si>
  <si>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Carmen</t>
  </si>
  <si>
    <t>El Tarra</t>
  </si>
  <si>
    <t>El Zulia</t>
  </si>
  <si>
    <t>Abrego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</si>
  <si>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</si>
  <si>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</si>
  <si>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</si>
  <si>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</si>
  <si>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</si>
  <si>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</si>
  <si>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</si>
  <si>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</si>
  <si>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</si>
  <si>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Ocaña</t>
  </si>
  <si>
    <t>Arboledas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</si>
  <si>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</si>
  <si>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</si>
  <si>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</si>
  <si>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</si>
  <si>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</si>
  <si>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</si>
  <si>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</si>
  <si>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</si>
  <si>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</si>
  <si>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</si>
  <si>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</si>
  <si>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</si>
  <si>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</si>
  <si>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Bochalema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</si>
  <si>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</si>
  <si>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</si>
  <si>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</si>
  <si>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</si>
  <si>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</si>
  <si>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</si>
  <si>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</si>
  <si>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</si>
  <si>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</si>
  <si>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Pereira</t>
  </si>
  <si>
    <t>Dosquebradas</t>
  </si>
  <si>
    <t>Guatica</t>
  </si>
  <si>
    <t>La Celia</t>
  </si>
  <si>
    <t>La Virginia</t>
  </si>
  <si>
    <t>Marsella</t>
  </si>
  <si>
    <t>Apia</t>
  </si>
  <si>
    <t>Mistrato</t>
  </si>
  <si>
    <t>Pueblo Rico</t>
  </si>
  <si>
    <t>Quinchia</t>
  </si>
  <si>
    <t>Santa Rosa de Cabal</t>
  </si>
  <si>
    <t>Santuario</t>
  </si>
  <si>
    <t>Belen de Umbria</t>
  </si>
  <si>
    <t>Bucaramanga</t>
  </si>
  <si>
    <t>Aguada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</si>
  <si>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</si>
  <si>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</si>
  <si>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</si>
  <si>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</si>
  <si>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</si>
  <si>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</si>
  <si>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</si>
  <si>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</si>
  <si>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</si>
  <si>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</si>
  <si>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</si>
  <si>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</si>
  <si>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</si>
  <si>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Carmen de Chucuri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</si>
  <si>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</si>
  <si>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</si>
  <si>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</si>
  <si>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</si>
  <si>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</si>
  <si>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</si>
  <si>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</si>
  <si>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</si>
  <si>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</si>
  <si>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</si>
  <si>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</si>
  <si>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</si>
  <si>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</si>
  <si>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</si>
  <si>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</si>
  <si>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</si>
  <si>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</si>
  <si>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</si>
  <si>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</si>
  <si>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</si>
  <si>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</si>
  <si>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</si>
  <si>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</si>
  <si>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</si>
  <si>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</si>
  <si>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</si>
  <si>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</si>
  <si>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</si>
  <si>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Aratoca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</si>
  <si>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</si>
  <si>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</si>
  <si>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</si>
  <si>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</si>
  <si>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</si>
  <si>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</si>
  <si>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</si>
  <si>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</si>
  <si>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</si>
  <si>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</si>
  <si>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</si>
  <si>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</si>
  <si>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</si>
  <si>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</si>
  <si>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</si>
  <si>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</si>
  <si>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</si>
  <si>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</si>
  <si>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</si>
  <si>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</si>
  <si>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</si>
  <si>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Barichara</t>
  </si>
  <si>
    <t>Barrancabermeja</t>
  </si>
  <si>
    <t>Tona</t>
  </si>
  <si>
    <t>Valle de San Jose</t>
  </si>
  <si>
    <t>Velez</t>
  </si>
  <si>
    <t>Vetas</t>
  </si>
  <si>
    <t>Zapatoca</t>
  </si>
  <si>
    <t>Sincelejo</t>
  </si>
  <si>
    <t>Caimito</t>
  </si>
  <si>
    <t>Coloso</t>
  </si>
  <si>
    <t>Corozal</t>
  </si>
  <si>
    <t>Coveñas</t>
  </si>
  <si>
    <t>Chalan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</si>
  <si>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</si>
  <si>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</si>
  <si>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</si>
  <si>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</si>
  <si>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</si>
  <si>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</si>
  <si>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</si>
  <si>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</si>
  <si>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</si>
  <si>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</si>
  <si>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</si>
  <si>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</si>
  <si>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</si>
  <si>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San Luis de Since</t>
  </si>
  <si>
    <t>Santiago de Tolu</t>
  </si>
  <si>
    <t>Tolu Viejo</t>
  </si>
  <si>
    <t>Ibague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</si>
  <si>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</si>
  <si>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</si>
  <si>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</si>
  <si>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</si>
  <si>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</si>
  <si>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</si>
  <si>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</si>
  <si>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</si>
  <si>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Alpujarra</t>
  </si>
  <si>
    <t>Alvarado</t>
  </si>
  <si>
    <t>Espinal</t>
  </si>
  <si>
    <t>Falan</t>
  </si>
  <si>
    <t>Flandes</t>
  </si>
  <si>
    <t>Fresno</t>
  </si>
  <si>
    <t>Ambalema</t>
  </si>
  <si>
    <t>Guamo</t>
  </si>
  <si>
    <t>Herveo</t>
  </si>
  <si>
    <t>Honda</t>
  </si>
  <si>
    <t>Icononzo</t>
  </si>
  <si>
    <t>Lerida</t>
  </si>
  <si>
    <t>Libano</t>
  </si>
  <si>
    <t>Anzoategui</t>
  </si>
  <si>
    <t>Mariquita</t>
  </si>
  <si>
    <t>Melgar</t>
  </si>
  <si>
    <t>Murillo</t>
  </si>
  <si>
    <t>Natagaima</t>
  </si>
  <si>
    <t>Ortega</t>
  </si>
  <si>
    <t>Palocabildo</t>
  </si>
  <si>
    <t>Piedras</t>
  </si>
  <si>
    <t>Armero</t>
  </si>
  <si>
    <t>Planadas</t>
  </si>
  <si>
    <t>Prado</t>
  </si>
  <si>
    <t>Purificacion</t>
  </si>
  <si>
    <t>Rioblanco</t>
  </si>
  <si>
    <t>Roncesvalles</t>
  </si>
  <si>
    <t>Rovira</t>
  </si>
  <si>
    <t>Ataco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</si>
  <si>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</si>
  <si>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</si>
  <si>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</si>
  <si>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</si>
  <si>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</si>
  <si>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</si>
  <si>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</si>
  <si>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</si>
  <si>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Buenaventura</t>
  </si>
  <si>
    <t>Guadalajara de Buga</t>
  </si>
  <si>
    <t>Bugalagrande</t>
  </si>
  <si>
    <t>Caicedonia</t>
  </si>
  <si>
    <t>Calima</t>
  </si>
  <si>
    <t>Candelaria</t>
  </si>
  <si>
    <t>Cartago</t>
  </si>
  <si>
    <t>Alcala</t>
  </si>
  <si>
    <t>Dagua</t>
  </si>
  <si>
    <t>El Águila</t>
  </si>
  <si>
    <t>El Cairo</t>
  </si>
  <si>
    <t>El Cerrito</t>
  </si>
  <si>
    <t>El Dovio</t>
  </si>
  <si>
    <t>Florida</t>
  </si>
  <si>
    <t>Ginebra</t>
  </si>
  <si>
    <t>Guacari</t>
  </si>
  <si>
    <t>Andalucia</t>
  </si>
  <si>
    <t>Jamundi</t>
  </si>
  <si>
    <t>La Cumbre</t>
  </si>
  <si>
    <t>Ansermanuevo</t>
  </si>
  <si>
    <t>Obando</t>
  </si>
  <si>
    <t>Palmira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</si>
  <si>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</si>
  <si>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</si>
  <si>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</si>
  <si>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</si>
  <si>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</si>
  <si>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</si>
  <si>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</si>
  <si>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</si>
  <si>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</si>
  <si>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</si>
  <si>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</si>
  <si>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</si>
  <si>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</si>
  <si>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Barranquilla</t>
  </si>
  <si>
    <t>Campo de La Cruz</t>
  </si>
  <si>
    <t>Juan de Acosta</t>
  </si>
  <si>
    <t>Luruaco</t>
  </si>
  <si>
    <t>Malambo</t>
  </si>
  <si>
    <t>Manati</t>
  </si>
  <si>
    <t>Palmar de Varela</t>
  </si>
  <si>
    <t>Piojo</t>
  </si>
  <si>
    <t>Polonuevo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</si>
  <si>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</si>
  <si>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</si>
  <si>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</si>
  <si>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</si>
  <si>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</si>
  <si>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</si>
  <si>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</si>
  <si>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</si>
  <si>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Baranoa</t>
  </si>
  <si>
    <t>Tubara</t>
  </si>
  <si>
    <t>Usiacuri</t>
  </si>
  <si>
    <t>Arauca</t>
  </si>
  <si>
    <t>Cravo Norte</t>
  </si>
  <si>
    <t>Fortul</t>
  </si>
  <si>
    <t>Puerto Rondon</t>
  </si>
  <si>
    <t>Arauquita</t>
  </si>
  <si>
    <t>Saravena</t>
  </si>
  <si>
    <t>Tame</t>
  </si>
  <si>
    <t>Yopal</t>
  </si>
  <si>
    <t>Aguazul</t>
  </si>
  <si>
    <t>Hato Corozal</t>
  </si>
  <si>
    <t>La Salina</t>
  </si>
  <si>
    <t>Mani</t>
  </si>
  <si>
    <t>Chameza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</si>
  <si>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</si>
  <si>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</si>
  <si>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</si>
  <si>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</si>
  <si>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</si>
  <si>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</si>
  <si>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</si>
  <si>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</si>
  <si>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</si>
  <si>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</si>
  <si>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</si>
  <si>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Mocoa</t>
  </si>
  <si>
    <t>Orito</t>
  </si>
  <si>
    <t>Puerto Asis</t>
  </si>
  <si>
    <t>Puerto Caicedo</t>
  </si>
  <si>
    <t>Puerto Guzman</t>
  </si>
  <si>
    <t>Leguizamo</t>
  </si>
  <si>
    <t>Sibundoy</t>
  </si>
  <si>
    <t>Valle del Guamuez</t>
  </si>
  <si>
    <t>Villagarzon</t>
  </si>
  <si>
    <t>Inirida</t>
  </si>
  <si>
    <t>San Jose del Guaviare</t>
  </si>
  <si>
    <t>El Retorno</t>
  </si>
  <si>
    <t>Mitu</t>
  </si>
  <si>
    <t>Caruru</t>
  </si>
  <si>
    <t>Taraira</t>
  </si>
  <si>
    <t>Puerto Carreño</t>
  </si>
  <si>
    <t>La Primavera</t>
  </si>
  <si>
    <t>Santa Rosalia</t>
  </si>
  <si>
    <t>Cumaribo</t>
  </si>
  <si>
    <t>BOLIVAR</t>
  </si>
  <si>
    <t>BOYACA</t>
  </si>
  <si>
    <t>CALDAS</t>
  </si>
  <si>
    <t>CAQUETA</t>
  </si>
  <si>
    <t>CAUCA</t>
  </si>
  <si>
    <t>CESAR</t>
  </si>
  <si>
    <t>CORDOBA</t>
  </si>
  <si>
    <t>CUNDINAMARCA</t>
  </si>
  <si>
    <t>CHOCO</t>
  </si>
  <si>
    <t>HUILA</t>
  </si>
  <si>
    <t>LA GUAJIRA</t>
  </si>
  <si>
    <t>MAGDALENA</t>
  </si>
  <si>
    <t>META</t>
  </si>
  <si>
    <t>NARINO</t>
  </si>
  <si>
    <t>NORTE DE SANTANDER</t>
  </si>
  <si>
    <t>QUINDIO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</si>
  <si>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</si>
  <si>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</si>
  <si>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</si>
  <si>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</si>
  <si>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</si>
  <si>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</si>
  <si>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</si>
  <si>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</si>
  <si>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ANDRES</t>
  </si>
  <si>
    <t>AMAZONAS</t>
  </si>
  <si>
    <t>GUAINIA</t>
  </si>
  <si>
    <t>GUAVIARE</t>
  </si>
  <si>
    <t>VAUPES</t>
  </si>
  <si>
    <t>VICHADA</t>
  </si>
  <si>
    <t>ANTIOQUIA</t>
  </si>
  <si>
    <t>ATLANTICO</t>
  </si>
  <si>
    <t>Código Departamento</t>
  </si>
  <si>
    <t>Departamento</t>
  </si>
  <si>
    <t>Código Mpio DANE</t>
  </si>
  <si>
    <t>Municipio</t>
  </si>
  <si>
    <t>Fallecidos (RNEC y RUAF-ND)</t>
  </si>
  <si>
    <t>Personas que no cruzan entre Sisbén y BDUA, que aparecen en Pila.</t>
  </si>
  <si>
    <t>Personas que aparece en Sisbén y no aparece en BDUA ni BDEX, cuyo documento no coincide con los datos de la Registaduría-RNEC</t>
  </si>
  <si>
    <t>Regímenes especiales y de excepción registrados directamente en la BDUA</t>
  </si>
  <si>
    <t>REGIMEN CONTRIBUTIVO</t>
  </si>
  <si>
    <t>REGIMEN EXCEPCION</t>
  </si>
  <si>
    <t>REGIMEN SUBSIDIADO</t>
  </si>
  <si>
    <t>DPNOM</t>
  </si>
  <si>
    <t>DPMP</t>
  </si>
  <si>
    <t>Afiliados en BDUA con estado de afiliación fallecidos únicamente</t>
  </si>
  <si>
    <t>Ministerio de Salud y Protección Social</t>
  </si>
  <si>
    <t>Dirección de Regulación de la Operación del Aseguramiento en Salud, Riesgos Laborales y Pensiones</t>
  </si>
  <si>
    <t>PPNA</t>
  </si>
  <si>
    <t>país</t>
  </si>
  <si>
    <t>FALLECIDOS en BDEX, no reportados ni en RNEC ni en BDUA</t>
  </si>
  <si>
    <t>Cod Depto</t>
  </si>
  <si>
    <t>Depto</t>
  </si>
  <si>
    <t>SISBEN 1 y 2</t>
  </si>
  <si>
    <t>POBLACIÓN SISBEN VALIDADA DICIEMBRE 2018 niveles 1 y 2</t>
  </si>
  <si>
    <t>19364</t>
  </si>
  <si>
    <t>Jambaló</t>
  </si>
  <si>
    <t>91540</t>
  </si>
  <si>
    <t>Puerto Nariño</t>
  </si>
  <si>
    <t>97511</t>
  </si>
  <si>
    <t>Pacoa (CD.)</t>
  </si>
  <si>
    <t>97777</t>
  </si>
  <si>
    <t>Papunaua (CD.)</t>
  </si>
  <si>
    <t>Total general</t>
  </si>
  <si>
    <t>Cobertura R. Subsidiado con corte a Diciembre de 2021</t>
  </si>
  <si>
    <t>Cobertura RS 2021 (%)</t>
  </si>
  <si>
    <t>Suma de POBLACIÓN SISBEN VALIDADA DICIEMBRE 2018 niveles 1 y 2</t>
  </si>
  <si>
    <t>Suma de Fallecidos (RNEC y RUAF-ND)</t>
  </si>
  <si>
    <t>Suma de Afiliados en BDUA con estado de afiliación fallecidos únicamente</t>
  </si>
  <si>
    <t>Suma de Personas que no cruzan entre Sisbén y BDUA, que aparecen en Pila.</t>
  </si>
  <si>
    <t>Suma de Personas que aparece en Sisbén y no aparece en BDUA ni BDEX, cuyo documento no coincide con los datos de la Registaduría-RNEC</t>
  </si>
  <si>
    <t>Suma de Regímenes especiales y de excepción registrados directamente en la BDUA</t>
  </si>
  <si>
    <t>Suma de FALLECIDOS en BDEX, no reportados ni en RNEC ni en BDUA</t>
  </si>
  <si>
    <t>Suma de REGIMEN CONTRIBUTIVO</t>
  </si>
  <si>
    <t>Suma de REGIMEN EXCEPCION</t>
  </si>
  <si>
    <t>Suma de REGIMEN SUBSIDIADO</t>
  </si>
  <si>
    <t>Suma de PPNA</t>
  </si>
  <si>
    <t>POBLACIÓN SISBEN VALIDADA DICIEMBRE 2021 niveles 1 y 2</t>
  </si>
  <si>
    <t>Datos Población, cálculo cobertura R. Subsidiado con corte a Diciembre de 2021</t>
  </si>
  <si>
    <t>Datos Población, estimación PNA con corte a Diciembre de 2021</t>
  </si>
  <si>
    <t>PNA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</si>
</sst>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1" fontId="2" fillId="0" borderId="0" applyFont="0" applyFill="0" applyBorder="0" applyAlignment="0" applyProtection="0"/>
  </cellStyleXfs>
  <cellXfs count="63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Border="1"/>
    <xf numFmtId="10" fontId="0" fillId="0" borderId="14" xfId="2" applyNumberFormat="1" applyFont="1" applyBorder="1"/>
    <xf numFmtId="0" fontId="0" fillId="0" borderId="0" xfId="0" applyAlignment="1">
      <alignment horizontal="right"/>
    </xf>
    <xf numFmtId="41" fontId="0" fillId="0" borderId="0" xfId="4" applyFont="1" applyBorder="1"/>
    <xf numFmtId="0" fontId="1" fillId="2" borderId="17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41" fontId="0" fillId="0" borderId="6" xfId="4" applyFont="1" applyBorder="1"/>
    <xf numFmtId="41" fontId="0" fillId="0" borderId="7" xfId="4" applyFont="1" applyBorder="1"/>
    <xf numFmtId="41" fontId="0" fillId="0" borderId="8" xfId="4" applyFont="1" applyBorder="1"/>
    <xf numFmtId="41" fontId="0" fillId="0" borderId="12" xfId="4" applyFont="1" applyBorder="1"/>
    <xf numFmtId="41" fontId="0" fillId="0" borderId="20" xfId="4" applyFont="1" applyBorder="1"/>
    <xf numFmtId="0" fontId="1" fillId="3" borderId="21" xfId="0" applyFont="1" applyFill="1" applyBorder="1" applyAlignment="1"/>
    <xf numFmtId="0" fontId="1" fillId="3" borderId="22" xfId="0" applyFont="1" applyFill="1" applyBorder="1" applyAlignment="1"/>
    <xf numFmtId="41" fontId="0" fillId="3" borderId="22" xfId="4" applyFont="1" applyFill="1" applyBorder="1"/>
    <xf numFmtId="41" fontId="0" fillId="3" borderId="23" xfId="0" applyNumberFormat="1" applyFill="1" applyBorder="1"/>
    <xf numFmtId="164" fontId="0" fillId="0" borderId="0" xfId="0" applyNumberFormat="1"/>
    <xf numFmtId="164" fontId="1" fillId="8" borderId="5" xfId="1" applyNumberFormat="1" applyFont="1" applyFill="1" applyBorder="1"/>
    <xf numFmtId="10" fontId="0" fillId="0" borderId="13" xfId="2" applyNumberFormat="1" applyFont="1" applyBorder="1"/>
    <xf numFmtId="10" fontId="0" fillId="3" borderId="13" xfId="2" applyNumberFormat="1" applyFont="1" applyFill="1" applyBorder="1"/>
    <xf numFmtId="10" fontId="1" fillId="3" borderId="13" xfId="2" applyNumberFormat="1" applyFont="1" applyFill="1" applyBorder="1"/>
    <xf numFmtId="0" fontId="4" fillId="0" borderId="0" xfId="3" applyFont="1" applyFill="1"/>
    <xf numFmtId="0" fontId="5" fillId="0" borderId="0" xfId="0" applyFont="1"/>
    <xf numFmtId="49" fontId="0" fillId="0" borderId="0" xfId="0" applyNumberFormat="1"/>
    <xf numFmtId="0" fontId="1" fillId="8" borderId="24" xfId="0" applyFont="1" applyFill="1" applyBorder="1"/>
    <xf numFmtId="0" fontId="1" fillId="8" borderId="25" xfId="0" applyFont="1" applyFill="1" applyBorder="1"/>
    <xf numFmtId="0" fontId="1" fillId="8" borderId="26" xfId="0" applyFont="1" applyFill="1" applyBorder="1"/>
    <xf numFmtId="0" fontId="0" fillId="0" borderId="0" xfId="0" pivotButton="1"/>
    <xf numFmtId="0" fontId="0" fillId="0" borderId="0" xfId="0" applyNumberForma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 wrapText="1"/>
    </xf>
    <xf numFmtId="0" fontId="1" fillId="9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</cellXfs>
  <cellStyles count="5">
    <cellStyle name="Millares" xfId="1" builtinId="3"/>
    <cellStyle name="Millares [0]" xfId="4" builtinId="6"/>
    <cellStyle name="Normal" xfId="0" builtinId="0"/>
    <cellStyle name="Normal_Def Déficit de Cobertura plenos y parciales Corte 31-12-2006 Ultimo SN ajuste GT may 25 071 2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1858908</xdr:colOff>
      <xdr:row>5</xdr:row>
      <xdr:rowOff>12575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8319E1-C568-85E0-F60B-7EDF06A2A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30633" cy="917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830208</xdr:colOff>
      <xdr:row>5</xdr:row>
      <xdr:rowOff>12575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232CDCA-2AE3-43AE-B477-A3703B5E2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30633" cy="9174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EB_FormuladoStatsPPNAdic2021SISBENdic2021_CobertRS2021_8may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NA Diciembre 2021"/>
    </sheetNames>
    <sheetDataSet>
      <sheetData sheetId="0">
        <row r="15">
          <cell r="E15">
            <v>2173312</v>
          </cell>
          <cell r="F15">
            <v>1670070</v>
          </cell>
          <cell r="K15">
            <v>17177</v>
          </cell>
          <cell r="L15">
            <v>15331</v>
          </cell>
          <cell r="O15">
            <v>1113</v>
          </cell>
          <cell r="P15">
            <v>507</v>
          </cell>
          <cell r="S15">
            <v>198</v>
          </cell>
          <cell r="T15">
            <v>156</v>
          </cell>
          <cell r="W15">
            <v>24245</v>
          </cell>
          <cell r="X15">
            <v>10028</v>
          </cell>
          <cell r="AG15">
            <v>16</v>
          </cell>
          <cell r="AH15">
            <v>12</v>
          </cell>
          <cell r="AL15">
            <v>1234414</v>
          </cell>
          <cell r="AO15">
            <v>1149377</v>
          </cell>
          <cell r="AX15">
            <v>91266</v>
          </cell>
          <cell r="BA15">
            <v>82274</v>
          </cell>
          <cell r="BJ15">
            <v>776448</v>
          </cell>
          <cell r="BM15">
            <v>399772</v>
          </cell>
        </row>
        <row r="16">
          <cell r="E16">
            <v>810980</v>
          </cell>
          <cell r="F16">
            <v>133397</v>
          </cell>
          <cell r="K16">
            <v>4955</v>
          </cell>
          <cell r="L16">
            <v>1233</v>
          </cell>
          <cell r="O16">
            <v>570</v>
          </cell>
          <cell r="P16">
            <v>95</v>
          </cell>
          <cell r="S16">
            <v>58</v>
          </cell>
          <cell r="T16">
            <v>13</v>
          </cell>
          <cell r="W16">
            <v>8729</v>
          </cell>
          <cell r="X16">
            <v>1081</v>
          </cell>
          <cell r="AG16">
            <v>1</v>
          </cell>
          <cell r="AH16">
            <v>0</v>
          </cell>
          <cell r="AL16">
            <v>259090</v>
          </cell>
          <cell r="AO16">
            <v>55340</v>
          </cell>
          <cell r="AX16">
            <v>34326</v>
          </cell>
          <cell r="BA16">
            <v>6464</v>
          </cell>
          <cell r="BJ16">
            <v>486074</v>
          </cell>
          <cell r="BM16">
            <v>67043</v>
          </cell>
        </row>
        <row r="17">
          <cell r="E17">
            <v>23190</v>
          </cell>
          <cell r="F17">
            <v>1689</v>
          </cell>
          <cell r="K17">
            <v>213</v>
          </cell>
          <cell r="L17">
            <v>20</v>
          </cell>
          <cell r="O17">
            <v>35</v>
          </cell>
          <cell r="P17">
            <v>2</v>
          </cell>
          <cell r="S17">
            <v>1</v>
          </cell>
          <cell r="T17">
            <v>0</v>
          </cell>
          <cell r="W17">
            <v>170</v>
          </cell>
          <cell r="X17">
            <v>3</v>
          </cell>
          <cell r="AG17">
            <v>0</v>
          </cell>
          <cell r="AH17">
            <v>0</v>
          </cell>
          <cell r="AL17">
            <v>2074</v>
          </cell>
          <cell r="AO17">
            <v>272</v>
          </cell>
          <cell r="AX17">
            <v>752</v>
          </cell>
          <cell r="BA17">
            <v>167</v>
          </cell>
          <cell r="BJ17">
            <v>19455</v>
          </cell>
          <cell r="BM17">
            <v>1214</v>
          </cell>
        </row>
        <row r="18">
          <cell r="E18">
            <v>10385</v>
          </cell>
          <cell r="F18">
            <v>401</v>
          </cell>
          <cell r="K18">
            <v>121</v>
          </cell>
          <cell r="L18">
            <v>2</v>
          </cell>
          <cell r="O18">
            <v>19</v>
          </cell>
          <cell r="P18">
            <v>1</v>
          </cell>
          <cell r="S18">
            <v>0</v>
          </cell>
          <cell r="T18">
            <v>0</v>
          </cell>
          <cell r="W18">
            <v>166</v>
          </cell>
          <cell r="X18">
            <v>0</v>
          </cell>
          <cell r="AG18">
            <v>0</v>
          </cell>
          <cell r="AH18">
            <v>0</v>
          </cell>
          <cell r="AL18">
            <v>962</v>
          </cell>
          <cell r="AO18">
            <v>59</v>
          </cell>
          <cell r="AX18">
            <v>316</v>
          </cell>
          <cell r="BA18">
            <v>63</v>
          </cell>
          <cell r="BJ18">
            <v>8499</v>
          </cell>
          <cell r="BM18">
            <v>270</v>
          </cell>
        </row>
        <row r="19">
          <cell r="E19">
            <v>8438</v>
          </cell>
          <cell r="F19">
            <v>962</v>
          </cell>
          <cell r="K19">
            <v>90</v>
          </cell>
          <cell r="L19">
            <v>15</v>
          </cell>
          <cell r="O19">
            <v>14</v>
          </cell>
          <cell r="P19">
            <v>0</v>
          </cell>
          <cell r="S19">
            <v>0</v>
          </cell>
          <cell r="T19">
            <v>0</v>
          </cell>
          <cell r="W19">
            <v>56</v>
          </cell>
          <cell r="X19">
            <v>9</v>
          </cell>
          <cell r="AG19">
            <v>0</v>
          </cell>
          <cell r="AH19">
            <v>0</v>
          </cell>
          <cell r="AL19">
            <v>809</v>
          </cell>
          <cell r="AO19">
            <v>246</v>
          </cell>
          <cell r="AX19">
            <v>278</v>
          </cell>
          <cell r="BA19">
            <v>76</v>
          </cell>
          <cell r="BJ19">
            <v>7068</v>
          </cell>
          <cell r="BM19">
            <v>603</v>
          </cell>
        </row>
        <row r="20">
          <cell r="E20">
            <v>73716</v>
          </cell>
          <cell r="F20">
            <v>6537</v>
          </cell>
          <cell r="K20">
            <v>694</v>
          </cell>
          <cell r="L20">
            <v>68</v>
          </cell>
          <cell r="O20">
            <v>86</v>
          </cell>
          <cell r="P20">
            <v>5</v>
          </cell>
          <cell r="S20">
            <v>1</v>
          </cell>
          <cell r="T20">
            <v>0</v>
          </cell>
          <cell r="W20">
            <v>938</v>
          </cell>
          <cell r="X20">
            <v>44</v>
          </cell>
          <cell r="AG20">
            <v>0</v>
          </cell>
          <cell r="AH20">
            <v>0</v>
          </cell>
          <cell r="AL20">
            <v>17411</v>
          </cell>
          <cell r="AO20">
            <v>2580</v>
          </cell>
          <cell r="AX20">
            <v>2698</v>
          </cell>
          <cell r="BA20">
            <v>408</v>
          </cell>
          <cell r="BJ20">
            <v>50534</v>
          </cell>
          <cell r="BM20">
            <v>3387</v>
          </cell>
        </row>
        <row r="21">
          <cell r="E21">
            <v>8625</v>
          </cell>
          <cell r="F21">
            <v>912</v>
          </cell>
          <cell r="K21">
            <v>124</v>
          </cell>
          <cell r="L21">
            <v>20</v>
          </cell>
          <cell r="O21">
            <v>60</v>
          </cell>
          <cell r="P21">
            <v>1</v>
          </cell>
          <cell r="S21">
            <v>1</v>
          </cell>
          <cell r="T21">
            <v>0</v>
          </cell>
          <cell r="W21">
            <v>136</v>
          </cell>
          <cell r="X21">
            <v>7</v>
          </cell>
          <cell r="AG21">
            <v>0</v>
          </cell>
          <cell r="AH21">
            <v>0</v>
          </cell>
          <cell r="AL21">
            <v>1031</v>
          </cell>
          <cell r="AO21">
            <v>191</v>
          </cell>
          <cell r="AX21">
            <v>175</v>
          </cell>
          <cell r="BA21">
            <v>95</v>
          </cell>
          <cell r="BJ21">
            <v>6769</v>
          </cell>
          <cell r="BM21">
            <v>563</v>
          </cell>
        </row>
        <row r="22">
          <cell r="E22">
            <v>17842</v>
          </cell>
          <cell r="F22">
            <v>650</v>
          </cell>
          <cell r="K22">
            <v>128</v>
          </cell>
          <cell r="L22">
            <v>12</v>
          </cell>
          <cell r="O22">
            <v>32</v>
          </cell>
          <cell r="P22">
            <v>0</v>
          </cell>
          <cell r="S22">
            <v>0</v>
          </cell>
          <cell r="T22">
            <v>0</v>
          </cell>
          <cell r="W22">
            <v>163</v>
          </cell>
          <cell r="X22">
            <v>2</v>
          </cell>
          <cell r="AG22">
            <v>0</v>
          </cell>
          <cell r="AH22">
            <v>0</v>
          </cell>
          <cell r="AL22">
            <v>2075</v>
          </cell>
          <cell r="AO22">
            <v>70</v>
          </cell>
          <cell r="AX22">
            <v>665</v>
          </cell>
          <cell r="BA22">
            <v>91</v>
          </cell>
          <cell r="BJ22">
            <v>14210</v>
          </cell>
          <cell r="BM22">
            <v>465</v>
          </cell>
        </row>
        <row r="23">
          <cell r="E23">
            <v>23980</v>
          </cell>
          <cell r="F23">
            <v>1486</v>
          </cell>
          <cell r="K23">
            <v>314</v>
          </cell>
          <cell r="L23">
            <v>36</v>
          </cell>
          <cell r="O23">
            <v>34</v>
          </cell>
          <cell r="P23">
            <v>2</v>
          </cell>
          <cell r="S23">
            <v>5</v>
          </cell>
          <cell r="T23">
            <v>1</v>
          </cell>
          <cell r="W23">
            <v>187</v>
          </cell>
          <cell r="X23">
            <v>12</v>
          </cell>
          <cell r="AG23">
            <v>1</v>
          </cell>
          <cell r="AH23">
            <v>0</v>
          </cell>
          <cell r="AL23">
            <v>3216</v>
          </cell>
          <cell r="AO23">
            <v>342</v>
          </cell>
          <cell r="AX23">
            <v>778</v>
          </cell>
          <cell r="BA23">
            <v>114</v>
          </cell>
          <cell r="BJ23">
            <v>18893</v>
          </cell>
          <cell r="BM23">
            <v>952</v>
          </cell>
        </row>
        <row r="24">
          <cell r="E24">
            <v>7496</v>
          </cell>
          <cell r="F24">
            <v>1623</v>
          </cell>
          <cell r="K24">
            <v>107</v>
          </cell>
          <cell r="L24">
            <v>18</v>
          </cell>
          <cell r="O24">
            <v>6</v>
          </cell>
          <cell r="P24">
            <v>0</v>
          </cell>
          <cell r="S24">
            <v>0</v>
          </cell>
          <cell r="T24">
            <v>0</v>
          </cell>
          <cell r="W24">
            <v>65</v>
          </cell>
          <cell r="X24">
            <v>5</v>
          </cell>
          <cell r="AG24">
            <v>0</v>
          </cell>
          <cell r="AH24">
            <v>0</v>
          </cell>
          <cell r="AL24">
            <v>1349</v>
          </cell>
          <cell r="AO24">
            <v>496</v>
          </cell>
          <cell r="AX24">
            <v>339</v>
          </cell>
          <cell r="BA24">
            <v>164</v>
          </cell>
          <cell r="BJ24">
            <v>5436</v>
          </cell>
          <cell r="BM24">
            <v>922</v>
          </cell>
        </row>
        <row r="25">
          <cell r="E25">
            <v>16078</v>
          </cell>
          <cell r="F25">
            <v>500</v>
          </cell>
          <cell r="K25">
            <v>163</v>
          </cell>
          <cell r="L25">
            <v>9</v>
          </cell>
          <cell r="O25">
            <v>23</v>
          </cell>
          <cell r="P25">
            <v>1</v>
          </cell>
          <cell r="S25">
            <v>0</v>
          </cell>
          <cell r="T25">
            <v>0</v>
          </cell>
          <cell r="W25">
            <v>147</v>
          </cell>
          <cell r="X25">
            <v>3</v>
          </cell>
          <cell r="AG25">
            <v>0</v>
          </cell>
          <cell r="AH25">
            <v>0</v>
          </cell>
          <cell r="AL25">
            <v>2247</v>
          </cell>
          <cell r="AO25">
            <v>106</v>
          </cell>
          <cell r="AX25">
            <v>536</v>
          </cell>
          <cell r="BA25">
            <v>103</v>
          </cell>
          <cell r="BJ25">
            <v>12632</v>
          </cell>
          <cell r="BM25">
            <v>271</v>
          </cell>
        </row>
        <row r="26">
          <cell r="E26">
            <v>16125</v>
          </cell>
          <cell r="F26">
            <v>1029</v>
          </cell>
          <cell r="K26">
            <v>152</v>
          </cell>
          <cell r="L26">
            <v>14</v>
          </cell>
          <cell r="O26">
            <v>28</v>
          </cell>
          <cell r="P26">
            <v>0</v>
          </cell>
          <cell r="S26">
            <v>2</v>
          </cell>
          <cell r="T26">
            <v>0</v>
          </cell>
          <cell r="W26">
            <v>96</v>
          </cell>
          <cell r="X26">
            <v>4</v>
          </cell>
          <cell r="AG26">
            <v>0</v>
          </cell>
          <cell r="AH26">
            <v>0</v>
          </cell>
          <cell r="AL26">
            <v>1714</v>
          </cell>
          <cell r="AO26">
            <v>202</v>
          </cell>
          <cell r="AX26">
            <v>517</v>
          </cell>
          <cell r="BA26">
            <v>99</v>
          </cell>
          <cell r="BJ26">
            <v>13112</v>
          </cell>
          <cell r="BM26">
            <v>700</v>
          </cell>
        </row>
        <row r="27">
          <cell r="E27">
            <v>15894</v>
          </cell>
          <cell r="F27">
            <v>793</v>
          </cell>
          <cell r="K27">
            <v>176</v>
          </cell>
          <cell r="L27">
            <v>10</v>
          </cell>
          <cell r="O27">
            <v>23</v>
          </cell>
          <cell r="P27">
            <v>0</v>
          </cell>
          <cell r="S27">
            <v>2</v>
          </cell>
          <cell r="T27">
            <v>0</v>
          </cell>
          <cell r="W27">
            <v>117</v>
          </cell>
          <cell r="X27">
            <v>6</v>
          </cell>
          <cell r="AG27">
            <v>0</v>
          </cell>
          <cell r="AH27">
            <v>0</v>
          </cell>
          <cell r="AL27">
            <v>2993</v>
          </cell>
          <cell r="AO27">
            <v>301</v>
          </cell>
          <cell r="AX27">
            <v>655</v>
          </cell>
          <cell r="BA27">
            <v>71</v>
          </cell>
          <cell r="BJ27">
            <v>11507</v>
          </cell>
          <cell r="BM27">
            <v>392</v>
          </cell>
        </row>
        <row r="28">
          <cell r="E28">
            <v>86185</v>
          </cell>
          <cell r="F28">
            <v>5531</v>
          </cell>
          <cell r="K28">
            <v>485</v>
          </cell>
          <cell r="L28">
            <v>62</v>
          </cell>
          <cell r="O28">
            <v>84</v>
          </cell>
          <cell r="P28">
            <v>1</v>
          </cell>
          <cell r="S28">
            <v>4</v>
          </cell>
          <cell r="T28">
            <v>0</v>
          </cell>
          <cell r="W28">
            <v>624</v>
          </cell>
          <cell r="X28">
            <v>15</v>
          </cell>
          <cell r="AG28">
            <v>0</v>
          </cell>
          <cell r="AH28">
            <v>0</v>
          </cell>
          <cell r="AL28">
            <v>10511</v>
          </cell>
          <cell r="AO28">
            <v>1539</v>
          </cell>
          <cell r="AX28">
            <v>3510</v>
          </cell>
          <cell r="BA28">
            <v>494</v>
          </cell>
          <cell r="BJ28">
            <v>69605</v>
          </cell>
          <cell r="BM28">
            <v>3386</v>
          </cell>
        </row>
        <row r="29">
          <cell r="E29">
            <v>8636</v>
          </cell>
          <cell r="F29">
            <v>445</v>
          </cell>
          <cell r="K29">
            <v>83</v>
          </cell>
          <cell r="L29">
            <v>9</v>
          </cell>
          <cell r="O29">
            <v>18</v>
          </cell>
          <cell r="P29">
            <v>1</v>
          </cell>
          <cell r="S29">
            <v>0</v>
          </cell>
          <cell r="T29">
            <v>0</v>
          </cell>
          <cell r="W29">
            <v>50</v>
          </cell>
          <cell r="X29">
            <v>1</v>
          </cell>
          <cell r="AG29">
            <v>0</v>
          </cell>
          <cell r="AH29">
            <v>0</v>
          </cell>
          <cell r="AL29">
            <v>1359</v>
          </cell>
          <cell r="AO29">
            <v>156</v>
          </cell>
          <cell r="AX29">
            <v>191</v>
          </cell>
          <cell r="BA29">
            <v>46</v>
          </cell>
          <cell r="BJ29">
            <v>6833</v>
          </cell>
          <cell r="BM29">
            <v>232</v>
          </cell>
        </row>
        <row r="30">
          <cell r="E30">
            <v>7472</v>
          </cell>
          <cell r="F30">
            <v>250</v>
          </cell>
          <cell r="K30">
            <v>72</v>
          </cell>
          <cell r="L30">
            <v>5</v>
          </cell>
          <cell r="O30">
            <v>10</v>
          </cell>
          <cell r="P30">
            <v>0</v>
          </cell>
          <cell r="S30">
            <v>0</v>
          </cell>
          <cell r="T30">
            <v>0</v>
          </cell>
          <cell r="W30">
            <v>101</v>
          </cell>
          <cell r="X30">
            <v>1</v>
          </cell>
          <cell r="AG30">
            <v>0</v>
          </cell>
          <cell r="AH30">
            <v>0</v>
          </cell>
          <cell r="AL30">
            <v>1497</v>
          </cell>
          <cell r="AO30">
            <v>75</v>
          </cell>
          <cell r="AX30">
            <v>373</v>
          </cell>
          <cell r="BA30">
            <v>30</v>
          </cell>
          <cell r="BJ30">
            <v>5261</v>
          </cell>
          <cell r="BM30">
            <v>133</v>
          </cell>
        </row>
        <row r="31">
          <cell r="E31">
            <v>15176</v>
          </cell>
          <cell r="F31">
            <v>95</v>
          </cell>
          <cell r="K31">
            <v>112</v>
          </cell>
          <cell r="L31">
            <v>1</v>
          </cell>
          <cell r="O31">
            <v>33</v>
          </cell>
          <cell r="P31">
            <v>0</v>
          </cell>
          <cell r="S31">
            <v>2</v>
          </cell>
          <cell r="T31">
            <v>0</v>
          </cell>
          <cell r="W31">
            <v>166</v>
          </cell>
          <cell r="X31">
            <v>0</v>
          </cell>
          <cell r="AG31">
            <v>0</v>
          </cell>
          <cell r="AH31">
            <v>0</v>
          </cell>
          <cell r="AL31">
            <v>2796</v>
          </cell>
          <cell r="AO31">
            <v>16</v>
          </cell>
          <cell r="AX31">
            <v>550</v>
          </cell>
          <cell r="BA31">
            <v>17</v>
          </cell>
          <cell r="BJ31">
            <v>11043</v>
          </cell>
          <cell r="BM31">
            <v>59</v>
          </cell>
        </row>
        <row r="32">
          <cell r="E32">
            <v>132521</v>
          </cell>
          <cell r="F32">
            <v>9579</v>
          </cell>
          <cell r="K32">
            <v>1262</v>
          </cell>
          <cell r="L32">
            <v>185</v>
          </cell>
          <cell r="O32">
            <v>101</v>
          </cell>
          <cell r="P32">
            <v>5</v>
          </cell>
          <cell r="S32">
            <v>8</v>
          </cell>
          <cell r="T32">
            <v>0</v>
          </cell>
          <cell r="W32">
            <v>1565</v>
          </cell>
          <cell r="X32">
            <v>70</v>
          </cell>
          <cell r="AG32">
            <v>2</v>
          </cell>
          <cell r="AH32">
            <v>0</v>
          </cell>
          <cell r="AL32">
            <v>19514</v>
          </cell>
          <cell r="AO32">
            <v>1834</v>
          </cell>
          <cell r="AX32">
            <v>7820</v>
          </cell>
          <cell r="BA32">
            <v>832</v>
          </cell>
          <cell r="BJ32">
            <v>99982</v>
          </cell>
          <cell r="BM32">
            <v>6587</v>
          </cell>
        </row>
        <row r="33">
          <cell r="E33">
            <v>27074</v>
          </cell>
          <cell r="F33">
            <v>2644</v>
          </cell>
          <cell r="K33">
            <v>319</v>
          </cell>
          <cell r="L33">
            <v>47</v>
          </cell>
          <cell r="O33">
            <v>37</v>
          </cell>
          <cell r="P33">
            <v>1</v>
          </cell>
          <cell r="S33">
            <v>5</v>
          </cell>
          <cell r="T33">
            <v>1</v>
          </cell>
          <cell r="W33">
            <v>172</v>
          </cell>
          <cell r="X33">
            <v>18</v>
          </cell>
          <cell r="AG33">
            <v>0</v>
          </cell>
          <cell r="AH33">
            <v>0</v>
          </cell>
          <cell r="AL33">
            <v>4333</v>
          </cell>
          <cell r="AO33">
            <v>659</v>
          </cell>
          <cell r="AX33">
            <v>881</v>
          </cell>
          <cell r="BA33">
            <v>215</v>
          </cell>
          <cell r="BJ33">
            <v>20634</v>
          </cell>
          <cell r="BM33">
            <v>1665</v>
          </cell>
        </row>
        <row r="34">
          <cell r="E34">
            <v>10893</v>
          </cell>
          <cell r="F34">
            <v>349</v>
          </cell>
          <cell r="K34">
            <v>144</v>
          </cell>
          <cell r="L34">
            <v>5</v>
          </cell>
          <cell r="O34">
            <v>15</v>
          </cell>
          <cell r="P34">
            <v>0</v>
          </cell>
          <cell r="S34">
            <v>0</v>
          </cell>
          <cell r="T34">
            <v>0</v>
          </cell>
          <cell r="W34">
            <v>124</v>
          </cell>
          <cell r="X34">
            <v>0</v>
          </cell>
          <cell r="AG34">
            <v>0</v>
          </cell>
          <cell r="AH34">
            <v>0</v>
          </cell>
          <cell r="AL34">
            <v>1938</v>
          </cell>
          <cell r="AO34">
            <v>60</v>
          </cell>
          <cell r="AX34">
            <v>350</v>
          </cell>
          <cell r="BA34">
            <v>55</v>
          </cell>
          <cell r="BJ34">
            <v>8073</v>
          </cell>
          <cell r="BM34">
            <v>228</v>
          </cell>
        </row>
        <row r="35">
          <cell r="E35">
            <v>56214</v>
          </cell>
          <cell r="F35">
            <v>2266</v>
          </cell>
          <cell r="K35">
            <v>547</v>
          </cell>
          <cell r="L35">
            <v>40</v>
          </cell>
          <cell r="O35">
            <v>61</v>
          </cell>
          <cell r="P35">
            <v>1</v>
          </cell>
          <cell r="S35">
            <v>5</v>
          </cell>
          <cell r="T35">
            <v>0</v>
          </cell>
          <cell r="W35">
            <v>586</v>
          </cell>
          <cell r="X35">
            <v>17</v>
          </cell>
          <cell r="AG35">
            <v>1</v>
          </cell>
          <cell r="AH35">
            <v>0</v>
          </cell>
          <cell r="AL35">
            <v>8726</v>
          </cell>
          <cell r="AO35">
            <v>585</v>
          </cell>
          <cell r="AX35">
            <v>2378</v>
          </cell>
          <cell r="BA35">
            <v>234</v>
          </cell>
          <cell r="BJ35">
            <v>43006</v>
          </cell>
          <cell r="BM35">
            <v>1373</v>
          </cell>
        </row>
        <row r="36">
          <cell r="E36">
            <v>11955</v>
          </cell>
          <cell r="F36">
            <v>178</v>
          </cell>
          <cell r="K36">
            <v>103</v>
          </cell>
          <cell r="L36">
            <v>5</v>
          </cell>
          <cell r="O36">
            <v>27</v>
          </cell>
          <cell r="P36">
            <v>1</v>
          </cell>
          <cell r="S36">
            <v>2</v>
          </cell>
          <cell r="T36">
            <v>0</v>
          </cell>
          <cell r="W36">
            <v>189</v>
          </cell>
          <cell r="X36">
            <v>4</v>
          </cell>
          <cell r="AG36">
            <v>0</v>
          </cell>
          <cell r="AH36">
            <v>0</v>
          </cell>
          <cell r="AL36">
            <v>878</v>
          </cell>
          <cell r="AO36">
            <v>35</v>
          </cell>
          <cell r="AX36">
            <v>287</v>
          </cell>
          <cell r="BA36">
            <v>13</v>
          </cell>
          <cell r="BJ36">
            <v>10029</v>
          </cell>
          <cell r="BM36">
            <v>116</v>
          </cell>
        </row>
        <row r="37">
          <cell r="E37">
            <v>50098</v>
          </cell>
          <cell r="F37">
            <v>2061</v>
          </cell>
          <cell r="K37">
            <v>460</v>
          </cell>
          <cell r="L37">
            <v>42</v>
          </cell>
          <cell r="O37">
            <v>60</v>
          </cell>
          <cell r="P37">
            <v>1</v>
          </cell>
          <cell r="S37">
            <v>5</v>
          </cell>
          <cell r="T37">
            <v>0</v>
          </cell>
          <cell r="W37">
            <v>884</v>
          </cell>
          <cell r="X37">
            <v>25</v>
          </cell>
          <cell r="AG37">
            <v>0</v>
          </cell>
          <cell r="AH37">
            <v>0</v>
          </cell>
          <cell r="AL37">
            <v>7150</v>
          </cell>
          <cell r="AO37">
            <v>368</v>
          </cell>
          <cell r="AX37">
            <v>2328</v>
          </cell>
          <cell r="BA37">
            <v>225</v>
          </cell>
          <cell r="BJ37">
            <v>37868</v>
          </cell>
          <cell r="BM37">
            <v>1374</v>
          </cell>
        </row>
        <row r="38">
          <cell r="E38">
            <v>15207</v>
          </cell>
          <cell r="F38">
            <v>892</v>
          </cell>
          <cell r="K38">
            <v>147</v>
          </cell>
          <cell r="L38">
            <v>13</v>
          </cell>
          <cell r="O38">
            <v>14</v>
          </cell>
          <cell r="P38">
            <v>1</v>
          </cell>
          <cell r="S38">
            <v>1</v>
          </cell>
          <cell r="T38">
            <v>0</v>
          </cell>
          <cell r="W38">
            <v>202</v>
          </cell>
          <cell r="X38">
            <v>7</v>
          </cell>
          <cell r="AG38">
            <v>0</v>
          </cell>
          <cell r="AH38">
            <v>0</v>
          </cell>
          <cell r="AL38">
            <v>1597</v>
          </cell>
          <cell r="AO38">
            <v>198</v>
          </cell>
          <cell r="AX38">
            <v>666</v>
          </cell>
          <cell r="BA38">
            <v>97</v>
          </cell>
          <cell r="BJ38">
            <v>12139</v>
          </cell>
          <cell r="BM38">
            <v>559</v>
          </cell>
        </row>
        <row r="39">
          <cell r="E39">
            <v>7127</v>
          </cell>
          <cell r="F39">
            <v>617</v>
          </cell>
          <cell r="K39">
            <v>46</v>
          </cell>
          <cell r="L39">
            <v>11</v>
          </cell>
          <cell r="O39">
            <v>4</v>
          </cell>
          <cell r="P39">
            <v>0</v>
          </cell>
          <cell r="S39">
            <v>0</v>
          </cell>
          <cell r="T39">
            <v>0</v>
          </cell>
          <cell r="W39">
            <v>114</v>
          </cell>
          <cell r="X39">
            <v>4</v>
          </cell>
          <cell r="AG39">
            <v>0</v>
          </cell>
          <cell r="AH39">
            <v>0</v>
          </cell>
          <cell r="AL39">
            <v>572</v>
          </cell>
          <cell r="AO39">
            <v>96</v>
          </cell>
          <cell r="AX39">
            <v>158</v>
          </cell>
          <cell r="BA39">
            <v>37</v>
          </cell>
          <cell r="BJ39">
            <v>5973</v>
          </cell>
          <cell r="BM39">
            <v>460</v>
          </cell>
        </row>
        <row r="40">
          <cell r="E40">
            <v>26701</v>
          </cell>
          <cell r="F40">
            <v>569</v>
          </cell>
          <cell r="K40">
            <v>181</v>
          </cell>
          <cell r="L40">
            <v>6</v>
          </cell>
          <cell r="O40">
            <v>72</v>
          </cell>
          <cell r="P40">
            <v>0</v>
          </cell>
          <cell r="S40">
            <v>1</v>
          </cell>
          <cell r="T40">
            <v>0</v>
          </cell>
          <cell r="W40">
            <v>177</v>
          </cell>
          <cell r="X40">
            <v>3</v>
          </cell>
          <cell r="AG40">
            <v>0</v>
          </cell>
          <cell r="AH40">
            <v>0</v>
          </cell>
          <cell r="AL40">
            <v>3225</v>
          </cell>
          <cell r="AO40">
            <v>95</v>
          </cell>
          <cell r="AX40">
            <v>854</v>
          </cell>
          <cell r="BA40">
            <v>107</v>
          </cell>
          <cell r="BJ40">
            <v>21584</v>
          </cell>
          <cell r="BM40">
            <v>351</v>
          </cell>
        </row>
        <row r="41">
          <cell r="E41">
            <v>7030</v>
          </cell>
          <cell r="F41">
            <v>289</v>
          </cell>
          <cell r="K41">
            <v>59</v>
          </cell>
          <cell r="L41">
            <v>3</v>
          </cell>
          <cell r="O41">
            <v>10</v>
          </cell>
          <cell r="P41">
            <v>0</v>
          </cell>
          <cell r="S41">
            <v>0</v>
          </cell>
          <cell r="T41">
            <v>0</v>
          </cell>
          <cell r="W41">
            <v>164</v>
          </cell>
          <cell r="X41">
            <v>6</v>
          </cell>
          <cell r="AG41">
            <v>0</v>
          </cell>
          <cell r="AH41">
            <v>0</v>
          </cell>
          <cell r="AL41">
            <v>1442</v>
          </cell>
          <cell r="AO41">
            <v>78</v>
          </cell>
          <cell r="AX41">
            <v>304</v>
          </cell>
          <cell r="BA41">
            <v>22</v>
          </cell>
          <cell r="BJ41">
            <v>4793</v>
          </cell>
          <cell r="BM41">
            <v>170</v>
          </cell>
        </row>
        <row r="42">
          <cell r="E42">
            <v>8104</v>
          </cell>
          <cell r="F42">
            <v>538</v>
          </cell>
          <cell r="K42">
            <v>68</v>
          </cell>
          <cell r="L42">
            <v>17</v>
          </cell>
          <cell r="O42">
            <v>12</v>
          </cell>
          <cell r="P42">
            <v>0</v>
          </cell>
          <cell r="S42">
            <v>1</v>
          </cell>
          <cell r="T42">
            <v>0</v>
          </cell>
          <cell r="W42">
            <v>137</v>
          </cell>
          <cell r="X42">
            <v>10</v>
          </cell>
          <cell r="AG42">
            <v>0</v>
          </cell>
          <cell r="AH42">
            <v>0</v>
          </cell>
          <cell r="AL42">
            <v>1363</v>
          </cell>
          <cell r="AO42">
            <v>134</v>
          </cell>
          <cell r="AX42">
            <v>348</v>
          </cell>
          <cell r="BA42">
            <v>76</v>
          </cell>
          <cell r="BJ42">
            <v>5937</v>
          </cell>
          <cell r="BM42">
            <v>294</v>
          </cell>
        </row>
        <row r="43">
          <cell r="E43">
            <v>8499</v>
          </cell>
          <cell r="F43">
            <v>399</v>
          </cell>
          <cell r="K43">
            <v>115</v>
          </cell>
          <cell r="L43">
            <v>12</v>
          </cell>
          <cell r="O43">
            <v>8</v>
          </cell>
          <cell r="P43">
            <v>1</v>
          </cell>
          <cell r="S43">
            <v>2</v>
          </cell>
          <cell r="T43">
            <v>0</v>
          </cell>
          <cell r="W43">
            <v>41</v>
          </cell>
          <cell r="X43">
            <v>5</v>
          </cell>
          <cell r="AG43">
            <v>0</v>
          </cell>
          <cell r="AH43">
            <v>0</v>
          </cell>
          <cell r="AL43">
            <v>1596</v>
          </cell>
          <cell r="AO43">
            <v>121</v>
          </cell>
          <cell r="AX43">
            <v>282</v>
          </cell>
          <cell r="BA43">
            <v>34</v>
          </cell>
          <cell r="BJ43">
            <v>6233</v>
          </cell>
          <cell r="BM43">
            <v>223</v>
          </cell>
        </row>
        <row r="44">
          <cell r="E44">
            <v>18510</v>
          </cell>
          <cell r="F44">
            <v>1389</v>
          </cell>
          <cell r="K44">
            <v>212</v>
          </cell>
          <cell r="L44">
            <v>27</v>
          </cell>
          <cell r="O44">
            <v>22</v>
          </cell>
          <cell r="P44">
            <v>1</v>
          </cell>
          <cell r="S44">
            <v>3</v>
          </cell>
          <cell r="T44">
            <v>0</v>
          </cell>
          <cell r="W44">
            <v>144</v>
          </cell>
          <cell r="X44">
            <v>9</v>
          </cell>
          <cell r="AG44">
            <v>0</v>
          </cell>
          <cell r="AH44">
            <v>0</v>
          </cell>
          <cell r="AL44">
            <v>3423</v>
          </cell>
          <cell r="AO44">
            <v>508</v>
          </cell>
          <cell r="AX44">
            <v>799</v>
          </cell>
          <cell r="BA44">
            <v>151</v>
          </cell>
          <cell r="BJ44">
            <v>13616</v>
          </cell>
          <cell r="BM44">
            <v>684</v>
          </cell>
        </row>
        <row r="45">
          <cell r="E45">
            <v>12511</v>
          </cell>
          <cell r="F45">
            <v>349</v>
          </cell>
          <cell r="K45">
            <v>128</v>
          </cell>
          <cell r="L45">
            <v>9</v>
          </cell>
          <cell r="O45">
            <v>17</v>
          </cell>
          <cell r="P45">
            <v>1</v>
          </cell>
          <cell r="S45">
            <v>0</v>
          </cell>
          <cell r="T45">
            <v>0</v>
          </cell>
          <cell r="W45">
            <v>126</v>
          </cell>
          <cell r="X45">
            <v>2</v>
          </cell>
          <cell r="AG45">
            <v>0</v>
          </cell>
          <cell r="AH45">
            <v>0</v>
          </cell>
          <cell r="AL45">
            <v>1794</v>
          </cell>
          <cell r="AO45">
            <v>105</v>
          </cell>
          <cell r="AX45">
            <v>335</v>
          </cell>
          <cell r="BA45">
            <v>40</v>
          </cell>
          <cell r="BJ45">
            <v>9724</v>
          </cell>
          <cell r="BM45">
            <v>187</v>
          </cell>
        </row>
        <row r="46">
          <cell r="E46">
            <v>25680</v>
          </cell>
          <cell r="F46">
            <v>929</v>
          </cell>
          <cell r="K46">
            <v>266</v>
          </cell>
          <cell r="L46">
            <v>15</v>
          </cell>
          <cell r="O46">
            <v>27</v>
          </cell>
          <cell r="P46">
            <v>0</v>
          </cell>
          <cell r="S46">
            <v>2</v>
          </cell>
          <cell r="T46">
            <v>0</v>
          </cell>
          <cell r="W46">
            <v>596</v>
          </cell>
          <cell r="X46">
            <v>10</v>
          </cell>
          <cell r="AG46">
            <v>0</v>
          </cell>
          <cell r="AH46">
            <v>0</v>
          </cell>
          <cell r="AL46">
            <v>4534</v>
          </cell>
          <cell r="AO46">
            <v>221</v>
          </cell>
          <cell r="AX46">
            <v>1174</v>
          </cell>
          <cell r="BA46">
            <v>93</v>
          </cell>
          <cell r="BJ46">
            <v>18543</v>
          </cell>
          <cell r="BM46">
            <v>584</v>
          </cell>
        </row>
        <row r="47">
          <cell r="E47">
            <v>10140</v>
          </cell>
          <cell r="F47">
            <v>412</v>
          </cell>
          <cell r="K47">
            <v>92</v>
          </cell>
          <cell r="L47">
            <v>2</v>
          </cell>
          <cell r="O47">
            <v>12</v>
          </cell>
          <cell r="P47">
            <v>0</v>
          </cell>
          <cell r="S47">
            <v>0</v>
          </cell>
          <cell r="T47">
            <v>0</v>
          </cell>
          <cell r="W47">
            <v>107</v>
          </cell>
          <cell r="X47">
            <v>1</v>
          </cell>
          <cell r="AG47">
            <v>0</v>
          </cell>
          <cell r="AH47">
            <v>0</v>
          </cell>
          <cell r="AL47">
            <v>998</v>
          </cell>
          <cell r="AO47">
            <v>44</v>
          </cell>
          <cell r="AX47">
            <v>394</v>
          </cell>
          <cell r="BA47">
            <v>56</v>
          </cell>
          <cell r="BJ47">
            <v>8287</v>
          </cell>
          <cell r="BM47">
            <v>302</v>
          </cell>
        </row>
        <row r="48">
          <cell r="E48">
            <v>39323</v>
          </cell>
          <cell r="F48">
            <v>3038</v>
          </cell>
          <cell r="K48">
            <v>464</v>
          </cell>
          <cell r="L48">
            <v>41</v>
          </cell>
          <cell r="O48">
            <v>58</v>
          </cell>
          <cell r="P48">
            <v>3</v>
          </cell>
          <cell r="S48">
            <v>2</v>
          </cell>
          <cell r="T48">
            <v>0</v>
          </cell>
          <cell r="W48">
            <v>249</v>
          </cell>
          <cell r="X48">
            <v>9</v>
          </cell>
          <cell r="AG48">
            <v>0</v>
          </cell>
          <cell r="AH48">
            <v>0</v>
          </cell>
          <cell r="AL48">
            <v>6447</v>
          </cell>
          <cell r="AO48">
            <v>742</v>
          </cell>
          <cell r="AX48">
            <v>1940</v>
          </cell>
          <cell r="BA48">
            <v>324</v>
          </cell>
          <cell r="BJ48">
            <v>29397</v>
          </cell>
          <cell r="BM48">
            <v>1893</v>
          </cell>
        </row>
        <row r="49">
          <cell r="E49">
            <v>14152</v>
          </cell>
          <cell r="F49">
            <v>978</v>
          </cell>
          <cell r="K49">
            <v>157</v>
          </cell>
          <cell r="L49">
            <v>10</v>
          </cell>
          <cell r="O49">
            <v>13</v>
          </cell>
          <cell r="P49">
            <v>3</v>
          </cell>
          <cell r="S49">
            <v>0</v>
          </cell>
          <cell r="T49">
            <v>0</v>
          </cell>
          <cell r="W49">
            <v>137</v>
          </cell>
          <cell r="X49">
            <v>7</v>
          </cell>
          <cell r="AG49">
            <v>0</v>
          </cell>
          <cell r="AH49">
            <v>0</v>
          </cell>
          <cell r="AL49">
            <v>1744</v>
          </cell>
          <cell r="AO49">
            <v>179</v>
          </cell>
          <cell r="AX49">
            <v>553</v>
          </cell>
          <cell r="BA49">
            <v>138</v>
          </cell>
          <cell r="BJ49">
            <v>11191</v>
          </cell>
          <cell r="BM49">
            <v>630</v>
          </cell>
        </row>
        <row r="50">
          <cell r="E50">
            <v>25285</v>
          </cell>
          <cell r="F50">
            <v>3085</v>
          </cell>
          <cell r="K50">
            <v>290</v>
          </cell>
          <cell r="L50">
            <v>57</v>
          </cell>
          <cell r="O50">
            <v>14</v>
          </cell>
          <cell r="P50">
            <v>0</v>
          </cell>
          <cell r="S50">
            <v>1</v>
          </cell>
          <cell r="T50">
            <v>1</v>
          </cell>
          <cell r="W50">
            <v>109</v>
          </cell>
          <cell r="X50">
            <v>8</v>
          </cell>
          <cell r="AG50">
            <v>0</v>
          </cell>
          <cell r="AH50">
            <v>0</v>
          </cell>
          <cell r="AL50">
            <v>3418</v>
          </cell>
          <cell r="AO50">
            <v>734</v>
          </cell>
          <cell r="AX50">
            <v>858</v>
          </cell>
          <cell r="BA50">
            <v>207</v>
          </cell>
          <cell r="BJ50">
            <v>20344</v>
          </cell>
          <cell r="BM50">
            <v>2058</v>
          </cell>
        </row>
        <row r="51">
          <cell r="E51">
            <v>14929</v>
          </cell>
          <cell r="F51">
            <v>1284</v>
          </cell>
          <cell r="K51">
            <v>162</v>
          </cell>
          <cell r="L51">
            <v>26</v>
          </cell>
          <cell r="O51">
            <v>16</v>
          </cell>
          <cell r="P51">
            <v>0</v>
          </cell>
          <cell r="S51">
            <v>0</v>
          </cell>
          <cell r="T51">
            <v>0</v>
          </cell>
          <cell r="W51">
            <v>96</v>
          </cell>
          <cell r="X51">
            <v>4</v>
          </cell>
          <cell r="AG51">
            <v>1</v>
          </cell>
          <cell r="AH51">
            <v>0</v>
          </cell>
          <cell r="AL51">
            <v>3157</v>
          </cell>
          <cell r="AO51">
            <v>473</v>
          </cell>
          <cell r="AX51">
            <v>683</v>
          </cell>
          <cell r="BA51">
            <v>114</v>
          </cell>
          <cell r="BJ51">
            <v>10579</v>
          </cell>
          <cell r="BM51">
            <v>657</v>
          </cell>
        </row>
        <row r="52">
          <cell r="E52">
            <v>19195</v>
          </cell>
          <cell r="F52">
            <v>1181</v>
          </cell>
          <cell r="K52">
            <v>164</v>
          </cell>
          <cell r="L52">
            <v>11</v>
          </cell>
          <cell r="O52">
            <v>22</v>
          </cell>
          <cell r="P52">
            <v>0</v>
          </cell>
          <cell r="S52">
            <v>2</v>
          </cell>
          <cell r="T52">
            <v>1</v>
          </cell>
          <cell r="W52">
            <v>175</v>
          </cell>
          <cell r="X52">
            <v>12</v>
          </cell>
          <cell r="AG52">
            <v>0</v>
          </cell>
          <cell r="AH52">
            <v>0</v>
          </cell>
          <cell r="AL52">
            <v>4168</v>
          </cell>
          <cell r="AO52">
            <v>422</v>
          </cell>
          <cell r="AX52">
            <v>631</v>
          </cell>
          <cell r="BA52">
            <v>79</v>
          </cell>
          <cell r="BJ52">
            <v>13715</v>
          </cell>
          <cell r="BM52">
            <v>645</v>
          </cell>
        </row>
        <row r="53">
          <cell r="E53">
            <v>36852</v>
          </cell>
          <cell r="F53">
            <v>3376</v>
          </cell>
          <cell r="K53">
            <v>333</v>
          </cell>
          <cell r="L53">
            <v>31</v>
          </cell>
          <cell r="O53">
            <v>26</v>
          </cell>
          <cell r="P53">
            <v>2</v>
          </cell>
          <cell r="S53">
            <v>0</v>
          </cell>
          <cell r="T53">
            <v>0</v>
          </cell>
          <cell r="W53">
            <v>163</v>
          </cell>
          <cell r="X53">
            <v>11</v>
          </cell>
          <cell r="AG53">
            <v>0</v>
          </cell>
          <cell r="AH53">
            <v>0</v>
          </cell>
          <cell r="AL53">
            <v>4340</v>
          </cell>
          <cell r="AO53">
            <v>869</v>
          </cell>
          <cell r="AX53">
            <v>908</v>
          </cell>
          <cell r="BA53">
            <v>187</v>
          </cell>
          <cell r="BJ53">
            <v>30525</v>
          </cell>
          <cell r="BM53">
            <v>2226</v>
          </cell>
        </row>
        <row r="54">
          <cell r="E54">
            <v>16354</v>
          </cell>
          <cell r="F54">
            <v>1534</v>
          </cell>
          <cell r="K54">
            <v>178</v>
          </cell>
          <cell r="L54">
            <v>28</v>
          </cell>
          <cell r="O54">
            <v>17</v>
          </cell>
          <cell r="P54">
            <v>2</v>
          </cell>
          <cell r="S54">
            <v>0</v>
          </cell>
          <cell r="T54">
            <v>0</v>
          </cell>
          <cell r="W54">
            <v>103</v>
          </cell>
          <cell r="X54">
            <v>4</v>
          </cell>
          <cell r="AG54">
            <v>0</v>
          </cell>
          <cell r="AH54">
            <v>0</v>
          </cell>
          <cell r="AL54">
            <v>1721</v>
          </cell>
          <cell r="AO54">
            <v>284</v>
          </cell>
          <cell r="AX54">
            <v>631</v>
          </cell>
          <cell r="BA54">
            <v>168</v>
          </cell>
          <cell r="BJ54">
            <v>13426</v>
          </cell>
          <cell r="BM54">
            <v>1033</v>
          </cell>
        </row>
        <row r="55">
          <cell r="E55">
            <v>9962</v>
          </cell>
          <cell r="F55">
            <v>752</v>
          </cell>
          <cell r="K55">
            <v>109</v>
          </cell>
          <cell r="L55">
            <v>17</v>
          </cell>
          <cell r="O55">
            <v>10</v>
          </cell>
          <cell r="P55">
            <v>0</v>
          </cell>
          <cell r="S55">
            <v>1</v>
          </cell>
          <cell r="T55">
            <v>0</v>
          </cell>
          <cell r="W55">
            <v>58</v>
          </cell>
          <cell r="X55">
            <v>2</v>
          </cell>
          <cell r="AG55">
            <v>0</v>
          </cell>
          <cell r="AH55">
            <v>0</v>
          </cell>
          <cell r="AL55">
            <v>2242</v>
          </cell>
          <cell r="AO55">
            <v>274</v>
          </cell>
          <cell r="AX55">
            <v>739</v>
          </cell>
          <cell r="BA55">
            <v>161</v>
          </cell>
          <cell r="BJ55">
            <v>6686</v>
          </cell>
          <cell r="BM55">
            <v>290</v>
          </cell>
        </row>
        <row r="56">
          <cell r="E56">
            <v>12587</v>
          </cell>
          <cell r="F56">
            <v>351</v>
          </cell>
          <cell r="K56">
            <v>116</v>
          </cell>
          <cell r="L56">
            <v>3</v>
          </cell>
          <cell r="O56">
            <v>22</v>
          </cell>
          <cell r="P56">
            <v>0</v>
          </cell>
          <cell r="S56">
            <v>2</v>
          </cell>
          <cell r="T56">
            <v>0</v>
          </cell>
          <cell r="W56">
            <v>147</v>
          </cell>
          <cell r="X56">
            <v>5</v>
          </cell>
          <cell r="AG56">
            <v>0</v>
          </cell>
          <cell r="AH56">
            <v>0</v>
          </cell>
          <cell r="AL56">
            <v>1892</v>
          </cell>
          <cell r="AO56">
            <v>68</v>
          </cell>
          <cell r="AX56">
            <v>613</v>
          </cell>
          <cell r="BA56">
            <v>69</v>
          </cell>
          <cell r="BJ56">
            <v>9504</v>
          </cell>
          <cell r="BM56">
            <v>202</v>
          </cell>
        </row>
        <row r="57">
          <cell r="E57">
            <v>21614</v>
          </cell>
          <cell r="F57">
            <v>1327</v>
          </cell>
          <cell r="K57">
            <v>164</v>
          </cell>
          <cell r="L57">
            <v>9</v>
          </cell>
          <cell r="O57">
            <v>75</v>
          </cell>
          <cell r="P57">
            <v>2</v>
          </cell>
          <cell r="S57">
            <v>5</v>
          </cell>
          <cell r="T57">
            <v>0</v>
          </cell>
          <cell r="W57">
            <v>356</v>
          </cell>
          <cell r="X57">
            <v>7</v>
          </cell>
          <cell r="AG57">
            <v>0</v>
          </cell>
          <cell r="AH57">
            <v>0</v>
          </cell>
          <cell r="AL57">
            <v>1412</v>
          </cell>
          <cell r="AO57">
            <v>167</v>
          </cell>
          <cell r="AX57">
            <v>544</v>
          </cell>
          <cell r="BA57">
            <v>132</v>
          </cell>
          <cell r="BJ57">
            <v>18239</v>
          </cell>
          <cell r="BM57">
            <v>989</v>
          </cell>
        </row>
        <row r="58">
          <cell r="E58">
            <v>81977</v>
          </cell>
          <cell r="F58">
            <v>16463</v>
          </cell>
          <cell r="K58">
            <v>598</v>
          </cell>
          <cell r="L58">
            <v>149</v>
          </cell>
          <cell r="O58">
            <v>58</v>
          </cell>
          <cell r="P58">
            <v>5</v>
          </cell>
          <cell r="S58">
            <v>8</v>
          </cell>
          <cell r="T58">
            <v>2</v>
          </cell>
          <cell r="W58">
            <v>834</v>
          </cell>
          <cell r="X58">
            <v>73</v>
          </cell>
          <cell r="AG58">
            <v>0</v>
          </cell>
          <cell r="AH58">
            <v>0</v>
          </cell>
          <cell r="AL58">
            <v>30010</v>
          </cell>
          <cell r="AO58">
            <v>9184</v>
          </cell>
          <cell r="AX58">
            <v>4014</v>
          </cell>
          <cell r="BA58">
            <v>936</v>
          </cell>
          <cell r="BJ58">
            <v>44575</v>
          </cell>
          <cell r="BM58">
            <v>5919</v>
          </cell>
        </row>
        <row r="59">
          <cell r="E59">
            <v>18857</v>
          </cell>
          <cell r="F59">
            <v>897</v>
          </cell>
          <cell r="K59">
            <v>138</v>
          </cell>
          <cell r="L59">
            <v>22</v>
          </cell>
          <cell r="O59">
            <v>18</v>
          </cell>
          <cell r="P59">
            <v>1</v>
          </cell>
          <cell r="S59">
            <v>1</v>
          </cell>
          <cell r="T59">
            <v>0</v>
          </cell>
          <cell r="W59">
            <v>104</v>
          </cell>
          <cell r="X59">
            <v>4</v>
          </cell>
          <cell r="AG59">
            <v>0</v>
          </cell>
          <cell r="AH59">
            <v>0</v>
          </cell>
          <cell r="AL59">
            <v>6539</v>
          </cell>
          <cell r="AO59">
            <v>479</v>
          </cell>
          <cell r="AX59">
            <v>580</v>
          </cell>
          <cell r="BA59">
            <v>47</v>
          </cell>
          <cell r="BJ59">
            <v>11242</v>
          </cell>
          <cell r="BM59">
            <v>339</v>
          </cell>
        </row>
        <row r="60">
          <cell r="E60">
            <v>22486</v>
          </cell>
          <cell r="F60">
            <v>1400</v>
          </cell>
          <cell r="K60">
            <v>215</v>
          </cell>
          <cell r="L60">
            <v>13</v>
          </cell>
          <cell r="O60">
            <v>13</v>
          </cell>
          <cell r="P60">
            <v>0</v>
          </cell>
          <cell r="S60">
            <v>1</v>
          </cell>
          <cell r="T60">
            <v>0</v>
          </cell>
          <cell r="W60">
            <v>114</v>
          </cell>
          <cell r="X60">
            <v>3</v>
          </cell>
          <cell r="AG60">
            <v>0</v>
          </cell>
          <cell r="AH60">
            <v>0</v>
          </cell>
          <cell r="AL60">
            <v>3667</v>
          </cell>
          <cell r="AO60">
            <v>387</v>
          </cell>
          <cell r="AX60">
            <v>1577</v>
          </cell>
          <cell r="BA60">
            <v>128</v>
          </cell>
          <cell r="BJ60">
            <v>16624</v>
          </cell>
          <cell r="BM60">
            <v>852</v>
          </cell>
        </row>
        <row r="61">
          <cell r="E61">
            <v>12448</v>
          </cell>
          <cell r="F61">
            <v>706</v>
          </cell>
          <cell r="K61">
            <v>134</v>
          </cell>
          <cell r="L61">
            <v>11</v>
          </cell>
          <cell r="O61">
            <v>33</v>
          </cell>
          <cell r="P61">
            <v>1</v>
          </cell>
          <cell r="S61">
            <v>1</v>
          </cell>
          <cell r="T61">
            <v>0</v>
          </cell>
          <cell r="W61">
            <v>67</v>
          </cell>
          <cell r="X61">
            <v>1</v>
          </cell>
          <cell r="AG61">
            <v>0</v>
          </cell>
          <cell r="AH61">
            <v>0</v>
          </cell>
          <cell r="AL61">
            <v>2025</v>
          </cell>
          <cell r="AO61">
            <v>277</v>
          </cell>
          <cell r="AX61">
            <v>480</v>
          </cell>
          <cell r="BA61">
            <v>59</v>
          </cell>
          <cell r="BJ61">
            <v>9493</v>
          </cell>
          <cell r="BM61">
            <v>352</v>
          </cell>
        </row>
        <row r="62">
          <cell r="E62">
            <v>67393</v>
          </cell>
          <cell r="F62">
            <v>29722</v>
          </cell>
          <cell r="K62">
            <v>447</v>
          </cell>
          <cell r="L62">
            <v>288</v>
          </cell>
          <cell r="O62">
            <v>18</v>
          </cell>
          <cell r="P62">
            <v>6</v>
          </cell>
          <cell r="S62">
            <v>9</v>
          </cell>
          <cell r="T62">
            <v>2</v>
          </cell>
          <cell r="W62">
            <v>626</v>
          </cell>
          <cell r="X62">
            <v>182</v>
          </cell>
          <cell r="AG62">
            <v>0</v>
          </cell>
          <cell r="AH62">
            <v>0</v>
          </cell>
          <cell r="AL62">
            <v>25360</v>
          </cell>
          <cell r="AO62">
            <v>15709</v>
          </cell>
          <cell r="AX62">
            <v>4394</v>
          </cell>
          <cell r="BA62">
            <v>3346</v>
          </cell>
          <cell r="BJ62">
            <v>35826</v>
          </cell>
          <cell r="BM62">
            <v>10009</v>
          </cell>
        </row>
        <row r="63">
          <cell r="E63">
            <v>1237</v>
          </cell>
          <cell r="F63">
            <v>287</v>
          </cell>
          <cell r="K63">
            <v>17</v>
          </cell>
          <cell r="L63">
            <v>5</v>
          </cell>
          <cell r="O63">
            <v>1</v>
          </cell>
          <cell r="P63">
            <v>0</v>
          </cell>
          <cell r="S63">
            <v>0</v>
          </cell>
          <cell r="T63">
            <v>0</v>
          </cell>
          <cell r="W63">
            <v>9</v>
          </cell>
          <cell r="X63">
            <v>3</v>
          </cell>
          <cell r="AG63">
            <v>0</v>
          </cell>
          <cell r="AH63">
            <v>0</v>
          </cell>
          <cell r="AL63">
            <v>343</v>
          </cell>
          <cell r="AO63">
            <v>114</v>
          </cell>
          <cell r="AX63">
            <v>30</v>
          </cell>
          <cell r="BA63">
            <v>9</v>
          </cell>
          <cell r="BJ63">
            <v>829</v>
          </cell>
          <cell r="BM63">
            <v>153</v>
          </cell>
        </row>
        <row r="64">
          <cell r="E64">
            <v>11417</v>
          </cell>
          <cell r="F64">
            <v>3650</v>
          </cell>
          <cell r="K64">
            <v>95</v>
          </cell>
          <cell r="L64">
            <v>24</v>
          </cell>
          <cell r="O64">
            <v>7</v>
          </cell>
          <cell r="P64">
            <v>0</v>
          </cell>
          <cell r="S64">
            <v>0</v>
          </cell>
          <cell r="T64">
            <v>0</v>
          </cell>
          <cell r="W64">
            <v>40</v>
          </cell>
          <cell r="X64">
            <v>9</v>
          </cell>
          <cell r="AG64">
            <v>0</v>
          </cell>
          <cell r="AH64">
            <v>0</v>
          </cell>
          <cell r="AL64">
            <v>1389</v>
          </cell>
          <cell r="AO64">
            <v>722</v>
          </cell>
          <cell r="AX64">
            <v>507</v>
          </cell>
          <cell r="BA64">
            <v>188</v>
          </cell>
          <cell r="BJ64">
            <v>9326</v>
          </cell>
          <cell r="BM64">
            <v>2698</v>
          </cell>
        </row>
        <row r="65">
          <cell r="E65">
            <v>3897</v>
          </cell>
          <cell r="F65">
            <v>1586</v>
          </cell>
          <cell r="K65">
            <v>30</v>
          </cell>
          <cell r="L65">
            <v>10</v>
          </cell>
          <cell r="O65">
            <v>2</v>
          </cell>
          <cell r="P65">
            <v>1</v>
          </cell>
          <cell r="S65">
            <v>0</v>
          </cell>
          <cell r="T65">
            <v>0</v>
          </cell>
          <cell r="W65">
            <v>13</v>
          </cell>
          <cell r="X65">
            <v>4</v>
          </cell>
          <cell r="AG65">
            <v>0</v>
          </cell>
          <cell r="AH65">
            <v>0</v>
          </cell>
          <cell r="AL65">
            <v>931</v>
          </cell>
          <cell r="AO65">
            <v>682</v>
          </cell>
          <cell r="AX65">
            <v>135</v>
          </cell>
          <cell r="BA65">
            <v>79</v>
          </cell>
          <cell r="BJ65">
            <v>2750</v>
          </cell>
          <cell r="BM65">
            <v>800</v>
          </cell>
        </row>
        <row r="66">
          <cell r="E66">
            <v>5409</v>
          </cell>
          <cell r="F66">
            <v>1753</v>
          </cell>
          <cell r="K66">
            <v>56</v>
          </cell>
          <cell r="L66">
            <v>22</v>
          </cell>
          <cell r="O66">
            <v>3</v>
          </cell>
          <cell r="P66">
            <v>0</v>
          </cell>
          <cell r="S66">
            <v>0</v>
          </cell>
          <cell r="T66">
            <v>0</v>
          </cell>
          <cell r="W66">
            <v>19</v>
          </cell>
          <cell r="X66">
            <v>6</v>
          </cell>
          <cell r="AG66">
            <v>1</v>
          </cell>
          <cell r="AH66">
            <v>0</v>
          </cell>
          <cell r="AL66">
            <v>1565</v>
          </cell>
          <cell r="AO66">
            <v>808</v>
          </cell>
          <cell r="AX66">
            <v>285</v>
          </cell>
          <cell r="BA66">
            <v>147</v>
          </cell>
          <cell r="BJ66">
            <v>3459</v>
          </cell>
          <cell r="BM66">
            <v>763</v>
          </cell>
        </row>
        <row r="67">
          <cell r="E67">
            <v>1445</v>
          </cell>
          <cell r="F67">
            <v>158</v>
          </cell>
          <cell r="K67">
            <v>20</v>
          </cell>
          <cell r="L67">
            <v>3</v>
          </cell>
          <cell r="O67">
            <v>0</v>
          </cell>
          <cell r="P67">
            <v>0</v>
          </cell>
          <cell r="S67">
            <v>0</v>
          </cell>
          <cell r="T67">
            <v>0</v>
          </cell>
          <cell r="W67">
            <v>4</v>
          </cell>
          <cell r="X67">
            <v>0</v>
          </cell>
          <cell r="AG67">
            <v>0</v>
          </cell>
          <cell r="AH67">
            <v>0</v>
          </cell>
          <cell r="AL67">
            <v>322</v>
          </cell>
          <cell r="AO67">
            <v>49</v>
          </cell>
          <cell r="AX67">
            <v>86</v>
          </cell>
          <cell r="BA67">
            <v>11</v>
          </cell>
          <cell r="BJ67">
            <v>1003</v>
          </cell>
          <cell r="BM67">
            <v>93</v>
          </cell>
        </row>
        <row r="68">
          <cell r="E68">
            <v>1624</v>
          </cell>
          <cell r="F68">
            <v>255</v>
          </cell>
          <cell r="K68">
            <v>36</v>
          </cell>
          <cell r="L68">
            <v>1</v>
          </cell>
          <cell r="O68">
            <v>0</v>
          </cell>
          <cell r="P68">
            <v>0</v>
          </cell>
          <cell r="S68">
            <v>0</v>
          </cell>
          <cell r="T68">
            <v>0</v>
          </cell>
          <cell r="W68">
            <v>4</v>
          </cell>
          <cell r="X68">
            <v>1</v>
          </cell>
          <cell r="AG68">
            <v>0</v>
          </cell>
          <cell r="AH68">
            <v>0</v>
          </cell>
          <cell r="AL68">
            <v>517</v>
          </cell>
          <cell r="AO68">
            <v>152</v>
          </cell>
          <cell r="AX68">
            <v>137</v>
          </cell>
          <cell r="BA68">
            <v>30</v>
          </cell>
          <cell r="BJ68">
            <v>927</v>
          </cell>
          <cell r="BM68">
            <v>71</v>
          </cell>
        </row>
        <row r="69">
          <cell r="E69">
            <v>4772</v>
          </cell>
          <cell r="F69">
            <v>607</v>
          </cell>
          <cell r="K69">
            <v>86</v>
          </cell>
          <cell r="L69">
            <v>12</v>
          </cell>
          <cell r="O69">
            <v>3</v>
          </cell>
          <cell r="P69">
            <v>0</v>
          </cell>
          <cell r="S69">
            <v>1</v>
          </cell>
          <cell r="T69">
            <v>0</v>
          </cell>
          <cell r="W69">
            <v>21</v>
          </cell>
          <cell r="X69">
            <v>1</v>
          </cell>
          <cell r="AG69">
            <v>0</v>
          </cell>
          <cell r="AH69">
            <v>0</v>
          </cell>
          <cell r="AL69">
            <v>1087</v>
          </cell>
          <cell r="AO69">
            <v>273</v>
          </cell>
          <cell r="AX69">
            <v>320</v>
          </cell>
          <cell r="BA69">
            <v>77</v>
          </cell>
          <cell r="BJ69">
            <v>3191</v>
          </cell>
          <cell r="BM69">
            <v>241</v>
          </cell>
        </row>
        <row r="70">
          <cell r="E70">
            <v>3941</v>
          </cell>
          <cell r="F70">
            <v>963</v>
          </cell>
          <cell r="K70">
            <v>39</v>
          </cell>
          <cell r="L70">
            <v>7</v>
          </cell>
          <cell r="O70">
            <v>0</v>
          </cell>
          <cell r="P70">
            <v>0</v>
          </cell>
          <cell r="S70">
            <v>0</v>
          </cell>
          <cell r="T70">
            <v>0</v>
          </cell>
          <cell r="W70">
            <v>8</v>
          </cell>
          <cell r="X70">
            <v>2</v>
          </cell>
          <cell r="AG70">
            <v>0</v>
          </cell>
          <cell r="AH70">
            <v>0</v>
          </cell>
          <cell r="AL70">
            <v>724</v>
          </cell>
          <cell r="AO70">
            <v>274</v>
          </cell>
          <cell r="AX70">
            <v>120</v>
          </cell>
          <cell r="BA70">
            <v>43</v>
          </cell>
          <cell r="BJ70">
            <v>3036</v>
          </cell>
          <cell r="BM70">
            <v>633</v>
          </cell>
        </row>
        <row r="71">
          <cell r="E71">
            <v>1766</v>
          </cell>
          <cell r="F71">
            <v>541</v>
          </cell>
          <cell r="K71">
            <v>34</v>
          </cell>
          <cell r="L71">
            <v>7</v>
          </cell>
          <cell r="O71">
            <v>1</v>
          </cell>
          <cell r="P71">
            <v>0</v>
          </cell>
          <cell r="S71">
            <v>0</v>
          </cell>
          <cell r="T71">
            <v>0</v>
          </cell>
          <cell r="W71">
            <v>9</v>
          </cell>
          <cell r="X71">
            <v>3</v>
          </cell>
          <cell r="AG71">
            <v>0</v>
          </cell>
          <cell r="AH71">
            <v>0</v>
          </cell>
          <cell r="AL71">
            <v>392</v>
          </cell>
          <cell r="AO71">
            <v>139</v>
          </cell>
          <cell r="AX71">
            <v>61</v>
          </cell>
          <cell r="BA71">
            <v>41</v>
          </cell>
          <cell r="BJ71">
            <v>1252</v>
          </cell>
          <cell r="BM71">
            <v>349</v>
          </cell>
        </row>
        <row r="72">
          <cell r="E72">
            <v>3487</v>
          </cell>
          <cell r="F72">
            <v>1076</v>
          </cell>
          <cell r="K72">
            <v>67</v>
          </cell>
          <cell r="L72">
            <v>20</v>
          </cell>
          <cell r="O72">
            <v>1</v>
          </cell>
          <cell r="P72">
            <v>0</v>
          </cell>
          <cell r="S72">
            <v>0</v>
          </cell>
          <cell r="T72">
            <v>0</v>
          </cell>
          <cell r="W72">
            <v>2</v>
          </cell>
          <cell r="X72">
            <v>0</v>
          </cell>
          <cell r="AG72">
            <v>1</v>
          </cell>
          <cell r="AH72">
            <v>0</v>
          </cell>
          <cell r="AL72">
            <v>670</v>
          </cell>
          <cell r="AO72">
            <v>283</v>
          </cell>
          <cell r="AX72">
            <v>136</v>
          </cell>
          <cell r="BA72">
            <v>60</v>
          </cell>
          <cell r="BJ72">
            <v>2597</v>
          </cell>
          <cell r="BM72">
            <v>710</v>
          </cell>
        </row>
        <row r="73">
          <cell r="E73">
            <v>808</v>
          </cell>
          <cell r="F73">
            <v>108</v>
          </cell>
          <cell r="K73">
            <v>12</v>
          </cell>
          <cell r="L73">
            <v>0</v>
          </cell>
          <cell r="O73">
            <v>0</v>
          </cell>
          <cell r="P73">
            <v>0</v>
          </cell>
          <cell r="S73">
            <v>0</v>
          </cell>
          <cell r="T73">
            <v>0</v>
          </cell>
          <cell r="W73">
            <v>3</v>
          </cell>
          <cell r="X73">
            <v>2</v>
          </cell>
          <cell r="AG73">
            <v>0</v>
          </cell>
          <cell r="AH73">
            <v>0</v>
          </cell>
          <cell r="AL73">
            <v>333</v>
          </cell>
          <cell r="AO73">
            <v>68</v>
          </cell>
          <cell r="AX73">
            <v>29</v>
          </cell>
          <cell r="BA73">
            <v>12</v>
          </cell>
          <cell r="BJ73">
            <v>424</v>
          </cell>
          <cell r="BM73">
            <v>26</v>
          </cell>
        </row>
        <row r="74">
          <cell r="E74">
            <v>2652</v>
          </cell>
          <cell r="F74">
            <v>609</v>
          </cell>
          <cell r="K74">
            <v>28</v>
          </cell>
          <cell r="L74">
            <v>13</v>
          </cell>
          <cell r="O74">
            <v>0</v>
          </cell>
          <cell r="P74">
            <v>0</v>
          </cell>
          <cell r="S74">
            <v>0</v>
          </cell>
          <cell r="T74">
            <v>0</v>
          </cell>
          <cell r="W74">
            <v>3</v>
          </cell>
          <cell r="X74">
            <v>4</v>
          </cell>
          <cell r="AG74">
            <v>0</v>
          </cell>
          <cell r="AH74">
            <v>0</v>
          </cell>
          <cell r="AL74">
            <v>593</v>
          </cell>
          <cell r="AO74">
            <v>217</v>
          </cell>
          <cell r="AX74">
            <v>170</v>
          </cell>
          <cell r="BA74">
            <v>46</v>
          </cell>
          <cell r="BJ74">
            <v>1848</v>
          </cell>
          <cell r="BM74">
            <v>328</v>
          </cell>
        </row>
        <row r="75">
          <cell r="E75">
            <v>2137</v>
          </cell>
          <cell r="F75">
            <v>458</v>
          </cell>
          <cell r="K75">
            <v>23</v>
          </cell>
          <cell r="L75">
            <v>3</v>
          </cell>
          <cell r="O75">
            <v>1</v>
          </cell>
          <cell r="P75">
            <v>0</v>
          </cell>
          <cell r="S75">
            <v>0</v>
          </cell>
          <cell r="T75">
            <v>0</v>
          </cell>
          <cell r="W75">
            <v>1</v>
          </cell>
          <cell r="X75">
            <v>0</v>
          </cell>
          <cell r="AG75">
            <v>0</v>
          </cell>
          <cell r="AH75">
            <v>0</v>
          </cell>
          <cell r="AL75">
            <v>346</v>
          </cell>
          <cell r="AO75">
            <v>127</v>
          </cell>
          <cell r="AX75">
            <v>99</v>
          </cell>
          <cell r="BA75">
            <v>29</v>
          </cell>
          <cell r="BJ75">
            <v>1661</v>
          </cell>
          <cell r="BM75">
            <v>298</v>
          </cell>
        </row>
        <row r="76">
          <cell r="E76">
            <v>2983</v>
          </cell>
          <cell r="F76">
            <v>718</v>
          </cell>
          <cell r="K76">
            <v>37</v>
          </cell>
          <cell r="L76">
            <v>10</v>
          </cell>
          <cell r="O76">
            <v>2</v>
          </cell>
          <cell r="P76">
            <v>1</v>
          </cell>
          <cell r="S76">
            <v>0</v>
          </cell>
          <cell r="T76">
            <v>0</v>
          </cell>
          <cell r="W76">
            <v>1</v>
          </cell>
          <cell r="X76">
            <v>0</v>
          </cell>
          <cell r="AG76">
            <v>0</v>
          </cell>
          <cell r="AH76">
            <v>0</v>
          </cell>
          <cell r="AL76">
            <v>912</v>
          </cell>
          <cell r="AO76">
            <v>360</v>
          </cell>
          <cell r="AX76">
            <v>154</v>
          </cell>
          <cell r="BA76">
            <v>49</v>
          </cell>
          <cell r="BJ76">
            <v>1870</v>
          </cell>
          <cell r="BM76">
            <v>295</v>
          </cell>
        </row>
        <row r="77">
          <cell r="E77">
            <v>1967</v>
          </cell>
          <cell r="F77">
            <v>878</v>
          </cell>
          <cell r="K77">
            <v>39</v>
          </cell>
          <cell r="L77">
            <v>14</v>
          </cell>
          <cell r="O77">
            <v>1</v>
          </cell>
          <cell r="P77">
            <v>0</v>
          </cell>
          <cell r="S77">
            <v>0</v>
          </cell>
          <cell r="T77">
            <v>0</v>
          </cell>
          <cell r="W77">
            <v>5</v>
          </cell>
          <cell r="X77">
            <v>0</v>
          </cell>
          <cell r="AG77">
            <v>0</v>
          </cell>
          <cell r="AH77">
            <v>0</v>
          </cell>
          <cell r="AL77">
            <v>366</v>
          </cell>
          <cell r="AO77">
            <v>219</v>
          </cell>
          <cell r="AX77">
            <v>116</v>
          </cell>
          <cell r="BA77">
            <v>77</v>
          </cell>
          <cell r="BJ77">
            <v>1432</v>
          </cell>
          <cell r="BM77">
            <v>566</v>
          </cell>
        </row>
        <row r="78">
          <cell r="E78">
            <v>33882</v>
          </cell>
          <cell r="F78">
            <v>12508</v>
          </cell>
          <cell r="K78">
            <v>387</v>
          </cell>
          <cell r="L78">
            <v>161</v>
          </cell>
          <cell r="O78">
            <v>5</v>
          </cell>
          <cell r="P78">
            <v>0</v>
          </cell>
          <cell r="S78">
            <v>0</v>
          </cell>
          <cell r="T78">
            <v>1</v>
          </cell>
          <cell r="W78">
            <v>120</v>
          </cell>
          <cell r="X78">
            <v>38</v>
          </cell>
          <cell r="AG78">
            <v>0</v>
          </cell>
          <cell r="AH78">
            <v>0</v>
          </cell>
          <cell r="AL78">
            <v>10873</v>
          </cell>
          <cell r="AO78">
            <v>5108</v>
          </cell>
          <cell r="AX78">
            <v>2228</v>
          </cell>
          <cell r="BA78">
            <v>1059</v>
          </cell>
          <cell r="BJ78">
            <v>20095</v>
          </cell>
          <cell r="BM78">
            <v>6107</v>
          </cell>
        </row>
        <row r="79">
          <cell r="E79">
            <v>3145</v>
          </cell>
          <cell r="F79">
            <v>353</v>
          </cell>
          <cell r="K79">
            <v>60</v>
          </cell>
          <cell r="L79">
            <v>6</v>
          </cell>
          <cell r="O79">
            <v>0</v>
          </cell>
          <cell r="P79">
            <v>0</v>
          </cell>
          <cell r="S79">
            <v>0</v>
          </cell>
          <cell r="T79">
            <v>0</v>
          </cell>
          <cell r="W79">
            <v>11</v>
          </cell>
          <cell r="X79">
            <v>5</v>
          </cell>
          <cell r="AG79">
            <v>0</v>
          </cell>
          <cell r="AH79">
            <v>0</v>
          </cell>
          <cell r="AL79">
            <v>565</v>
          </cell>
          <cell r="AO79">
            <v>112</v>
          </cell>
          <cell r="AX79">
            <v>167</v>
          </cell>
          <cell r="BA79">
            <v>65</v>
          </cell>
          <cell r="BJ79">
            <v>2286</v>
          </cell>
          <cell r="BM79">
            <v>160</v>
          </cell>
        </row>
        <row r="80">
          <cell r="E80">
            <v>8094</v>
          </cell>
          <cell r="F80">
            <v>488</v>
          </cell>
          <cell r="K80">
            <v>137</v>
          </cell>
          <cell r="L80">
            <v>6</v>
          </cell>
          <cell r="O80">
            <v>11</v>
          </cell>
          <cell r="P80">
            <v>0</v>
          </cell>
          <cell r="S80">
            <v>0</v>
          </cell>
          <cell r="T80">
            <v>0</v>
          </cell>
          <cell r="W80">
            <v>35</v>
          </cell>
          <cell r="X80">
            <v>3</v>
          </cell>
          <cell r="AG80">
            <v>0</v>
          </cell>
          <cell r="AH80">
            <v>0</v>
          </cell>
          <cell r="AL80">
            <v>1266</v>
          </cell>
          <cell r="AO80">
            <v>172</v>
          </cell>
          <cell r="AX80">
            <v>546</v>
          </cell>
          <cell r="BA80">
            <v>84</v>
          </cell>
          <cell r="BJ80">
            <v>6029</v>
          </cell>
          <cell r="BM80">
            <v>219</v>
          </cell>
        </row>
        <row r="81">
          <cell r="E81">
            <v>4871</v>
          </cell>
          <cell r="F81">
            <v>1380</v>
          </cell>
          <cell r="K81">
            <v>48</v>
          </cell>
          <cell r="L81">
            <v>15</v>
          </cell>
          <cell r="O81">
            <v>3</v>
          </cell>
          <cell r="P81">
            <v>1</v>
          </cell>
          <cell r="S81">
            <v>0</v>
          </cell>
          <cell r="T81">
            <v>0</v>
          </cell>
          <cell r="W81">
            <v>12</v>
          </cell>
          <cell r="X81">
            <v>4</v>
          </cell>
          <cell r="AG81">
            <v>0</v>
          </cell>
          <cell r="AH81">
            <v>0</v>
          </cell>
          <cell r="AL81">
            <v>679</v>
          </cell>
          <cell r="AO81">
            <v>350</v>
          </cell>
          <cell r="AX81">
            <v>162</v>
          </cell>
          <cell r="BA81">
            <v>69</v>
          </cell>
          <cell r="BJ81">
            <v>3902</v>
          </cell>
          <cell r="BM81">
            <v>929</v>
          </cell>
        </row>
        <row r="82">
          <cell r="E82">
            <v>2309</v>
          </cell>
          <cell r="F82">
            <v>482</v>
          </cell>
          <cell r="K82">
            <v>18</v>
          </cell>
          <cell r="L82">
            <v>4</v>
          </cell>
          <cell r="O82">
            <v>1</v>
          </cell>
          <cell r="P82">
            <v>0</v>
          </cell>
          <cell r="S82">
            <v>0</v>
          </cell>
          <cell r="T82">
            <v>0</v>
          </cell>
          <cell r="W82">
            <v>10</v>
          </cell>
          <cell r="X82">
            <v>0</v>
          </cell>
          <cell r="AG82">
            <v>0</v>
          </cell>
          <cell r="AH82">
            <v>0</v>
          </cell>
          <cell r="AL82">
            <v>764</v>
          </cell>
          <cell r="AO82">
            <v>227</v>
          </cell>
          <cell r="AX82">
            <v>137</v>
          </cell>
          <cell r="BA82">
            <v>40</v>
          </cell>
          <cell r="BJ82">
            <v>1366</v>
          </cell>
          <cell r="BM82">
            <v>208</v>
          </cell>
        </row>
        <row r="83">
          <cell r="E83">
            <v>3363</v>
          </cell>
          <cell r="F83">
            <v>1093</v>
          </cell>
          <cell r="K83">
            <v>31</v>
          </cell>
          <cell r="L83">
            <v>14</v>
          </cell>
          <cell r="O83">
            <v>1</v>
          </cell>
          <cell r="P83">
            <v>0</v>
          </cell>
          <cell r="S83">
            <v>0</v>
          </cell>
          <cell r="T83">
            <v>0</v>
          </cell>
          <cell r="W83">
            <v>12</v>
          </cell>
          <cell r="X83">
            <v>3</v>
          </cell>
          <cell r="AG83">
            <v>0</v>
          </cell>
          <cell r="AH83">
            <v>0</v>
          </cell>
          <cell r="AL83">
            <v>566</v>
          </cell>
          <cell r="AO83">
            <v>261</v>
          </cell>
          <cell r="AX83">
            <v>70</v>
          </cell>
          <cell r="BA83">
            <v>40</v>
          </cell>
          <cell r="BJ83">
            <v>2668</v>
          </cell>
          <cell r="BM83">
            <v>774</v>
          </cell>
        </row>
        <row r="84">
          <cell r="E84">
            <v>8674</v>
          </cell>
          <cell r="F84">
            <v>1574</v>
          </cell>
          <cell r="K84">
            <v>68</v>
          </cell>
          <cell r="L84">
            <v>15</v>
          </cell>
          <cell r="O84">
            <v>2</v>
          </cell>
          <cell r="P84">
            <v>0</v>
          </cell>
          <cell r="S84">
            <v>0</v>
          </cell>
          <cell r="T84">
            <v>0</v>
          </cell>
          <cell r="W84">
            <v>46</v>
          </cell>
          <cell r="X84">
            <v>9</v>
          </cell>
          <cell r="AG84">
            <v>0</v>
          </cell>
          <cell r="AH84">
            <v>0</v>
          </cell>
          <cell r="AL84">
            <v>2232</v>
          </cell>
          <cell r="AO84">
            <v>680</v>
          </cell>
          <cell r="AX84">
            <v>361</v>
          </cell>
          <cell r="BA84">
            <v>128</v>
          </cell>
          <cell r="BJ84">
            <v>5919</v>
          </cell>
          <cell r="BM84">
            <v>733</v>
          </cell>
        </row>
        <row r="85">
          <cell r="E85">
            <v>3003</v>
          </cell>
          <cell r="F85">
            <v>296</v>
          </cell>
          <cell r="K85">
            <v>68</v>
          </cell>
          <cell r="L85">
            <v>4</v>
          </cell>
          <cell r="O85">
            <v>3</v>
          </cell>
          <cell r="P85">
            <v>0</v>
          </cell>
          <cell r="S85">
            <v>0</v>
          </cell>
          <cell r="T85">
            <v>0</v>
          </cell>
          <cell r="W85">
            <v>22</v>
          </cell>
          <cell r="X85">
            <v>0</v>
          </cell>
          <cell r="AG85">
            <v>0</v>
          </cell>
          <cell r="AH85">
            <v>0</v>
          </cell>
          <cell r="AL85">
            <v>759</v>
          </cell>
          <cell r="AO85">
            <v>89</v>
          </cell>
          <cell r="AX85">
            <v>137</v>
          </cell>
          <cell r="BA85">
            <v>25</v>
          </cell>
          <cell r="BJ85">
            <v>1986</v>
          </cell>
          <cell r="BM85">
            <v>175</v>
          </cell>
        </row>
        <row r="86">
          <cell r="E86">
            <v>1830</v>
          </cell>
          <cell r="F86">
            <v>377</v>
          </cell>
          <cell r="K86">
            <v>20</v>
          </cell>
          <cell r="L86">
            <v>4</v>
          </cell>
          <cell r="O86">
            <v>2</v>
          </cell>
          <cell r="P86">
            <v>0</v>
          </cell>
          <cell r="S86">
            <v>0</v>
          </cell>
          <cell r="T86">
            <v>0</v>
          </cell>
          <cell r="W86">
            <v>3</v>
          </cell>
          <cell r="X86">
            <v>0</v>
          </cell>
          <cell r="AG86">
            <v>0</v>
          </cell>
          <cell r="AH86">
            <v>0</v>
          </cell>
          <cell r="AL86">
            <v>845</v>
          </cell>
          <cell r="AO86">
            <v>274</v>
          </cell>
          <cell r="AX86">
            <v>87</v>
          </cell>
          <cell r="BA86">
            <v>17</v>
          </cell>
          <cell r="BJ86">
            <v>867</v>
          </cell>
          <cell r="BM86">
            <v>82</v>
          </cell>
        </row>
        <row r="87">
          <cell r="E87">
            <v>2995</v>
          </cell>
          <cell r="F87">
            <v>243</v>
          </cell>
          <cell r="K87">
            <v>37</v>
          </cell>
          <cell r="L87">
            <v>4</v>
          </cell>
          <cell r="O87">
            <v>4</v>
          </cell>
          <cell r="P87">
            <v>0</v>
          </cell>
          <cell r="S87">
            <v>0</v>
          </cell>
          <cell r="T87">
            <v>0</v>
          </cell>
          <cell r="W87">
            <v>10</v>
          </cell>
          <cell r="X87">
            <v>1</v>
          </cell>
          <cell r="AG87">
            <v>0</v>
          </cell>
          <cell r="AH87">
            <v>0</v>
          </cell>
          <cell r="AL87">
            <v>504</v>
          </cell>
          <cell r="AO87">
            <v>69</v>
          </cell>
          <cell r="AX87">
            <v>161</v>
          </cell>
          <cell r="BA87">
            <v>18</v>
          </cell>
          <cell r="BJ87">
            <v>2248</v>
          </cell>
          <cell r="BM87">
            <v>148</v>
          </cell>
        </row>
        <row r="88">
          <cell r="E88">
            <v>4742</v>
          </cell>
          <cell r="F88">
            <v>496</v>
          </cell>
          <cell r="K88">
            <v>65</v>
          </cell>
          <cell r="L88">
            <v>6</v>
          </cell>
          <cell r="O88">
            <v>0</v>
          </cell>
          <cell r="P88">
            <v>1</v>
          </cell>
          <cell r="S88">
            <v>0</v>
          </cell>
          <cell r="T88">
            <v>0</v>
          </cell>
          <cell r="W88">
            <v>16</v>
          </cell>
          <cell r="X88">
            <v>3</v>
          </cell>
          <cell r="AG88">
            <v>0</v>
          </cell>
          <cell r="AH88">
            <v>0</v>
          </cell>
          <cell r="AL88">
            <v>816</v>
          </cell>
          <cell r="AO88">
            <v>170</v>
          </cell>
          <cell r="AX88">
            <v>193</v>
          </cell>
          <cell r="BA88">
            <v>38</v>
          </cell>
          <cell r="BJ88">
            <v>3558</v>
          </cell>
          <cell r="BM88">
            <v>266</v>
          </cell>
        </row>
        <row r="89">
          <cell r="E89">
            <v>2784</v>
          </cell>
          <cell r="F89">
            <v>982</v>
          </cell>
          <cell r="K89">
            <v>19</v>
          </cell>
          <cell r="L89">
            <v>9</v>
          </cell>
          <cell r="O89">
            <v>1</v>
          </cell>
          <cell r="P89">
            <v>0</v>
          </cell>
          <cell r="S89">
            <v>0</v>
          </cell>
          <cell r="T89">
            <v>0</v>
          </cell>
          <cell r="W89">
            <v>21</v>
          </cell>
          <cell r="X89">
            <v>1</v>
          </cell>
          <cell r="AG89">
            <v>0</v>
          </cell>
          <cell r="AH89">
            <v>0</v>
          </cell>
          <cell r="AL89">
            <v>637</v>
          </cell>
          <cell r="AO89">
            <v>271</v>
          </cell>
          <cell r="AX89">
            <v>119</v>
          </cell>
          <cell r="BA89">
            <v>33</v>
          </cell>
          <cell r="BJ89">
            <v>1963</v>
          </cell>
          <cell r="BM89">
            <v>660</v>
          </cell>
        </row>
        <row r="90">
          <cell r="E90">
            <v>1721</v>
          </cell>
          <cell r="F90">
            <v>336</v>
          </cell>
          <cell r="K90">
            <v>15</v>
          </cell>
          <cell r="L90">
            <v>3</v>
          </cell>
          <cell r="O90">
            <v>0</v>
          </cell>
          <cell r="P90">
            <v>0</v>
          </cell>
          <cell r="S90">
            <v>0</v>
          </cell>
          <cell r="T90">
            <v>0</v>
          </cell>
          <cell r="W90">
            <v>4</v>
          </cell>
          <cell r="X90">
            <v>2</v>
          </cell>
          <cell r="AG90">
            <v>0</v>
          </cell>
          <cell r="AH90">
            <v>0</v>
          </cell>
          <cell r="AL90">
            <v>388</v>
          </cell>
          <cell r="AO90">
            <v>158</v>
          </cell>
          <cell r="AX90">
            <v>126</v>
          </cell>
          <cell r="BA90">
            <v>42</v>
          </cell>
          <cell r="BJ90">
            <v>1183</v>
          </cell>
          <cell r="BM90">
            <v>131</v>
          </cell>
        </row>
        <row r="91">
          <cell r="E91">
            <v>5387</v>
          </cell>
          <cell r="F91">
            <v>389</v>
          </cell>
          <cell r="K91">
            <v>41</v>
          </cell>
          <cell r="L91">
            <v>5</v>
          </cell>
          <cell r="O91">
            <v>0</v>
          </cell>
          <cell r="P91">
            <v>0</v>
          </cell>
          <cell r="S91">
            <v>0</v>
          </cell>
          <cell r="T91">
            <v>0</v>
          </cell>
          <cell r="W91">
            <v>30</v>
          </cell>
          <cell r="X91">
            <v>3</v>
          </cell>
          <cell r="AG91">
            <v>0</v>
          </cell>
          <cell r="AH91">
            <v>0</v>
          </cell>
          <cell r="AL91">
            <v>1213</v>
          </cell>
          <cell r="AO91">
            <v>102</v>
          </cell>
          <cell r="AX91">
            <v>118</v>
          </cell>
          <cell r="BA91">
            <v>16</v>
          </cell>
          <cell r="BJ91">
            <v>3954</v>
          </cell>
          <cell r="BM91">
            <v>260</v>
          </cell>
        </row>
        <row r="92">
          <cell r="E92">
            <v>1616</v>
          </cell>
          <cell r="F92">
            <v>247</v>
          </cell>
          <cell r="K92">
            <v>12</v>
          </cell>
          <cell r="L92">
            <v>3</v>
          </cell>
          <cell r="O92">
            <v>0</v>
          </cell>
          <cell r="P92">
            <v>0</v>
          </cell>
          <cell r="S92">
            <v>0</v>
          </cell>
          <cell r="T92">
            <v>0</v>
          </cell>
          <cell r="W92">
            <v>9</v>
          </cell>
          <cell r="X92">
            <v>0</v>
          </cell>
          <cell r="AG92">
            <v>0</v>
          </cell>
          <cell r="AH92">
            <v>0</v>
          </cell>
          <cell r="AL92">
            <v>269</v>
          </cell>
          <cell r="AO92">
            <v>98</v>
          </cell>
          <cell r="AX92">
            <v>62</v>
          </cell>
          <cell r="BA92">
            <v>13</v>
          </cell>
          <cell r="BJ92">
            <v>1255</v>
          </cell>
          <cell r="BM92">
            <v>129</v>
          </cell>
        </row>
        <row r="93">
          <cell r="E93">
            <v>47595</v>
          </cell>
          <cell r="F93">
            <v>26358</v>
          </cell>
          <cell r="K93">
            <v>363</v>
          </cell>
          <cell r="L93">
            <v>272</v>
          </cell>
          <cell r="O93">
            <v>9</v>
          </cell>
          <cell r="P93">
            <v>4</v>
          </cell>
          <cell r="S93">
            <v>1</v>
          </cell>
          <cell r="T93">
            <v>2</v>
          </cell>
          <cell r="W93">
            <v>152</v>
          </cell>
          <cell r="X93">
            <v>40</v>
          </cell>
          <cell r="AG93">
            <v>1</v>
          </cell>
          <cell r="AH93">
            <v>0</v>
          </cell>
          <cell r="AL93">
            <v>18231</v>
          </cell>
          <cell r="AO93">
            <v>13296</v>
          </cell>
          <cell r="AX93">
            <v>3005</v>
          </cell>
          <cell r="BA93">
            <v>1671</v>
          </cell>
          <cell r="BJ93">
            <v>25606</v>
          </cell>
          <cell r="BM93">
            <v>10975</v>
          </cell>
        </row>
        <row r="94">
          <cell r="E94">
            <v>3458</v>
          </cell>
          <cell r="F94">
            <v>420</v>
          </cell>
          <cell r="K94">
            <v>41</v>
          </cell>
          <cell r="L94">
            <v>8</v>
          </cell>
          <cell r="O94">
            <v>0</v>
          </cell>
          <cell r="P94">
            <v>0</v>
          </cell>
          <cell r="S94">
            <v>0</v>
          </cell>
          <cell r="T94">
            <v>0</v>
          </cell>
          <cell r="W94">
            <v>4</v>
          </cell>
          <cell r="X94">
            <v>1</v>
          </cell>
          <cell r="AG94">
            <v>0</v>
          </cell>
          <cell r="AH94">
            <v>0</v>
          </cell>
          <cell r="AL94">
            <v>557</v>
          </cell>
          <cell r="AO94">
            <v>150</v>
          </cell>
          <cell r="AX94">
            <v>126</v>
          </cell>
          <cell r="BA94">
            <v>34</v>
          </cell>
          <cell r="BJ94">
            <v>2720</v>
          </cell>
          <cell r="BM94">
            <v>224</v>
          </cell>
        </row>
        <row r="95">
          <cell r="E95">
            <v>2381</v>
          </cell>
          <cell r="F95">
            <v>282</v>
          </cell>
          <cell r="K95">
            <v>37</v>
          </cell>
          <cell r="L95">
            <v>6</v>
          </cell>
          <cell r="O95">
            <v>2</v>
          </cell>
          <cell r="P95">
            <v>1</v>
          </cell>
          <cell r="S95">
            <v>0</v>
          </cell>
          <cell r="T95">
            <v>0</v>
          </cell>
          <cell r="W95">
            <v>12</v>
          </cell>
          <cell r="X95">
            <v>2</v>
          </cell>
          <cell r="AG95">
            <v>0</v>
          </cell>
          <cell r="AH95">
            <v>0</v>
          </cell>
          <cell r="AL95">
            <v>483</v>
          </cell>
          <cell r="AO95">
            <v>114</v>
          </cell>
          <cell r="AX95">
            <v>158</v>
          </cell>
          <cell r="BA95">
            <v>46</v>
          </cell>
          <cell r="BJ95">
            <v>1671</v>
          </cell>
          <cell r="BM95">
            <v>112</v>
          </cell>
        </row>
        <row r="96">
          <cell r="E96">
            <v>4393</v>
          </cell>
          <cell r="F96">
            <v>1311</v>
          </cell>
          <cell r="K96">
            <v>58</v>
          </cell>
          <cell r="L96">
            <v>17</v>
          </cell>
          <cell r="O96">
            <v>3</v>
          </cell>
          <cell r="P96">
            <v>0</v>
          </cell>
          <cell r="S96">
            <v>0</v>
          </cell>
          <cell r="T96">
            <v>0</v>
          </cell>
          <cell r="W96">
            <v>25</v>
          </cell>
          <cell r="X96">
            <v>6</v>
          </cell>
          <cell r="AG96">
            <v>0</v>
          </cell>
          <cell r="AH96">
            <v>0</v>
          </cell>
          <cell r="AL96">
            <v>1538</v>
          </cell>
          <cell r="AO96">
            <v>696</v>
          </cell>
          <cell r="AX96">
            <v>277</v>
          </cell>
          <cell r="BA96">
            <v>78</v>
          </cell>
          <cell r="BJ96">
            <v>2460</v>
          </cell>
          <cell r="BM96">
            <v>510</v>
          </cell>
        </row>
        <row r="97">
          <cell r="E97">
            <v>3142</v>
          </cell>
          <cell r="F97">
            <v>338</v>
          </cell>
          <cell r="K97">
            <v>65</v>
          </cell>
          <cell r="L97">
            <v>14</v>
          </cell>
          <cell r="O97">
            <v>2</v>
          </cell>
          <cell r="P97">
            <v>0</v>
          </cell>
          <cell r="S97">
            <v>0</v>
          </cell>
          <cell r="T97">
            <v>0</v>
          </cell>
          <cell r="W97">
            <v>14</v>
          </cell>
          <cell r="X97">
            <v>4</v>
          </cell>
          <cell r="AG97">
            <v>0</v>
          </cell>
          <cell r="AH97">
            <v>0</v>
          </cell>
          <cell r="AL97">
            <v>687</v>
          </cell>
          <cell r="AO97">
            <v>120</v>
          </cell>
          <cell r="AX97">
            <v>159</v>
          </cell>
          <cell r="BA97">
            <v>41</v>
          </cell>
          <cell r="BJ97">
            <v>2176</v>
          </cell>
          <cell r="BM97">
            <v>159</v>
          </cell>
        </row>
        <row r="98">
          <cell r="E98">
            <v>2866</v>
          </cell>
          <cell r="F98">
            <v>435</v>
          </cell>
          <cell r="K98">
            <v>28</v>
          </cell>
          <cell r="L98">
            <v>4</v>
          </cell>
          <cell r="O98">
            <v>3</v>
          </cell>
          <cell r="P98">
            <v>0</v>
          </cell>
          <cell r="S98">
            <v>0</v>
          </cell>
          <cell r="T98">
            <v>0</v>
          </cell>
          <cell r="W98">
            <v>17</v>
          </cell>
          <cell r="X98">
            <v>2</v>
          </cell>
          <cell r="AG98">
            <v>0</v>
          </cell>
          <cell r="AH98">
            <v>0</v>
          </cell>
          <cell r="AL98">
            <v>550</v>
          </cell>
          <cell r="AO98">
            <v>112</v>
          </cell>
          <cell r="AX98">
            <v>136</v>
          </cell>
          <cell r="BA98">
            <v>27</v>
          </cell>
          <cell r="BJ98">
            <v>2092</v>
          </cell>
          <cell r="BM98">
            <v>289</v>
          </cell>
        </row>
        <row r="99">
          <cell r="E99">
            <v>4073</v>
          </cell>
          <cell r="F99">
            <v>572</v>
          </cell>
          <cell r="K99">
            <v>44</v>
          </cell>
          <cell r="L99">
            <v>15</v>
          </cell>
          <cell r="O99">
            <v>3</v>
          </cell>
          <cell r="P99">
            <v>0</v>
          </cell>
          <cell r="S99">
            <v>0</v>
          </cell>
          <cell r="T99">
            <v>0</v>
          </cell>
          <cell r="W99">
            <v>10</v>
          </cell>
          <cell r="X99">
            <v>2</v>
          </cell>
          <cell r="AG99">
            <v>0</v>
          </cell>
          <cell r="AH99">
            <v>0</v>
          </cell>
          <cell r="AL99">
            <v>1363</v>
          </cell>
          <cell r="AO99">
            <v>261</v>
          </cell>
          <cell r="AX99">
            <v>150</v>
          </cell>
          <cell r="BA99">
            <v>28</v>
          </cell>
          <cell r="BJ99">
            <v>2481</v>
          </cell>
          <cell r="BM99">
            <v>266</v>
          </cell>
        </row>
        <row r="100">
          <cell r="E100">
            <v>9584</v>
          </cell>
          <cell r="F100">
            <v>4503</v>
          </cell>
          <cell r="K100">
            <v>95</v>
          </cell>
          <cell r="L100">
            <v>55</v>
          </cell>
          <cell r="O100">
            <v>2</v>
          </cell>
          <cell r="P100">
            <v>1</v>
          </cell>
          <cell r="S100">
            <v>0</v>
          </cell>
          <cell r="T100">
            <v>0</v>
          </cell>
          <cell r="W100">
            <v>40</v>
          </cell>
          <cell r="X100">
            <v>20</v>
          </cell>
          <cell r="AG100">
            <v>0</v>
          </cell>
          <cell r="AH100">
            <v>0</v>
          </cell>
          <cell r="AL100">
            <v>2904</v>
          </cell>
          <cell r="AO100">
            <v>2044</v>
          </cell>
          <cell r="AX100">
            <v>429</v>
          </cell>
          <cell r="BA100">
            <v>289</v>
          </cell>
          <cell r="BJ100">
            <v>6064</v>
          </cell>
          <cell r="BM100">
            <v>2085</v>
          </cell>
        </row>
        <row r="101">
          <cell r="E101">
            <v>1340</v>
          </cell>
          <cell r="F101">
            <v>227</v>
          </cell>
          <cell r="K101">
            <v>15</v>
          </cell>
          <cell r="L101">
            <v>2</v>
          </cell>
          <cell r="O101">
            <v>0</v>
          </cell>
          <cell r="P101">
            <v>0</v>
          </cell>
          <cell r="S101">
            <v>0</v>
          </cell>
          <cell r="T101">
            <v>0</v>
          </cell>
          <cell r="W101">
            <v>4</v>
          </cell>
          <cell r="X101">
            <v>1</v>
          </cell>
          <cell r="AG101">
            <v>0</v>
          </cell>
          <cell r="AH101">
            <v>0</v>
          </cell>
          <cell r="AL101">
            <v>284</v>
          </cell>
          <cell r="AO101">
            <v>78</v>
          </cell>
          <cell r="AX101">
            <v>108</v>
          </cell>
          <cell r="BA101">
            <v>44</v>
          </cell>
          <cell r="BJ101">
            <v>923</v>
          </cell>
          <cell r="BM101">
            <v>101</v>
          </cell>
        </row>
        <row r="102">
          <cell r="E102">
            <v>5143</v>
          </cell>
          <cell r="F102">
            <v>3214</v>
          </cell>
          <cell r="K102">
            <v>64</v>
          </cell>
          <cell r="L102">
            <v>36</v>
          </cell>
          <cell r="O102">
            <v>3</v>
          </cell>
          <cell r="P102">
            <v>0</v>
          </cell>
          <cell r="S102">
            <v>0</v>
          </cell>
          <cell r="T102">
            <v>0</v>
          </cell>
          <cell r="W102">
            <v>15</v>
          </cell>
          <cell r="X102">
            <v>7</v>
          </cell>
          <cell r="AG102">
            <v>0</v>
          </cell>
          <cell r="AH102">
            <v>0</v>
          </cell>
          <cell r="AL102">
            <v>1596</v>
          </cell>
          <cell r="AO102">
            <v>1545</v>
          </cell>
          <cell r="AX102">
            <v>228</v>
          </cell>
          <cell r="BA102">
            <v>199</v>
          </cell>
          <cell r="BJ102">
            <v>3216</v>
          </cell>
          <cell r="BM102">
            <v>1417</v>
          </cell>
        </row>
        <row r="103">
          <cell r="E103">
            <v>2056</v>
          </cell>
          <cell r="F103">
            <v>839</v>
          </cell>
          <cell r="K103">
            <v>52</v>
          </cell>
          <cell r="L103">
            <v>19</v>
          </cell>
          <cell r="O103">
            <v>1</v>
          </cell>
          <cell r="P103">
            <v>0</v>
          </cell>
          <cell r="S103">
            <v>0</v>
          </cell>
          <cell r="T103">
            <v>0</v>
          </cell>
          <cell r="W103">
            <v>8</v>
          </cell>
          <cell r="X103">
            <v>2</v>
          </cell>
          <cell r="AG103">
            <v>0</v>
          </cell>
          <cell r="AH103">
            <v>0</v>
          </cell>
          <cell r="AL103">
            <v>392</v>
          </cell>
          <cell r="AO103">
            <v>301</v>
          </cell>
          <cell r="AX103">
            <v>50</v>
          </cell>
          <cell r="BA103">
            <v>27</v>
          </cell>
          <cell r="BJ103">
            <v>1547</v>
          </cell>
          <cell r="BM103">
            <v>486</v>
          </cell>
        </row>
        <row r="104">
          <cell r="E104">
            <v>2981</v>
          </cell>
          <cell r="F104">
            <v>410</v>
          </cell>
          <cell r="K104">
            <v>23</v>
          </cell>
          <cell r="L104">
            <v>3</v>
          </cell>
          <cell r="O104">
            <v>2</v>
          </cell>
          <cell r="P104">
            <v>0</v>
          </cell>
          <cell r="S104">
            <v>0</v>
          </cell>
          <cell r="T104">
            <v>0</v>
          </cell>
          <cell r="W104">
            <v>7</v>
          </cell>
          <cell r="X104">
            <v>0</v>
          </cell>
          <cell r="AG104">
            <v>0</v>
          </cell>
          <cell r="AH104">
            <v>0</v>
          </cell>
          <cell r="AL104">
            <v>500</v>
          </cell>
          <cell r="AO104">
            <v>119</v>
          </cell>
          <cell r="AX104">
            <v>220</v>
          </cell>
          <cell r="BA104">
            <v>101</v>
          </cell>
          <cell r="BJ104">
            <v>2217</v>
          </cell>
          <cell r="BM104">
            <v>185</v>
          </cell>
        </row>
        <row r="105">
          <cell r="E105">
            <v>1615</v>
          </cell>
          <cell r="F105">
            <v>420</v>
          </cell>
          <cell r="K105">
            <v>21</v>
          </cell>
          <cell r="L105">
            <v>9</v>
          </cell>
          <cell r="O105">
            <v>1</v>
          </cell>
          <cell r="P105">
            <v>0</v>
          </cell>
          <cell r="S105">
            <v>0</v>
          </cell>
          <cell r="T105">
            <v>0</v>
          </cell>
          <cell r="W105">
            <v>6</v>
          </cell>
          <cell r="X105">
            <v>0</v>
          </cell>
          <cell r="AG105">
            <v>0</v>
          </cell>
          <cell r="AH105">
            <v>0</v>
          </cell>
          <cell r="AL105">
            <v>527</v>
          </cell>
          <cell r="AO105">
            <v>214</v>
          </cell>
          <cell r="AX105">
            <v>128</v>
          </cell>
          <cell r="BA105">
            <v>45</v>
          </cell>
          <cell r="BJ105">
            <v>921</v>
          </cell>
          <cell r="BM105">
            <v>151</v>
          </cell>
        </row>
        <row r="106">
          <cell r="E106">
            <v>5451</v>
          </cell>
          <cell r="F106">
            <v>1299</v>
          </cell>
          <cell r="K106">
            <v>83</v>
          </cell>
          <cell r="L106">
            <v>20</v>
          </cell>
          <cell r="O106">
            <v>2</v>
          </cell>
          <cell r="P106">
            <v>1</v>
          </cell>
          <cell r="S106">
            <v>0</v>
          </cell>
          <cell r="T106">
            <v>0</v>
          </cell>
          <cell r="W106">
            <v>16</v>
          </cell>
          <cell r="X106">
            <v>4</v>
          </cell>
          <cell r="AG106">
            <v>0</v>
          </cell>
          <cell r="AH106">
            <v>0</v>
          </cell>
          <cell r="AL106">
            <v>1152</v>
          </cell>
          <cell r="AO106">
            <v>417</v>
          </cell>
          <cell r="AX106">
            <v>100</v>
          </cell>
          <cell r="BA106">
            <v>55</v>
          </cell>
          <cell r="BJ106">
            <v>4049</v>
          </cell>
          <cell r="BM106">
            <v>790</v>
          </cell>
        </row>
        <row r="107">
          <cell r="E107">
            <v>3871</v>
          </cell>
          <cell r="F107">
            <v>345</v>
          </cell>
          <cell r="K107">
            <v>40</v>
          </cell>
          <cell r="L107">
            <v>5</v>
          </cell>
          <cell r="O107">
            <v>2</v>
          </cell>
          <cell r="P107">
            <v>0</v>
          </cell>
          <cell r="S107">
            <v>0</v>
          </cell>
          <cell r="T107">
            <v>0</v>
          </cell>
          <cell r="W107">
            <v>16</v>
          </cell>
          <cell r="X107">
            <v>1</v>
          </cell>
          <cell r="AG107">
            <v>1</v>
          </cell>
          <cell r="AH107">
            <v>0</v>
          </cell>
          <cell r="AL107">
            <v>974</v>
          </cell>
          <cell r="AO107">
            <v>130</v>
          </cell>
          <cell r="AX107">
            <v>128</v>
          </cell>
          <cell r="BA107">
            <v>26</v>
          </cell>
          <cell r="BJ107">
            <v>2678</v>
          </cell>
          <cell r="BM107">
            <v>181</v>
          </cell>
        </row>
        <row r="108">
          <cell r="E108">
            <v>3428</v>
          </cell>
          <cell r="F108">
            <v>440</v>
          </cell>
          <cell r="K108">
            <v>38</v>
          </cell>
          <cell r="L108">
            <v>2</v>
          </cell>
          <cell r="O108">
            <v>0</v>
          </cell>
          <cell r="P108">
            <v>0</v>
          </cell>
          <cell r="S108">
            <v>0</v>
          </cell>
          <cell r="T108">
            <v>0</v>
          </cell>
          <cell r="W108">
            <v>22</v>
          </cell>
          <cell r="X108">
            <v>1</v>
          </cell>
          <cell r="AG108">
            <v>0</v>
          </cell>
          <cell r="AH108">
            <v>0</v>
          </cell>
          <cell r="AL108">
            <v>606</v>
          </cell>
          <cell r="AO108">
            <v>136</v>
          </cell>
          <cell r="AX108">
            <v>152</v>
          </cell>
          <cell r="BA108">
            <v>45</v>
          </cell>
          <cell r="BJ108">
            <v>2593</v>
          </cell>
          <cell r="BM108">
            <v>255</v>
          </cell>
        </row>
        <row r="109">
          <cell r="E109">
            <v>1859</v>
          </cell>
          <cell r="F109">
            <v>662</v>
          </cell>
          <cell r="K109">
            <v>47</v>
          </cell>
          <cell r="L109">
            <v>16</v>
          </cell>
          <cell r="O109">
            <v>1</v>
          </cell>
          <cell r="P109">
            <v>0</v>
          </cell>
          <cell r="S109">
            <v>0</v>
          </cell>
          <cell r="T109">
            <v>0</v>
          </cell>
          <cell r="W109">
            <v>7</v>
          </cell>
          <cell r="X109">
            <v>5</v>
          </cell>
          <cell r="AG109">
            <v>0</v>
          </cell>
          <cell r="AH109">
            <v>0</v>
          </cell>
          <cell r="AL109">
            <v>376</v>
          </cell>
          <cell r="AO109">
            <v>241</v>
          </cell>
          <cell r="AX109">
            <v>56</v>
          </cell>
          <cell r="BA109">
            <v>31</v>
          </cell>
          <cell r="BJ109">
            <v>1363</v>
          </cell>
          <cell r="BM109">
            <v>368</v>
          </cell>
        </row>
        <row r="110">
          <cell r="E110">
            <v>1113</v>
          </cell>
          <cell r="F110">
            <v>107</v>
          </cell>
          <cell r="K110">
            <v>10</v>
          </cell>
          <cell r="L110">
            <v>4</v>
          </cell>
          <cell r="O110">
            <v>0</v>
          </cell>
          <cell r="P110">
            <v>0</v>
          </cell>
          <cell r="S110">
            <v>0</v>
          </cell>
          <cell r="T110">
            <v>0</v>
          </cell>
          <cell r="W110">
            <v>8</v>
          </cell>
          <cell r="X110">
            <v>2</v>
          </cell>
          <cell r="AG110">
            <v>0</v>
          </cell>
          <cell r="AH110">
            <v>0</v>
          </cell>
          <cell r="AL110">
            <v>234</v>
          </cell>
          <cell r="AO110">
            <v>40</v>
          </cell>
          <cell r="AX110">
            <v>37</v>
          </cell>
          <cell r="BA110">
            <v>18</v>
          </cell>
          <cell r="BJ110">
            <v>816</v>
          </cell>
          <cell r="BM110">
            <v>42</v>
          </cell>
        </row>
        <row r="111">
          <cell r="E111">
            <v>2359</v>
          </cell>
          <cell r="F111">
            <v>328</v>
          </cell>
          <cell r="K111">
            <v>52</v>
          </cell>
          <cell r="L111">
            <v>9</v>
          </cell>
          <cell r="O111">
            <v>4</v>
          </cell>
          <cell r="P111">
            <v>1</v>
          </cell>
          <cell r="S111">
            <v>0</v>
          </cell>
          <cell r="T111">
            <v>0</v>
          </cell>
          <cell r="W111">
            <v>14</v>
          </cell>
          <cell r="X111">
            <v>0</v>
          </cell>
          <cell r="AG111">
            <v>0</v>
          </cell>
          <cell r="AH111">
            <v>0</v>
          </cell>
          <cell r="AL111">
            <v>637</v>
          </cell>
          <cell r="AO111">
            <v>133</v>
          </cell>
          <cell r="AX111">
            <v>181</v>
          </cell>
          <cell r="BA111">
            <v>38</v>
          </cell>
          <cell r="BJ111">
            <v>1448</v>
          </cell>
          <cell r="BM111">
            <v>146</v>
          </cell>
        </row>
        <row r="112">
          <cell r="E112">
            <v>8207</v>
          </cell>
          <cell r="F112">
            <v>3499</v>
          </cell>
          <cell r="K112">
            <v>77</v>
          </cell>
          <cell r="L112">
            <v>34</v>
          </cell>
          <cell r="O112">
            <v>1</v>
          </cell>
          <cell r="P112">
            <v>2</v>
          </cell>
          <cell r="S112">
            <v>1</v>
          </cell>
          <cell r="T112">
            <v>1</v>
          </cell>
          <cell r="W112">
            <v>47</v>
          </cell>
          <cell r="X112">
            <v>19</v>
          </cell>
          <cell r="AG112">
            <v>0</v>
          </cell>
          <cell r="AH112">
            <v>0</v>
          </cell>
          <cell r="AL112">
            <v>2467</v>
          </cell>
          <cell r="AO112">
            <v>1413</v>
          </cell>
          <cell r="AX112">
            <v>301</v>
          </cell>
          <cell r="BA112">
            <v>147</v>
          </cell>
          <cell r="BJ112">
            <v>5189</v>
          </cell>
          <cell r="BM112">
            <v>1832</v>
          </cell>
        </row>
        <row r="113">
          <cell r="E113">
            <v>3166</v>
          </cell>
          <cell r="F113">
            <v>1113</v>
          </cell>
          <cell r="K113">
            <v>32</v>
          </cell>
          <cell r="L113">
            <v>16</v>
          </cell>
          <cell r="O113">
            <v>1</v>
          </cell>
          <cell r="P113">
            <v>1</v>
          </cell>
          <cell r="S113">
            <v>0</v>
          </cell>
          <cell r="T113">
            <v>0</v>
          </cell>
          <cell r="W113">
            <v>9</v>
          </cell>
          <cell r="X113">
            <v>5</v>
          </cell>
          <cell r="AG113">
            <v>0</v>
          </cell>
          <cell r="AH113">
            <v>1</v>
          </cell>
          <cell r="AL113">
            <v>738</v>
          </cell>
          <cell r="AO113">
            <v>389</v>
          </cell>
          <cell r="AX113">
            <v>138</v>
          </cell>
          <cell r="BA113">
            <v>78</v>
          </cell>
          <cell r="BJ113">
            <v>2227</v>
          </cell>
          <cell r="BM113">
            <v>621</v>
          </cell>
        </row>
        <row r="114">
          <cell r="E114">
            <v>4840</v>
          </cell>
          <cell r="F114">
            <v>617</v>
          </cell>
          <cell r="K114">
            <v>64</v>
          </cell>
          <cell r="L114">
            <v>9</v>
          </cell>
          <cell r="O114">
            <v>0</v>
          </cell>
          <cell r="P114">
            <v>0</v>
          </cell>
          <cell r="S114">
            <v>0</v>
          </cell>
          <cell r="T114">
            <v>0</v>
          </cell>
          <cell r="W114">
            <v>18</v>
          </cell>
          <cell r="X114">
            <v>5</v>
          </cell>
          <cell r="AG114">
            <v>0</v>
          </cell>
          <cell r="AH114">
            <v>0</v>
          </cell>
          <cell r="AL114">
            <v>838</v>
          </cell>
          <cell r="AO114">
            <v>165</v>
          </cell>
          <cell r="AX114">
            <v>179</v>
          </cell>
          <cell r="BA114">
            <v>19</v>
          </cell>
          <cell r="BJ114">
            <v>3717</v>
          </cell>
          <cell r="BM114">
            <v>419</v>
          </cell>
        </row>
        <row r="115">
          <cell r="E115">
            <v>4746</v>
          </cell>
          <cell r="F115">
            <v>2758</v>
          </cell>
          <cell r="K115">
            <v>68</v>
          </cell>
          <cell r="L115">
            <v>41</v>
          </cell>
          <cell r="O115">
            <v>2</v>
          </cell>
          <cell r="P115">
            <v>0</v>
          </cell>
          <cell r="S115">
            <v>0</v>
          </cell>
          <cell r="T115">
            <v>0</v>
          </cell>
          <cell r="W115">
            <v>9</v>
          </cell>
          <cell r="X115">
            <v>6</v>
          </cell>
          <cell r="AG115">
            <v>0</v>
          </cell>
          <cell r="AH115">
            <v>0</v>
          </cell>
          <cell r="AL115">
            <v>1187</v>
          </cell>
          <cell r="AO115">
            <v>1000</v>
          </cell>
          <cell r="AX115">
            <v>237</v>
          </cell>
          <cell r="BA115">
            <v>181</v>
          </cell>
          <cell r="BJ115">
            <v>3201</v>
          </cell>
          <cell r="BM115">
            <v>1525</v>
          </cell>
        </row>
        <row r="116">
          <cell r="E116">
            <v>4287</v>
          </cell>
          <cell r="F116">
            <v>626</v>
          </cell>
          <cell r="K116">
            <v>55</v>
          </cell>
          <cell r="L116">
            <v>10</v>
          </cell>
          <cell r="O116">
            <v>0</v>
          </cell>
          <cell r="P116">
            <v>0</v>
          </cell>
          <cell r="S116">
            <v>0</v>
          </cell>
          <cell r="T116">
            <v>0</v>
          </cell>
          <cell r="W116">
            <v>16</v>
          </cell>
          <cell r="X116">
            <v>3</v>
          </cell>
          <cell r="AG116">
            <v>0</v>
          </cell>
          <cell r="AH116">
            <v>0</v>
          </cell>
          <cell r="AL116">
            <v>1543</v>
          </cell>
          <cell r="AO116">
            <v>291</v>
          </cell>
          <cell r="AX116">
            <v>375</v>
          </cell>
          <cell r="BA116">
            <v>66</v>
          </cell>
          <cell r="BJ116">
            <v>2276</v>
          </cell>
          <cell r="BM116">
            <v>256</v>
          </cell>
        </row>
        <row r="117">
          <cell r="E117">
            <v>3419</v>
          </cell>
          <cell r="F117">
            <v>697</v>
          </cell>
          <cell r="K117">
            <v>66</v>
          </cell>
          <cell r="L117">
            <v>10</v>
          </cell>
          <cell r="O117">
            <v>3</v>
          </cell>
          <cell r="P117">
            <v>0</v>
          </cell>
          <cell r="S117">
            <v>0</v>
          </cell>
          <cell r="T117">
            <v>0</v>
          </cell>
          <cell r="W117">
            <v>23</v>
          </cell>
          <cell r="X117">
            <v>5</v>
          </cell>
          <cell r="AG117">
            <v>0</v>
          </cell>
          <cell r="AH117">
            <v>0</v>
          </cell>
          <cell r="AL117">
            <v>1028</v>
          </cell>
          <cell r="AO117">
            <v>320</v>
          </cell>
          <cell r="AX117">
            <v>240</v>
          </cell>
          <cell r="BA117">
            <v>65</v>
          </cell>
          <cell r="BJ117">
            <v>2034</v>
          </cell>
          <cell r="BM117">
            <v>290</v>
          </cell>
        </row>
        <row r="118">
          <cell r="E118">
            <v>18538</v>
          </cell>
          <cell r="F118">
            <v>4140</v>
          </cell>
          <cell r="K118">
            <v>180</v>
          </cell>
          <cell r="L118">
            <v>48</v>
          </cell>
          <cell r="O118">
            <v>7</v>
          </cell>
          <cell r="P118">
            <v>1</v>
          </cell>
          <cell r="S118">
            <v>2</v>
          </cell>
          <cell r="T118">
            <v>0</v>
          </cell>
          <cell r="W118">
            <v>72</v>
          </cell>
          <cell r="X118">
            <v>8</v>
          </cell>
          <cell r="AG118">
            <v>2</v>
          </cell>
          <cell r="AH118">
            <v>0</v>
          </cell>
          <cell r="AL118">
            <v>4722</v>
          </cell>
          <cell r="AO118">
            <v>1622</v>
          </cell>
          <cell r="AX118">
            <v>1071</v>
          </cell>
          <cell r="BA118">
            <v>371</v>
          </cell>
          <cell r="BJ118">
            <v>12295</v>
          </cell>
          <cell r="BM118">
            <v>2073</v>
          </cell>
        </row>
        <row r="119">
          <cell r="E119">
            <v>5179</v>
          </cell>
          <cell r="F119">
            <v>969</v>
          </cell>
          <cell r="K119">
            <v>25</v>
          </cell>
          <cell r="L119">
            <v>16</v>
          </cell>
          <cell r="O119">
            <v>1</v>
          </cell>
          <cell r="P119">
            <v>0</v>
          </cell>
          <cell r="S119">
            <v>0</v>
          </cell>
          <cell r="T119">
            <v>0</v>
          </cell>
          <cell r="W119">
            <v>20</v>
          </cell>
          <cell r="X119">
            <v>2</v>
          </cell>
          <cell r="AG119">
            <v>0</v>
          </cell>
          <cell r="AH119">
            <v>0</v>
          </cell>
          <cell r="AL119">
            <v>1616</v>
          </cell>
          <cell r="AO119">
            <v>340</v>
          </cell>
          <cell r="AX119">
            <v>278</v>
          </cell>
          <cell r="BA119">
            <v>77</v>
          </cell>
          <cell r="BJ119">
            <v>3209</v>
          </cell>
          <cell r="BM119">
            <v>527</v>
          </cell>
        </row>
        <row r="120">
          <cell r="E120">
            <v>6966</v>
          </cell>
          <cell r="F120">
            <v>1675</v>
          </cell>
          <cell r="K120">
            <v>98</v>
          </cell>
          <cell r="L120">
            <v>10</v>
          </cell>
          <cell r="O120">
            <v>4</v>
          </cell>
          <cell r="P120">
            <v>0</v>
          </cell>
          <cell r="S120">
            <v>0</v>
          </cell>
          <cell r="T120">
            <v>0</v>
          </cell>
          <cell r="W120">
            <v>18</v>
          </cell>
          <cell r="X120">
            <v>2</v>
          </cell>
          <cell r="AG120">
            <v>0</v>
          </cell>
          <cell r="AH120">
            <v>0</v>
          </cell>
          <cell r="AL120">
            <v>1786</v>
          </cell>
          <cell r="AO120">
            <v>695</v>
          </cell>
          <cell r="AX120">
            <v>225</v>
          </cell>
          <cell r="BA120">
            <v>70</v>
          </cell>
          <cell r="BJ120">
            <v>4804</v>
          </cell>
          <cell r="BM120">
            <v>892</v>
          </cell>
        </row>
        <row r="121">
          <cell r="E121">
            <v>7164</v>
          </cell>
          <cell r="F121">
            <v>5396</v>
          </cell>
          <cell r="K121">
            <v>51</v>
          </cell>
          <cell r="L121">
            <v>52</v>
          </cell>
          <cell r="O121">
            <v>1</v>
          </cell>
          <cell r="P121">
            <v>1</v>
          </cell>
          <cell r="S121">
            <v>0</v>
          </cell>
          <cell r="T121">
            <v>0</v>
          </cell>
          <cell r="W121">
            <v>29</v>
          </cell>
          <cell r="X121">
            <v>10</v>
          </cell>
          <cell r="AG121">
            <v>0</v>
          </cell>
          <cell r="AH121">
            <v>0</v>
          </cell>
          <cell r="AL121">
            <v>3251</v>
          </cell>
          <cell r="AO121">
            <v>3495</v>
          </cell>
          <cell r="AX121">
            <v>322</v>
          </cell>
          <cell r="BA121">
            <v>225</v>
          </cell>
          <cell r="BJ121">
            <v>3451</v>
          </cell>
          <cell r="BM121">
            <v>1593</v>
          </cell>
        </row>
        <row r="122">
          <cell r="E122">
            <v>4056</v>
          </cell>
          <cell r="F122">
            <v>1061</v>
          </cell>
          <cell r="K122">
            <v>47</v>
          </cell>
          <cell r="L122">
            <v>16</v>
          </cell>
          <cell r="O122">
            <v>2</v>
          </cell>
          <cell r="P122">
            <v>0</v>
          </cell>
          <cell r="S122">
            <v>0</v>
          </cell>
          <cell r="T122">
            <v>0</v>
          </cell>
          <cell r="W122">
            <v>6</v>
          </cell>
          <cell r="X122">
            <v>4</v>
          </cell>
          <cell r="AG122">
            <v>0</v>
          </cell>
          <cell r="AH122">
            <v>0</v>
          </cell>
          <cell r="AL122">
            <v>682</v>
          </cell>
          <cell r="AO122">
            <v>355</v>
          </cell>
          <cell r="AX122">
            <v>123</v>
          </cell>
          <cell r="BA122">
            <v>35</v>
          </cell>
          <cell r="BJ122">
            <v>3177</v>
          </cell>
          <cell r="BM122">
            <v>646</v>
          </cell>
        </row>
        <row r="123">
          <cell r="E123">
            <v>2066</v>
          </cell>
          <cell r="F123">
            <v>550</v>
          </cell>
          <cell r="K123">
            <v>21</v>
          </cell>
          <cell r="L123">
            <v>5</v>
          </cell>
          <cell r="O123">
            <v>0</v>
          </cell>
          <cell r="P123">
            <v>0</v>
          </cell>
          <cell r="S123">
            <v>1</v>
          </cell>
          <cell r="T123">
            <v>0</v>
          </cell>
          <cell r="W123">
            <v>13</v>
          </cell>
          <cell r="X123">
            <v>4</v>
          </cell>
          <cell r="AG123">
            <v>0</v>
          </cell>
          <cell r="AH123">
            <v>0</v>
          </cell>
          <cell r="AL123">
            <v>728</v>
          </cell>
          <cell r="AO123">
            <v>299</v>
          </cell>
          <cell r="AX123">
            <v>129</v>
          </cell>
          <cell r="BA123">
            <v>45</v>
          </cell>
          <cell r="BJ123">
            <v>1159</v>
          </cell>
          <cell r="BM123">
            <v>195</v>
          </cell>
        </row>
        <row r="124">
          <cell r="E124">
            <v>6274</v>
          </cell>
          <cell r="F124">
            <v>1374</v>
          </cell>
          <cell r="K124">
            <v>62</v>
          </cell>
          <cell r="L124">
            <v>9</v>
          </cell>
          <cell r="O124">
            <v>1</v>
          </cell>
          <cell r="P124">
            <v>0</v>
          </cell>
          <cell r="S124">
            <v>0</v>
          </cell>
          <cell r="T124">
            <v>0</v>
          </cell>
          <cell r="W124">
            <v>35</v>
          </cell>
          <cell r="X124">
            <v>1</v>
          </cell>
          <cell r="AG124">
            <v>0</v>
          </cell>
          <cell r="AH124">
            <v>0</v>
          </cell>
          <cell r="AL124">
            <v>1440</v>
          </cell>
          <cell r="AO124">
            <v>466</v>
          </cell>
          <cell r="AX124">
            <v>320</v>
          </cell>
          <cell r="BA124">
            <v>74</v>
          </cell>
          <cell r="BJ124">
            <v>4389</v>
          </cell>
          <cell r="BM124">
            <v>821</v>
          </cell>
        </row>
        <row r="125">
          <cell r="E125">
            <v>1682</v>
          </cell>
          <cell r="F125">
            <v>479</v>
          </cell>
          <cell r="K125">
            <v>33</v>
          </cell>
          <cell r="L125">
            <v>11</v>
          </cell>
          <cell r="O125">
            <v>1</v>
          </cell>
          <cell r="P125">
            <v>0</v>
          </cell>
          <cell r="S125">
            <v>0</v>
          </cell>
          <cell r="T125">
            <v>0</v>
          </cell>
          <cell r="W125">
            <v>2</v>
          </cell>
          <cell r="X125">
            <v>3</v>
          </cell>
          <cell r="AG125">
            <v>0</v>
          </cell>
          <cell r="AH125">
            <v>0</v>
          </cell>
          <cell r="AL125">
            <v>405</v>
          </cell>
          <cell r="AO125">
            <v>177</v>
          </cell>
          <cell r="AX125">
            <v>46</v>
          </cell>
          <cell r="BA125">
            <v>31</v>
          </cell>
          <cell r="BJ125">
            <v>1188</v>
          </cell>
          <cell r="BM125">
            <v>255</v>
          </cell>
        </row>
        <row r="126">
          <cell r="E126">
            <v>1664</v>
          </cell>
          <cell r="F126">
            <v>858</v>
          </cell>
          <cell r="K126">
            <v>12</v>
          </cell>
          <cell r="L126">
            <v>9</v>
          </cell>
          <cell r="O126">
            <v>1</v>
          </cell>
          <cell r="P126">
            <v>0</v>
          </cell>
          <cell r="S126">
            <v>0</v>
          </cell>
          <cell r="T126">
            <v>0</v>
          </cell>
          <cell r="W126">
            <v>3</v>
          </cell>
          <cell r="X126">
            <v>0</v>
          </cell>
          <cell r="AG126">
            <v>0</v>
          </cell>
          <cell r="AH126">
            <v>0</v>
          </cell>
          <cell r="AL126">
            <v>204</v>
          </cell>
          <cell r="AO126">
            <v>178</v>
          </cell>
          <cell r="AX126">
            <v>66</v>
          </cell>
          <cell r="BA126">
            <v>47</v>
          </cell>
          <cell r="BJ126">
            <v>1373</v>
          </cell>
          <cell r="BM126">
            <v>624</v>
          </cell>
        </row>
        <row r="127">
          <cell r="E127">
            <v>21165</v>
          </cell>
          <cell r="F127">
            <v>7404</v>
          </cell>
          <cell r="K127">
            <v>156</v>
          </cell>
          <cell r="L127">
            <v>77</v>
          </cell>
          <cell r="O127">
            <v>4</v>
          </cell>
          <cell r="P127">
            <v>1</v>
          </cell>
          <cell r="S127">
            <v>3</v>
          </cell>
          <cell r="T127">
            <v>0</v>
          </cell>
          <cell r="W127">
            <v>31</v>
          </cell>
          <cell r="X127">
            <v>9</v>
          </cell>
          <cell r="AG127">
            <v>0</v>
          </cell>
          <cell r="AH127">
            <v>0</v>
          </cell>
          <cell r="AL127">
            <v>9138</v>
          </cell>
          <cell r="AO127">
            <v>4139</v>
          </cell>
          <cell r="AX127">
            <v>1050</v>
          </cell>
          <cell r="BA127">
            <v>436</v>
          </cell>
          <cell r="BJ127">
            <v>10665</v>
          </cell>
          <cell r="BM127">
            <v>2696</v>
          </cell>
        </row>
        <row r="128">
          <cell r="E128">
            <v>2033</v>
          </cell>
          <cell r="F128">
            <v>181</v>
          </cell>
          <cell r="K128">
            <v>22</v>
          </cell>
          <cell r="L128">
            <v>3</v>
          </cell>
          <cell r="O128">
            <v>0</v>
          </cell>
          <cell r="P128">
            <v>1</v>
          </cell>
          <cell r="S128">
            <v>0</v>
          </cell>
          <cell r="T128">
            <v>0</v>
          </cell>
          <cell r="W128">
            <v>6</v>
          </cell>
          <cell r="X128">
            <v>0</v>
          </cell>
          <cell r="AG128">
            <v>0</v>
          </cell>
          <cell r="AH128">
            <v>0</v>
          </cell>
          <cell r="AL128">
            <v>573</v>
          </cell>
          <cell r="AO128">
            <v>74</v>
          </cell>
          <cell r="AX128">
            <v>114</v>
          </cell>
          <cell r="BA128">
            <v>16</v>
          </cell>
          <cell r="BJ128">
            <v>1307</v>
          </cell>
          <cell r="BM128">
            <v>87</v>
          </cell>
        </row>
        <row r="129">
          <cell r="E129">
            <v>1451</v>
          </cell>
          <cell r="F129">
            <v>193</v>
          </cell>
          <cell r="K129">
            <v>21</v>
          </cell>
          <cell r="L129">
            <v>1</v>
          </cell>
          <cell r="O129">
            <v>2</v>
          </cell>
          <cell r="P129">
            <v>0</v>
          </cell>
          <cell r="S129">
            <v>0</v>
          </cell>
          <cell r="T129">
            <v>0</v>
          </cell>
          <cell r="W129">
            <v>4</v>
          </cell>
          <cell r="X129">
            <v>0</v>
          </cell>
          <cell r="AG129">
            <v>0</v>
          </cell>
          <cell r="AH129">
            <v>0</v>
          </cell>
          <cell r="AL129">
            <v>271</v>
          </cell>
          <cell r="AO129">
            <v>55</v>
          </cell>
          <cell r="AX129">
            <v>116</v>
          </cell>
          <cell r="BA129">
            <v>33</v>
          </cell>
          <cell r="BJ129">
            <v>1010</v>
          </cell>
          <cell r="BM129">
            <v>104</v>
          </cell>
        </row>
        <row r="130">
          <cell r="E130">
            <v>6223</v>
          </cell>
          <cell r="F130">
            <v>1074</v>
          </cell>
          <cell r="K130">
            <v>92</v>
          </cell>
          <cell r="L130">
            <v>17</v>
          </cell>
          <cell r="O130">
            <v>3</v>
          </cell>
          <cell r="P130">
            <v>0</v>
          </cell>
          <cell r="S130">
            <v>0</v>
          </cell>
          <cell r="T130">
            <v>0</v>
          </cell>
          <cell r="W130">
            <v>21</v>
          </cell>
          <cell r="X130">
            <v>2</v>
          </cell>
          <cell r="AG130">
            <v>0</v>
          </cell>
          <cell r="AH130">
            <v>0</v>
          </cell>
          <cell r="AL130">
            <v>1170</v>
          </cell>
          <cell r="AO130">
            <v>329</v>
          </cell>
          <cell r="AX130">
            <v>322</v>
          </cell>
          <cell r="BA130">
            <v>80</v>
          </cell>
          <cell r="BJ130">
            <v>4583</v>
          </cell>
          <cell r="BM130">
            <v>646</v>
          </cell>
        </row>
        <row r="131">
          <cell r="E131">
            <v>1993</v>
          </cell>
          <cell r="F131">
            <v>137</v>
          </cell>
          <cell r="K131">
            <v>17</v>
          </cell>
          <cell r="L131">
            <v>2</v>
          </cell>
          <cell r="O131">
            <v>3</v>
          </cell>
          <cell r="P131">
            <v>0</v>
          </cell>
          <cell r="S131">
            <v>0</v>
          </cell>
          <cell r="T131">
            <v>0</v>
          </cell>
          <cell r="W131">
            <v>7</v>
          </cell>
          <cell r="X131">
            <v>0</v>
          </cell>
          <cell r="AG131">
            <v>0</v>
          </cell>
          <cell r="AH131">
            <v>0</v>
          </cell>
          <cell r="AL131">
            <v>205</v>
          </cell>
          <cell r="AO131">
            <v>48</v>
          </cell>
          <cell r="AX131">
            <v>97</v>
          </cell>
          <cell r="BA131">
            <v>16</v>
          </cell>
          <cell r="BJ131">
            <v>1651</v>
          </cell>
          <cell r="BM131">
            <v>70</v>
          </cell>
        </row>
        <row r="132">
          <cell r="E132">
            <v>2384</v>
          </cell>
          <cell r="F132">
            <v>1301</v>
          </cell>
          <cell r="K132">
            <v>31</v>
          </cell>
          <cell r="L132">
            <v>18</v>
          </cell>
          <cell r="O132">
            <v>1</v>
          </cell>
          <cell r="P132">
            <v>0</v>
          </cell>
          <cell r="S132">
            <v>0</v>
          </cell>
          <cell r="T132">
            <v>0</v>
          </cell>
          <cell r="W132">
            <v>11</v>
          </cell>
          <cell r="X132">
            <v>2</v>
          </cell>
          <cell r="AG132">
            <v>0</v>
          </cell>
          <cell r="AH132">
            <v>0</v>
          </cell>
          <cell r="AL132">
            <v>1065</v>
          </cell>
          <cell r="AO132">
            <v>873</v>
          </cell>
          <cell r="AX132">
            <v>81</v>
          </cell>
          <cell r="BA132">
            <v>45</v>
          </cell>
          <cell r="BJ132">
            <v>1180</v>
          </cell>
          <cell r="BM132">
            <v>362</v>
          </cell>
        </row>
        <row r="133">
          <cell r="E133">
            <v>5902</v>
          </cell>
          <cell r="F133">
            <v>1195</v>
          </cell>
          <cell r="K133">
            <v>76</v>
          </cell>
          <cell r="L133">
            <v>21</v>
          </cell>
          <cell r="O133">
            <v>3</v>
          </cell>
          <cell r="P133">
            <v>1</v>
          </cell>
          <cell r="S133">
            <v>0</v>
          </cell>
          <cell r="T133">
            <v>0</v>
          </cell>
          <cell r="W133">
            <v>15</v>
          </cell>
          <cell r="X133">
            <v>9</v>
          </cell>
          <cell r="AG133">
            <v>0</v>
          </cell>
          <cell r="AH133">
            <v>0</v>
          </cell>
          <cell r="AL133">
            <v>1281</v>
          </cell>
          <cell r="AO133">
            <v>381</v>
          </cell>
          <cell r="AX133">
            <v>231</v>
          </cell>
          <cell r="BA133">
            <v>63</v>
          </cell>
          <cell r="BJ133">
            <v>4264</v>
          </cell>
          <cell r="BM133">
            <v>713</v>
          </cell>
        </row>
        <row r="134">
          <cell r="E134">
            <v>1674</v>
          </cell>
          <cell r="F134">
            <v>69</v>
          </cell>
          <cell r="K134">
            <v>12</v>
          </cell>
          <cell r="L134">
            <v>0</v>
          </cell>
          <cell r="O134">
            <v>0</v>
          </cell>
          <cell r="P134">
            <v>0</v>
          </cell>
          <cell r="S134">
            <v>0</v>
          </cell>
          <cell r="T134">
            <v>0</v>
          </cell>
          <cell r="W134">
            <v>4</v>
          </cell>
          <cell r="X134">
            <v>0</v>
          </cell>
          <cell r="AG134">
            <v>0</v>
          </cell>
          <cell r="AH134">
            <v>0</v>
          </cell>
          <cell r="AL134">
            <v>242</v>
          </cell>
          <cell r="AO134">
            <v>22</v>
          </cell>
          <cell r="AX134">
            <v>106</v>
          </cell>
          <cell r="BA134">
            <v>6</v>
          </cell>
          <cell r="BJ134">
            <v>1299</v>
          </cell>
          <cell r="BM134">
            <v>41</v>
          </cell>
        </row>
        <row r="135">
          <cell r="E135">
            <v>33587</v>
          </cell>
          <cell r="F135">
            <v>10985</v>
          </cell>
          <cell r="K135">
            <v>394</v>
          </cell>
          <cell r="L135">
            <v>147</v>
          </cell>
          <cell r="O135">
            <v>16</v>
          </cell>
          <cell r="P135">
            <v>6</v>
          </cell>
          <cell r="S135">
            <v>2</v>
          </cell>
          <cell r="T135">
            <v>0</v>
          </cell>
          <cell r="W135">
            <v>175</v>
          </cell>
          <cell r="X135">
            <v>34</v>
          </cell>
          <cell r="AG135">
            <v>0</v>
          </cell>
          <cell r="AH135">
            <v>0</v>
          </cell>
          <cell r="AL135">
            <v>11261</v>
          </cell>
          <cell r="AO135">
            <v>5090</v>
          </cell>
          <cell r="AX135">
            <v>1651</v>
          </cell>
          <cell r="BA135">
            <v>547</v>
          </cell>
          <cell r="BJ135">
            <v>19832</v>
          </cell>
          <cell r="BM135">
            <v>5115</v>
          </cell>
        </row>
        <row r="136">
          <cell r="E136">
            <v>5505</v>
          </cell>
          <cell r="F136">
            <v>404</v>
          </cell>
          <cell r="K136">
            <v>48</v>
          </cell>
          <cell r="L136">
            <v>8</v>
          </cell>
          <cell r="O136">
            <v>1</v>
          </cell>
          <cell r="P136">
            <v>1</v>
          </cell>
          <cell r="S136">
            <v>0</v>
          </cell>
          <cell r="T136">
            <v>0</v>
          </cell>
          <cell r="W136">
            <v>48</v>
          </cell>
          <cell r="X136">
            <v>5</v>
          </cell>
          <cell r="AG136">
            <v>0</v>
          </cell>
          <cell r="AH136">
            <v>0</v>
          </cell>
          <cell r="AL136">
            <v>1314</v>
          </cell>
          <cell r="AO136">
            <v>165</v>
          </cell>
          <cell r="AX136">
            <v>206</v>
          </cell>
          <cell r="BA136">
            <v>40</v>
          </cell>
          <cell r="BJ136">
            <v>3854</v>
          </cell>
          <cell r="BM136">
            <v>183</v>
          </cell>
        </row>
        <row r="137">
          <cell r="E137">
            <v>7923</v>
          </cell>
          <cell r="F137">
            <v>1908</v>
          </cell>
          <cell r="K137">
            <v>81</v>
          </cell>
          <cell r="L137">
            <v>23</v>
          </cell>
          <cell r="O137">
            <v>1</v>
          </cell>
          <cell r="P137">
            <v>0</v>
          </cell>
          <cell r="S137">
            <v>0</v>
          </cell>
          <cell r="T137">
            <v>0</v>
          </cell>
          <cell r="W137">
            <v>30</v>
          </cell>
          <cell r="X137">
            <v>6</v>
          </cell>
          <cell r="AG137">
            <v>0</v>
          </cell>
          <cell r="AH137">
            <v>0</v>
          </cell>
          <cell r="AL137">
            <v>1593</v>
          </cell>
          <cell r="AO137">
            <v>701</v>
          </cell>
          <cell r="AX137">
            <v>353</v>
          </cell>
          <cell r="BA137">
            <v>153</v>
          </cell>
          <cell r="BJ137">
            <v>5820</v>
          </cell>
          <cell r="BM137">
            <v>1020</v>
          </cell>
        </row>
        <row r="138">
          <cell r="E138">
            <v>5187</v>
          </cell>
          <cell r="F138">
            <v>1643</v>
          </cell>
          <cell r="K138">
            <v>67</v>
          </cell>
          <cell r="L138">
            <v>18</v>
          </cell>
          <cell r="O138">
            <v>2</v>
          </cell>
          <cell r="P138">
            <v>1</v>
          </cell>
          <cell r="S138">
            <v>1</v>
          </cell>
          <cell r="T138">
            <v>0</v>
          </cell>
          <cell r="W138">
            <v>81</v>
          </cell>
          <cell r="X138">
            <v>20</v>
          </cell>
          <cell r="AG138">
            <v>0</v>
          </cell>
          <cell r="AH138">
            <v>0</v>
          </cell>
          <cell r="AL138">
            <v>1628</v>
          </cell>
          <cell r="AO138">
            <v>652</v>
          </cell>
          <cell r="AX138">
            <v>201</v>
          </cell>
          <cell r="BA138">
            <v>83</v>
          </cell>
          <cell r="BJ138">
            <v>3151</v>
          </cell>
          <cell r="BM138">
            <v>860</v>
          </cell>
        </row>
        <row r="139">
          <cell r="E139">
            <v>2560</v>
          </cell>
          <cell r="F139">
            <v>140</v>
          </cell>
          <cell r="K139">
            <v>24</v>
          </cell>
          <cell r="L139">
            <v>1</v>
          </cell>
          <cell r="O139">
            <v>0</v>
          </cell>
          <cell r="P139">
            <v>0</v>
          </cell>
          <cell r="S139">
            <v>0</v>
          </cell>
          <cell r="T139">
            <v>0</v>
          </cell>
          <cell r="W139">
            <v>24</v>
          </cell>
          <cell r="X139">
            <v>2</v>
          </cell>
          <cell r="AG139">
            <v>0</v>
          </cell>
          <cell r="AH139">
            <v>0</v>
          </cell>
          <cell r="AL139">
            <v>545</v>
          </cell>
          <cell r="AO139">
            <v>48</v>
          </cell>
          <cell r="AX139">
            <v>213</v>
          </cell>
          <cell r="BA139">
            <v>28</v>
          </cell>
          <cell r="BJ139">
            <v>1742</v>
          </cell>
          <cell r="BM139">
            <v>58</v>
          </cell>
        </row>
        <row r="140">
          <cell r="E140">
            <v>9907</v>
          </cell>
          <cell r="F140">
            <v>1899</v>
          </cell>
          <cell r="K140">
            <v>99</v>
          </cell>
          <cell r="L140">
            <v>30</v>
          </cell>
          <cell r="O140">
            <v>2</v>
          </cell>
          <cell r="P140">
            <v>0</v>
          </cell>
          <cell r="S140">
            <v>0</v>
          </cell>
          <cell r="T140">
            <v>0</v>
          </cell>
          <cell r="W140">
            <v>27</v>
          </cell>
          <cell r="X140">
            <v>7</v>
          </cell>
          <cell r="AG140">
            <v>0</v>
          </cell>
          <cell r="AH140">
            <v>0</v>
          </cell>
          <cell r="AL140">
            <v>1734</v>
          </cell>
          <cell r="AO140">
            <v>418</v>
          </cell>
          <cell r="AX140">
            <v>446</v>
          </cell>
          <cell r="BA140">
            <v>104</v>
          </cell>
          <cell r="BJ140">
            <v>7555</v>
          </cell>
          <cell r="BM140">
            <v>1336</v>
          </cell>
        </row>
        <row r="141">
          <cell r="E141">
            <v>4737</v>
          </cell>
          <cell r="F141">
            <v>691</v>
          </cell>
          <cell r="K141">
            <v>41</v>
          </cell>
          <cell r="L141">
            <v>8</v>
          </cell>
          <cell r="O141">
            <v>1</v>
          </cell>
          <cell r="P141">
            <v>0</v>
          </cell>
          <cell r="S141">
            <v>2</v>
          </cell>
          <cell r="T141">
            <v>0</v>
          </cell>
          <cell r="W141">
            <v>30</v>
          </cell>
          <cell r="X141">
            <v>3</v>
          </cell>
          <cell r="AG141">
            <v>0</v>
          </cell>
          <cell r="AH141">
            <v>0</v>
          </cell>
          <cell r="AL141">
            <v>816</v>
          </cell>
          <cell r="AO141">
            <v>203</v>
          </cell>
          <cell r="AX141">
            <v>167</v>
          </cell>
          <cell r="BA141">
            <v>35</v>
          </cell>
          <cell r="BJ141">
            <v>3627</v>
          </cell>
          <cell r="BM141">
            <v>430</v>
          </cell>
        </row>
        <row r="142">
          <cell r="E142">
            <v>13491</v>
          </cell>
          <cell r="F142">
            <v>7952</v>
          </cell>
          <cell r="K142">
            <v>106</v>
          </cell>
          <cell r="L142">
            <v>49</v>
          </cell>
          <cell r="O142">
            <v>6</v>
          </cell>
          <cell r="P142">
            <v>0</v>
          </cell>
          <cell r="S142">
            <v>3</v>
          </cell>
          <cell r="T142">
            <v>0</v>
          </cell>
          <cell r="W142">
            <v>250</v>
          </cell>
          <cell r="X142">
            <v>40</v>
          </cell>
          <cell r="AG142">
            <v>0</v>
          </cell>
          <cell r="AH142">
            <v>1</v>
          </cell>
          <cell r="AL142">
            <v>5707</v>
          </cell>
          <cell r="AO142">
            <v>4262</v>
          </cell>
          <cell r="AX142">
            <v>285</v>
          </cell>
          <cell r="BA142">
            <v>176</v>
          </cell>
          <cell r="BJ142">
            <v>6903</v>
          </cell>
          <cell r="BM142">
            <v>3371</v>
          </cell>
        </row>
        <row r="143">
          <cell r="E143">
            <v>1394</v>
          </cell>
          <cell r="F143">
            <v>221</v>
          </cell>
          <cell r="K143">
            <v>21</v>
          </cell>
          <cell r="L143">
            <v>3</v>
          </cell>
          <cell r="O143">
            <v>0</v>
          </cell>
          <cell r="P143">
            <v>0</v>
          </cell>
          <cell r="S143">
            <v>0</v>
          </cell>
          <cell r="T143">
            <v>0</v>
          </cell>
          <cell r="W143">
            <v>0</v>
          </cell>
          <cell r="X143">
            <v>0</v>
          </cell>
          <cell r="AG143">
            <v>0</v>
          </cell>
          <cell r="AH143">
            <v>0</v>
          </cell>
          <cell r="AL143">
            <v>183</v>
          </cell>
          <cell r="AO143">
            <v>58</v>
          </cell>
          <cell r="AX143">
            <v>69</v>
          </cell>
          <cell r="BA143">
            <v>22</v>
          </cell>
          <cell r="BJ143">
            <v>1111</v>
          </cell>
          <cell r="BM143">
            <v>138</v>
          </cell>
        </row>
        <row r="144">
          <cell r="E144">
            <v>4281</v>
          </cell>
          <cell r="F144">
            <v>1105</v>
          </cell>
          <cell r="K144">
            <v>45</v>
          </cell>
          <cell r="L144">
            <v>6</v>
          </cell>
          <cell r="O144">
            <v>3</v>
          </cell>
          <cell r="P144">
            <v>0</v>
          </cell>
          <cell r="S144">
            <v>0</v>
          </cell>
          <cell r="T144">
            <v>0</v>
          </cell>
          <cell r="W144">
            <v>17</v>
          </cell>
          <cell r="X144">
            <v>5</v>
          </cell>
          <cell r="AG144">
            <v>0</v>
          </cell>
          <cell r="AH144">
            <v>0</v>
          </cell>
          <cell r="AL144">
            <v>826</v>
          </cell>
          <cell r="AO144">
            <v>314</v>
          </cell>
          <cell r="AX144">
            <v>170</v>
          </cell>
          <cell r="BA144">
            <v>72</v>
          </cell>
          <cell r="BJ144">
            <v>3182</v>
          </cell>
          <cell r="BM144">
            <v>700</v>
          </cell>
        </row>
        <row r="145">
          <cell r="E145">
            <v>3601</v>
          </cell>
          <cell r="F145">
            <v>877</v>
          </cell>
          <cell r="K145">
            <v>37</v>
          </cell>
          <cell r="L145">
            <v>8</v>
          </cell>
          <cell r="O145">
            <v>2</v>
          </cell>
          <cell r="P145">
            <v>0</v>
          </cell>
          <cell r="S145">
            <v>0</v>
          </cell>
          <cell r="T145">
            <v>0</v>
          </cell>
          <cell r="W145">
            <v>13</v>
          </cell>
          <cell r="X145">
            <v>5</v>
          </cell>
          <cell r="AG145">
            <v>0</v>
          </cell>
          <cell r="AH145">
            <v>0</v>
          </cell>
          <cell r="AL145">
            <v>746</v>
          </cell>
          <cell r="AO145">
            <v>311</v>
          </cell>
          <cell r="AX145">
            <v>176</v>
          </cell>
          <cell r="BA145">
            <v>49</v>
          </cell>
          <cell r="BJ145">
            <v>2603</v>
          </cell>
          <cell r="BM145">
            <v>499</v>
          </cell>
        </row>
        <row r="146">
          <cell r="E146">
            <v>2842</v>
          </cell>
          <cell r="F146">
            <v>671</v>
          </cell>
          <cell r="K146">
            <v>55</v>
          </cell>
          <cell r="L146">
            <v>8</v>
          </cell>
          <cell r="O146">
            <v>3</v>
          </cell>
          <cell r="P146">
            <v>0</v>
          </cell>
          <cell r="S146">
            <v>1</v>
          </cell>
          <cell r="T146">
            <v>0</v>
          </cell>
          <cell r="W146">
            <v>6</v>
          </cell>
          <cell r="X146">
            <v>2</v>
          </cell>
          <cell r="AG146">
            <v>0</v>
          </cell>
          <cell r="AH146">
            <v>0</v>
          </cell>
          <cell r="AL146">
            <v>533</v>
          </cell>
          <cell r="AO146">
            <v>172</v>
          </cell>
          <cell r="AX146">
            <v>249</v>
          </cell>
          <cell r="BA146">
            <v>98</v>
          </cell>
          <cell r="BJ146">
            <v>1964</v>
          </cell>
          <cell r="BM146">
            <v>384</v>
          </cell>
        </row>
        <row r="147">
          <cell r="E147">
            <v>2620</v>
          </cell>
          <cell r="F147">
            <v>459</v>
          </cell>
          <cell r="K147">
            <v>19</v>
          </cell>
          <cell r="L147">
            <v>3</v>
          </cell>
          <cell r="O147">
            <v>2</v>
          </cell>
          <cell r="P147">
            <v>0</v>
          </cell>
          <cell r="S147">
            <v>0</v>
          </cell>
          <cell r="T147">
            <v>0</v>
          </cell>
          <cell r="W147">
            <v>11</v>
          </cell>
          <cell r="X147">
            <v>2</v>
          </cell>
          <cell r="AG147">
            <v>0</v>
          </cell>
          <cell r="AH147">
            <v>0</v>
          </cell>
          <cell r="AL147">
            <v>936</v>
          </cell>
          <cell r="AO147">
            <v>262</v>
          </cell>
          <cell r="AX147">
            <v>110</v>
          </cell>
          <cell r="BA147">
            <v>19</v>
          </cell>
          <cell r="BJ147">
            <v>1535</v>
          </cell>
          <cell r="BM147">
            <v>170</v>
          </cell>
        </row>
        <row r="148">
          <cell r="E148">
            <v>5596</v>
          </cell>
          <cell r="F148">
            <v>831</v>
          </cell>
          <cell r="K148">
            <v>89</v>
          </cell>
          <cell r="L148">
            <v>13</v>
          </cell>
          <cell r="O148">
            <v>2</v>
          </cell>
          <cell r="P148">
            <v>0</v>
          </cell>
          <cell r="S148">
            <v>0</v>
          </cell>
          <cell r="T148">
            <v>0</v>
          </cell>
          <cell r="W148">
            <v>40</v>
          </cell>
          <cell r="X148">
            <v>3</v>
          </cell>
          <cell r="AG148">
            <v>0</v>
          </cell>
          <cell r="AH148">
            <v>0</v>
          </cell>
          <cell r="AL148">
            <v>1340</v>
          </cell>
          <cell r="AO148">
            <v>241</v>
          </cell>
          <cell r="AX148">
            <v>262</v>
          </cell>
          <cell r="BA148">
            <v>41</v>
          </cell>
          <cell r="BJ148">
            <v>3815</v>
          </cell>
          <cell r="BM148">
            <v>533</v>
          </cell>
        </row>
        <row r="149">
          <cell r="E149">
            <v>6667</v>
          </cell>
          <cell r="F149">
            <v>1072</v>
          </cell>
          <cell r="K149">
            <v>52</v>
          </cell>
          <cell r="L149">
            <v>8</v>
          </cell>
          <cell r="O149">
            <v>1</v>
          </cell>
          <cell r="P149">
            <v>0</v>
          </cell>
          <cell r="S149">
            <v>0</v>
          </cell>
          <cell r="T149">
            <v>0</v>
          </cell>
          <cell r="W149">
            <v>66</v>
          </cell>
          <cell r="X149">
            <v>6</v>
          </cell>
          <cell r="AG149">
            <v>1</v>
          </cell>
          <cell r="AH149">
            <v>0</v>
          </cell>
          <cell r="AL149">
            <v>1313</v>
          </cell>
          <cell r="AO149">
            <v>336</v>
          </cell>
          <cell r="AX149">
            <v>270</v>
          </cell>
          <cell r="BA149">
            <v>64</v>
          </cell>
          <cell r="BJ149">
            <v>4911</v>
          </cell>
          <cell r="BM149">
            <v>652</v>
          </cell>
        </row>
        <row r="150">
          <cell r="E150">
            <v>2428</v>
          </cell>
          <cell r="F150">
            <v>948</v>
          </cell>
          <cell r="K150">
            <v>25</v>
          </cell>
          <cell r="L150">
            <v>7</v>
          </cell>
          <cell r="O150">
            <v>0</v>
          </cell>
          <cell r="P150">
            <v>0</v>
          </cell>
          <cell r="S150">
            <v>0</v>
          </cell>
          <cell r="T150">
            <v>0</v>
          </cell>
          <cell r="W150">
            <v>13</v>
          </cell>
          <cell r="X150">
            <v>7</v>
          </cell>
          <cell r="AG150">
            <v>0</v>
          </cell>
          <cell r="AH150">
            <v>0</v>
          </cell>
          <cell r="AL150">
            <v>731</v>
          </cell>
          <cell r="AO150">
            <v>483</v>
          </cell>
          <cell r="AX150">
            <v>85</v>
          </cell>
          <cell r="BA150">
            <v>54</v>
          </cell>
          <cell r="BJ150">
            <v>1556</v>
          </cell>
          <cell r="BM150">
            <v>397</v>
          </cell>
        </row>
        <row r="151">
          <cell r="E151">
            <v>4700</v>
          </cell>
          <cell r="F151">
            <v>2887</v>
          </cell>
          <cell r="K151">
            <v>59</v>
          </cell>
          <cell r="L151">
            <v>35</v>
          </cell>
          <cell r="O151">
            <v>3</v>
          </cell>
          <cell r="P151">
            <v>2</v>
          </cell>
          <cell r="S151">
            <v>0</v>
          </cell>
          <cell r="T151">
            <v>0</v>
          </cell>
          <cell r="W151">
            <v>15</v>
          </cell>
          <cell r="X151">
            <v>10</v>
          </cell>
          <cell r="AG151">
            <v>0</v>
          </cell>
          <cell r="AH151">
            <v>0</v>
          </cell>
          <cell r="AL151">
            <v>1311</v>
          </cell>
          <cell r="AO151">
            <v>1116</v>
          </cell>
          <cell r="AX151">
            <v>372</v>
          </cell>
          <cell r="BA151">
            <v>331</v>
          </cell>
          <cell r="BJ151">
            <v>2898</v>
          </cell>
          <cell r="BM151">
            <v>1378</v>
          </cell>
        </row>
        <row r="152">
          <cell r="E152">
            <v>2136</v>
          </cell>
          <cell r="F152">
            <v>984</v>
          </cell>
          <cell r="K152">
            <v>17</v>
          </cell>
          <cell r="L152">
            <v>15</v>
          </cell>
          <cell r="O152">
            <v>1</v>
          </cell>
          <cell r="P152">
            <v>1</v>
          </cell>
          <cell r="S152">
            <v>0</v>
          </cell>
          <cell r="T152">
            <v>0</v>
          </cell>
          <cell r="W152">
            <v>17</v>
          </cell>
          <cell r="X152">
            <v>7</v>
          </cell>
          <cell r="AG152">
            <v>0</v>
          </cell>
          <cell r="AH152">
            <v>0</v>
          </cell>
          <cell r="AL152">
            <v>447</v>
          </cell>
          <cell r="AO152">
            <v>340</v>
          </cell>
          <cell r="AX152">
            <v>41</v>
          </cell>
          <cell r="BA152">
            <v>26</v>
          </cell>
          <cell r="BJ152">
            <v>1587</v>
          </cell>
          <cell r="BM152">
            <v>579</v>
          </cell>
        </row>
        <row r="153">
          <cell r="E153">
            <v>1967</v>
          </cell>
          <cell r="F153">
            <v>191</v>
          </cell>
          <cell r="K153">
            <v>41</v>
          </cell>
          <cell r="L153">
            <v>1</v>
          </cell>
          <cell r="O153">
            <v>0</v>
          </cell>
          <cell r="P153">
            <v>0</v>
          </cell>
          <cell r="S153">
            <v>0</v>
          </cell>
          <cell r="T153">
            <v>0</v>
          </cell>
          <cell r="W153">
            <v>9</v>
          </cell>
          <cell r="X153">
            <v>0</v>
          </cell>
          <cell r="AG153">
            <v>0</v>
          </cell>
          <cell r="AH153">
            <v>0</v>
          </cell>
          <cell r="AL153">
            <v>554</v>
          </cell>
          <cell r="AO153">
            <v>77</v>
          </cell>
          <cell r="AX153">
            <v>73</v>
          </cell>
          <cell r="BA153">
            <v>25</v>
          </cell>
          <cell r="BJ153">
            <v>1275</v>
          </cell>
          <cell r="BM153">
            <v>87</v>
          </cell>
        </row>
        <row r="154">
          <cell r="E154">
            <v>974</v>
          </cell>
          <cell r="F154">
            <v>227</v>
          </cell>
          <cell r="K154">
            <v>20</v>
          </cell>
          <cell r="L154">
            <v>1</v>
          </cell>
          <cell r="O154">
            <v>1</v>
          </cell>
          <cell r="P154">
            <v>0</v>
          </cell>
          <cell r="S154">
            <v>0</v>
          </cell>
          <cell r="T154">
            <v>0</v>
          </cell>
          <cell r="W154">
            <v>2</v>
          </cell>
          <cell r="X154">
            <v>0</v>
          </cell>
          <cell r="AG154">
            <v>0</v>
          </cell>
          <cell r="AH154">
            <v>0</v>
          </cell>
          <cell r="AL154">
            <v>327</v>
          </cell>
          <cell r="AO154">
            <v>127</v>
          </cell>
          <cell r="AX154">
            <v>51</v>
          </cell>
          <cell r="BA154">
            <v>33</v>
          </cell>
          <cell r="BJ154">
            <v>571</v>
          </cell>
          <cell r="BM154">
            <v>66</v>
          </cell>
        </row>
        <row r="155">
          <cell r="E155">
            <v>6263</v>
          </cell>
          <cell r="F155">
            <v>967</v>
          </cell>
          <cell r="K155">
            <v>79</v>
          </cell>
          <cell r="L155">
            <v>16</v>
          </cell>
          <cell r="O155">
            <v>1</v>
          </cell>
          <cell r="P155">
            <v>1</v>
          </cell>
          <cell r="S155">
            <v>0</v>
          </cell>
          <cell r="T155">
            <v>0</v>
          </cell>
          <cell r="W155">
            <v>13</v>
          </cell>
          <cell r="X155">
            <v>1</v>
          </cell>
          <cell r="AG155">
            <v>0</v>
          </cell>
          <cell r="AH155">
            <v>0</v>
          </cell>
          <cell r="AL155">
            <v>1295</v>
          </cell>
          <cell r="AO155">
            <v>281</v>
          </cell>
          <cell r="AX155">
            <v>393</v>
          </cell>
          <cell r="BA155">
            <v>100</v>
          </cell>
          <cell r="BJ155">
            <v>4461</v>
          </cell>
          <cell r="BM155">
            <v>566</v>
          </cell>
        </row>
        <row r="156">
          <cell r="E156">
            <v>6731</v>
          </cell>
          <cell r="F156">
            <v>2089</v>
          </cell>
          <cell r="K156">
            <v>61</v>
          </cell>
          <cell r="L156">
            <v>29</v>
          </cell>
          <cell r="O156">
            <v>1</v>
          </cell>
          <cell r="P156">
            <v>0</v>
          </cell>
          <cell r="S156">
            <v>0</v>
          </cell>
          <cell r="T156">
            <v>0</v>
          </cell>
          <cell r="W156">
            <v>30</v>
          </cell>
          <cell r="X156">
            <v>11</v>
          </cell>
          <cell r="AG156">
            <v>0</v>
          </cell>
          <cell r="AH156">
            <v>0</v>
          </cell>
          <cell r="AL156">
            <v>1793</v>
          </cell>
          <cell r="AO156">
            <v>819</v>
          </cell>
          <cell r="AX156">
            <v>669</v>
          </cell>
          <cell r="BA156">
            <v>287</v>
          </cell>
          <cell r="BJ156">
            <v>4134</v>
          </cell>
          <cell r="BM156">
            <v>934</v>
          </cell>
        </row>
        <row r="157">
          <cell r="E157">
            <v>6270</v>
          </cell>
          <cell r="F157">
            <v>791</v>
          </cell>
          <cell r="K157">
            <v>104</v>
          </cell>
          <cell r="L157">
            <v>7</v>
          </cell>
          <cell r="O157">
            <v>7</v>
          </cell>
          <cell r="P157">
            <v>0</v>
          </cell>
          <cell r="S157">
            <v>3</v>
          </cell>
          <cell r="T157">
            <v>0</v>
          </cell>
          <cell r="W157">
            <v>33</v>
          </cell>
          <cell r="X157">
            <v>3</v>
          </cell>
          <cell r="AG157">
            <v>0</v>
          </cell>
          <cell r="AH157">
            <v>0</v>
          </cell>
          <cell r="AL157">
            <v>1895</v>
          </cell>
          <cell r="AO157">
            <v>378</v>
          </cell>
          <cell r="AX157">
            <v>193</v>
          </cell>
          <cell r="BA157">
            <v>53</v>
          </cell>
          <cell r="BJ157">
            <v>3992</v>
          </cell>
          <cell r="BM157">
            <v>348</v>
          </cell>
        </row>
        <row r="158">
          <cell r="E158">
            <v>4687</v>
          </cell>
          <cell r="F158">
            <v>2073</v>
          </cell>
          <cell r="K158">
            <v>65</v>
          </cell>
          <cell r="L158">
            <v>25</v>
          </cell>
          <cell r="O158">
            <v>2</v>
          </cell>
          <cell r="P158">
            <v>3</v>
          </cell>
          <cell r="S158">
            <v>1</v>
          </cell>
          <cell r="T158">
            <v>1</v>
          </cell>
          <cell r="W158">
            <v>34</v>
          </cell>
          <cell r="X158">
            <v>12</v>
          </cell>
          <cell r="AG158">
            <v>0</v>
          </cell>
          <cell r="AH158">
            <v>0</v>
          </cell>
          <cell r="AL158">
            <v>2041</v>
          </cell>
          <cell r="AO158">
            <v>1217</v>
          </cell>
          <cell r="AX158">
            <v>208</v>
          </cell>
          <cell r="BA158">
            <v>137</v>
          </cell>
          <cell r="BJ158">
            <v>2279</v>
          </cell>
          <cell r="BM158">
            <v>665</v>
          </cell>
        </row>
        <row r="159">
          <cell r="E159">
            <v>60180</v>
          </cell>
          <cell r="F159">
            <v>35241</v>
          </cell>
          <cell r="K159">
            <v>438</v>
          </cell>
          <cell r="L159">
            <v>306</v>
          </cell>
          <cell r="O159">
            <v>19</v>
          </cell>
          <cell r="P159">
            <v>12</v>
          </cell>
          <cell r="S159">
            <v>5</v>
          </cell>
          <cell r="T159">
            <v>4</v>
          </cell>
          <cell r="W159">
            <v>233</v>
          </cell>
          <cell r="X159">
            <v>107</v>
          </cell>
          <cell r="AG159">
            <v>0</v>
          </cell>
          <cell r="AH159">
            <v>0</v>
          </cell>
          <cell r="AL159">
            <v>26078</v>
          </cell>
          <cell r="AO159">
            <v>17890</v>
          </cell>
          <cell r="AX159">
            <v>3475</v>
          </cell>
          <cell r="BA159">
            <v>2162</v>
          </cell>
          <cell r="BJ159">
            <v>29552</v>
          </cell>
          <cell r="BM159">
            <v>14599</v>
          </cell>
        </row>
        <row r="160">
          <cell r="E160">
            <v>1880</v>
          </cell>
          <cell r="F160">
            <v>584</v>
          </cell>
          <cell r="K160">
            <v>34</v>
          </cell>
          <cell r="L160">
            <v>14</v>
          </cell>
          <cell r="O160">
            <v>0</v>
          </cell>
          <cell r="P160">
            <v>1</v>
          </cell>
          <cell r="S160">
            <v>0</v>
          </cell>
          <cell r="T160">
            <v>0</v>
          </cell>
          <cell r="W160">
            <v>5</v>
          </cell>
          <cell r="X160">
            <v>4</v>
          </cell>
          <cell r="AG160">
            <v>0</v>
          </cell>
          <cell r="AH160">
            <v>0</v>
          </cell>
          <cell r="AL160">
            <v>507</v>
          </cell>
          <cell r="AO160">
            <v>229</v>
          </cell>
          <cell r="AX160">
            <v>76</v>
          </cell>
          <cell r="BA160">
            <v>48</v>
          </cell>
          <cell r="BJ160">
            <v>1249</v>
          </cell>
          <cell r="BM160">
            <v>288</v>
          </cell>
        </row>
        <row r="161">
          <cell r="E161">
            <v>2689</v>
          </cell>
          <cell r="F161">
            <v>376</v>
          </cell>
          <cell r="K161">
            <v>21</v>
          </cell>
          <cell r="L161">
            <v>11</v>
          </cell>
          <cell r="O161">
            <v>2</v>
          </cell>
          <cell r="P161">
            <v>0</v>
          </cell>
          <cell r="S161">
            <v>0</v>
          </cell>
          <cell r="T161">
            <v>0</v>
          </cell>
          <cell r="W161">
            <v>7</v>
          </cell>
          <cell r="X161">
            <v>2</v>
          </cell>
          <cell r="AG161">
            <v>0</v>
          </cell>
          <cell r="AH161">
            <v>0</v>
          </cell>
          <cell r="AL161">
            <v>741</v>
          </cell>
          <cell r="AO161">
            <v>143</v>
          </cell>
          <cell r="AX161">
            <v>99</v>
          </cell>
          <cell r="BA161">
            <v>11</v>
          </cell>
          <cell r="BJ161">
            <v>1798</v>
          </cell>
          <cell r="BM161">
            <v>206</v>
          </cell>
        </row>
        <row r="162">
          <cell r="E162">
            <v>6176</v>
          </cell>
          <cell r="F162">
            <v>1399</v>
          </cell>
          <cell r="K162">
            <v>81</v>
          </cell>
          <cell r="L162">
            <v>18</v>
          </cell>
          <cell r="O162">
            <v>1</v>
          </cell>
          <cell r="P162">
            <v>0</v>
          </cell>
          <cell r="S162">
            <v>0</v>
          </cell>
          <cell r="T162">
            <v>0</v>
          </cell>
          <cell r="W162">
            <v>26</v>
          </cell>
          <cell r="X162">
            <v>2</v>
          </cell>
          <cell r="AG162">
            <v>0</v>
          </cell>
          <cell r="AH162">
            <v>0</v>
          </cell>
          <cell r="AL162">
            <v>2187</v>
          </cell>
          <cell r="AO162">
            <v>729</v>
          </cell>
          <cell r="AX162">
            <v>229</v>
          </cell>
          <cell r="BA162">
            <v>58</v>
          </cell>
          <cell r="BJ162">
            <v>3625</v>
          </cell>
          <cell r="BM162">
            <v>589</v>
          </cell>
        </row>
        <row r="163">
          <cell r="E163">
            <v>5122</v>
          </cell>
          <cell r="F163">
            <v>1210</v>
          </cell>
          <cell r="K163">
            <v>51</v>
          </cell>
          <cell r="L163">
            <v>6</v>
          </cell>
          <cell r="O163">
            <v>2</v>
          </cell>
          <cell r="P163">
            <v>0</v>
          </cell>
          <cell r="S163">
            <v>0</v>
          </cell>
          <cell r="T163">
            <v>0</v>
          </cell>
          <cell r="W163">
            <v>21</v>
          </cell>
          <cell r="X163">
            <v>3</v>
          </cell>
          <cell r="AG163">
            <v>0</v>
          </cell>
          <cell r="AH163">
            <v>0</v>
          </cell>
          <cell r="AL163">
            <v>1335</v>
          </cell>
          <cell r="AO163">
            <v>391</v>
          </cell>
          <cell r="AX163">
            <v>266</v>
          </cell>
          <cell r="BA163">
            <v>77</v>
          </cell>
          <cell r="BJ163">
            <v>3403</v>
          </cell>
          <cell r="BM163">
            <v>729</v>
          </cell>
        </row>
        <row r="164">
          <cell r="E164">
            <v>1883</v>
          </cell>
          <cell r="F164">
            <v>369</v>
          </cell>
          <cell r="K164">
            <v>43</v>
          </cell>
          <cell r="L164">
            <v>10</v>
          </cell>
          <cell r="O164">
            <v>1</v>
          </cell>
          <cell r="P164">
            <v>0</v>
          </cell>
          <cell r="S164">
            <v>0</v>
          </cell>
          <cell r="T164">
            <v>0</v>
          </cell>
          <cell r="W164">
            <v>4</v>
          </cell>
          <cell r="X164">
            <v>1</v>
          </cell>
          <cell r="AG164">
            <v>0</v>
          </cell>
          <cell r="AH164">
            <v>0</v>
          </cell>
          <cell r="AL164">
            <v>301</v>
          </cell>
          <cell r="AO164">
            <v>99</v>
          </cell>
          <cell r="AX164">
            <v>115</v>
          </cell>
          <cell r="BA164">
            <v>46</v>
          </cell>
          <cell r="BJ164">
            <v>1412</v>
          </cell>
          <cell r="BM164">
            <v>212</v>
          </cell>
        </row>
        <row r="165">
          <cell r="E165">
            <v>5253</v>
          </cell>
          <cell r="F165">
            <v>818</v>
          </cell>
          <cell r="K165">
            <v>58</v>
          </cell>
          <cell r="L165">
            <v>8</v>
          </cell>
          <cell r="O165">
            <v>4</v>
          </cell>
          <cell r="P165">
            <v>0</v>
          </cell>
          <cell r="S165">
            <v>0</v>
          </cell>
          <cell r="T165">
            <v>0</v>
          </cell>
          <cell r="W165">
            <v>39</v>
          </cell>
          <cell r="X165">
            <v>6</v>
          </cell>
          <cell r="AG165">
            <v>0</v>
          </cell>
          <cell r="AH165">
            <v>0</v>
          </cell>
          <cell r="AL165">
            <v>1083</v>
          </cell>
          <cell r="AO165">
            <v>267</v>
          </cell>
          <cell r="AX165">
            <v>112</v>
          </cell>
          <cell r="BA165">
            <v>46</v>
          </cell>
          <cell r="BJ165">
            <v>3869</v>
          </cell>
          <cell r="BM165">
            <v>482</v>
          </cell>
        </row>
        <row r="166">
          <cell r="E166">
            <v>4003</v>
          </cell>
          <cell r="F166">
            <v>574</v>
          </cell>
          <cell r="K166">
            <v>54</v>
          </cell>
          <cell r="L166">
            <v>7</v>
          </cell>
          <cell r="O166">
            <v>3</v>
          </cell>
          <cell r="P166">
            <v>0</v>
          </cell>
          <cell r="S166">
            <v>0</v>
          </cell>
          <cell r="T166">
            <v>0</v>
          </cell>
          <cell r="W166">
            <v>4</v>
          </cell>
          <cell r="X166">
            <v>0</v>
          </cell>
          <cell r="AG166">
            <v>0</v>
          </cell>
          <cell r="AH166">
            <v>0</v>
          </cell>
          <cell r="AL166">
            <v>1195</v>
          </cell>
          <cell r="AO166">
            <v>312</v>
          </cell>
          <cell r="AX166">
            <v>230</v>
          </cell>
          <cell r="BA166">
            <v>83</v>
          </cell>
          <cell r="BJ166">
            <v>2503</v>
          </cell>
          <cell r="BM166">
            <v>172</v>
          </cell>
        </row>
        <row r="167">
          <cell r="E167">
            <v>4930</v>
          </cell>
          <cell r="F167">
            <v>728</v>
          </cell>
          <cell r="K167">
            <v>79</v>
          </cell>
          <cell r="L167">
            <v>15</v>
          </cell>
          <cell r="O167">
            <v>3</v>
          </cell>
          <cell r="P167">
            <v>0</v>
          </cell>
          <cell r="S167">
            <v>0</v>
          </cell>
          <cell r="T167">
            <v>0</v>
          </cell>
          <cell r="W167">
            <v>22</v>
          </cell>
          <cell r="X167">
            <v>3</v>
          </cell>
          <cell r="AG167">
            <v>0</v>
          </cell>
          <cell r="AH167">
            <v>0</v>
          </cell>
          <cell r="AL167">
            <v>2224</v>
          </cell>
          <cell r="AO167">
            <v>383</v>
          </cell>
          <cell r="AX167">
            <v>214</v>
          </cell>
          <cell r="BA167">
            <v>54</v>
          </cell>
          <cell r="BJ167">
            <v>2355</v>
          </cell>
          <cell r="BM167">
            <v>270</v>
          </cell>
        </row>
        <row r="168">
          <cell r="E168">
            <v>3145</v>
          </cell>
          <cell r="F168">
            <v>873</v>
          </cell>
          <cell r="K168">
            <v>29</v>
          </cell>
          <cell r="L168">
            <v>9</v>
          </cell>
          <cell r="O168">
            <v>0</v>
          </cell>
          <cell r="P168">
            <v>0</v>
          </cell>
          <cell r="S168">
            <v>0</v>
          </cell>
          <cell r="T168">
            <v>0</v>
          </cell>
          <cell r="W168">
            <v>23</v>
          </cell>
          <cell r="X168">
            <v>6</v>
          </cell>
          <cell r="AG168">
            <v>0</v>
          </cell>
          <cell r="AH168">
            <v>0</v>
          </cell>
          <cell r="AL168">
            <v>869</v>
          </cell>
          <cell r="AO168">
            <v>432</v>
          </cell>
          <cell r="AX168">
            <v>135</v>
          </cell>
          <cell r="BA168">
            <v>31</v>
          </cell>
          <cell r="BJ168">
            <v>2070</v>
          </cell>
          <cell r="BM168">
            <v>393</v>
          </cell>
        </row>
        <row r="169">
          <cell r="E169">
            <v>5484</v>
          </cell>
          <cell r="F169">
            <v>2199</v>
          </cell>
          <cell r="K169">
            <v>96</v>
          </cell>
          <cell r="L169">
            <v>35</v>
          </cell>
          <cell r="O169">
            <v>3</v>
          </cell>
          <cell r="P169">
            <v>0</v>
          </cell>
          <cell r="S169">
            <v>0</v>
          </cell>
          <cell r="T169">
            <v>0</v>
          </cell>
          <cell r="W169">
            <v>15</v>
          </cell>
          <cell r="X169">
            <v>4</v>
          </cell>
          <cell r="AG169">
            <v>0</v>
          </cell>
          <cell r="AH169">
            <v>0</v>
          </cell>
          <cell r="AL169">
            <v>895</v>
          </cell>
          <cell r="AO169">
            <v>611</v>
          </cell>
          <cell r="AX169">
            <v>123</v>
          </cell>
          <cell r="BA169">
            <v>82</v>
          </cell>
          <cell r="BJ169">
            <v>4326</v>
          </cell>
          <cell r="BM169">
            <v>1455</v>
          </cell>
        </row>
        <row r="170">
          <cell r="E170">
            <v>6593</v>
          </cell>
          <cell r="F170">
            <v>2213</v>
          </cell>
          <cell r="K170">
            <v>61</v>
          </cell>
          <cell r="L170">
            <v>32</v>
          </cell>
          <cell r="O170">
            <v>3</v>
          </cell>
          <cell r="P170">
            <v>0</v>
          </cell>
          <cell r="S170">
            <v>0</v>
          </cell>
          <cell r="T170">
            <v>0</v>
          </cell>
          <cell r="W170">
            <v>20</v>
          </cell>
          <cell r="X170">
            <v>11</v>
          </cell>
          <cell r="AG170">
            <v>0</v>
          </cell>
          <cell r="AH170">
            <v>0</v>
          </cell>
          <cell r="AL170">
            <v>2342</v>
          </cell>
          <cell r="AO170">
            <v>1114</v>
          </cell>
          <cell r="AX170">
            <v>314</v>
          </cell>
          <cell r="BA170">
            <v>129</v>
          </cell>
          <cell r="BJ170">
            <v>3809</v>
          </cell>
          <cell r="BM170">
            <v>910</v>
          </cell>
        </row>
        <row r="171">
          <cell r="E171">
            <v>1857</v>
          </cell>
          <cell r="F171">
            <v>701</v>
          </cell>
          <cell r="K171">
            <v>18</v>
          </cell>
          <cell r="L171">
            <v>14</v>
          </cell>
          <cell r="O171">
            <v>1</v>
          </cell>
          <cell r="P171">
            <v>0</v>
          </cell>
          <cell r="S171">
            <v>0</v>
          </cell>
          <cell r="T171">
            <v>0</v>
          </cell>
          <cell r="W171">
            <v>14</v>
          </cell>
          <cell r="X171">
            <v>7</v>
          </cell>
          <cell r="AG171">
            <v>0</v>
          </cell>
          <cell r="AH171">
            <v>0</v>
          </cell>
          <cell r="AL171">
            <v>395</v>
          </cell>
          <cell r="AO171">
            <v>213</v>
          </cell>
          <cell r="AX171">
            <v>103</v>
          </cell>
          <cell r="BA171">
            <v>42</v>
          </cell>
          <cell r="BJ171">
            <v>1303</v>
          </cell>
          <cell r="BM171">
            <v>419</v>
          </cell>
        </row>
        <row r="172">
          <cell r="E172">
            <v>3428</v>
          </cell>
          <cell r="F172">
            <v>217</v>
          </cell>
          <cell r="K172">
            <v>46</v>
          </cell>
          <cell r="L172">
            <v>3</v>
          </cell>
          <cell r="O172">
            <v>2</v>
          </cell>
          <cell r="P172">
            <v>0</v>
          </cell>
          <cell r="S172">
            <v>0</v>
          </cell>
          <cell r="T172">
            <v>0</v>
          </cell>
          <cell r="W172">
            <v>14</v>
          </cell>
          <cell r="X172">
            <v>2</v>
          </cell>
          <cell r="AG172">
            <v>0</v>
          </cell>
          <cell r="AH172">
            <v>0</v>
          </cell>
          <cell r="AL172">
            <v>678</v>
          </cell>
          <cell r="AO172">
            <v>79</v>
          </cell>
          <cell r="AX172">
            <v>196</v>
          </cell>
          <cell r="BA172">
            <v>31</v>
          </cell>
          <cell r="BJ172">
            <v>2457</v>
          </cell>
          <cell r="BM172">
            <v>99</v>
          </cell>
        </row>
        <row r="173">
          <cell r="E173">
            <v>9184</v>
          </cell>
          <cell r="F173">
            <v>1404</v>
          </cell>
          <cell r="K173">
            <v>52</v>
          </cell>
          <cell r="L173">
            <v>27</v>
          </cell>
          <cell r="O173">
            <v>4</v>
          </cell>
          <cell r="P173">
            <v>0</v>
          </cell>
          <cell r="S173">
            <v>2</v>
          </cell>
          <cell r="T173">
            <v>0</v>
          </cell>
          <cell r="W173">
            <v>98</v>
          </cell>
          <cell r="X173">
            <v>8</v>
          </cell>
          <cell r="AG173">
            <v>0</v>
          </cell>
          <cell r="AH173">
            <v>0</v>
          </cell>
          <cell r="AL173">
            <v>2487</v>
          </cell>
          <cell r="AO173">
            <v>520</v>
          </cell>
          <cell r="AX173">
            <v>337</v>
          </cell>
          <cell r="BA173">
            <v>64</v>
          </cell>
          <cell r="BJ173">
            <v>6051</v>
          </cell>
          <cell r="BM173">
            <v>766</v>
          </cell>
        </row>
        <row r="174">
          <cell r="E174">
            <v>3841</v>
          </cell>
          <cell r="F174">
            <v>949</v>
          </cell>
          <cell r="K174">
            <v>49</v>
          </cell>
          <cell r="L174">
            <v>13</v>
          </cell>
          <cell r="O174">
            <v>2</v>
          </cell>
          <cell r="P174">
            <v>1</v>
          </cell>
          <cell r="S174">
            <v>0</v>
          </cell>
          <cell r="T174">
            <v>0</v>
          </cell>
          <cell r="W174">
            <v>22</v>
          </cell>
          <cell r="X174">
            <v>1</v>
          </cell>
          <cell r="AG174">
            <v>0</v>
          </cell>
          <cell r="AH174">
            <v>0</v>
          </cell>
          <cell r="AL174">
            <v>609</v>
          </cell>
          <cell r="AO174">
            <v>265</v>
          </cell>
          <cell r="AX174">
            <v>98</v>
          </cell>
          <cell r="BA174">
            <v>38</v>
          </cell>
          <cell r="BJ174">
            <v>3008</v>
          </cell>
          <cell r="BM174">
            <v>627</v>
          </cell>
        </row>
        <row r="175">
          <cell r="E175">
            <v>2934</v>
          </cell>
          <cell r="F175">
            <v>970</v>
          </cell>
          <cell r="K175">
            <v>37</v>
          </cell>
          <cell r="L175">
            <v>15</v>
          </cell>
          <cell r="O175">
            <v>0</v>
          </cell>
          <cell r="P175">
            <v>1</v>
          </cell>
          <cell r="S175">
            <v>0</v>
          </cell>
          <cell r="T175">
            <v>0</v>
          </cell>
          <cell r="W175">
            <v>10</v>
          </cell>
          <cell r="X175">
            <v>2</v>
          </cell>
          <cell r="AG175">
            <v>0</v>
          </cell>
          <cell r="AH175">
            <v>0</v>
          </cell>
          <cell r="AL175">
            <v>1233</v>
          </cell>
          <cell r="AO175">
            <v>491</v>
          </cell>
          <cell r="AX175">
            <v>212</v>
          </cell>
          <cell r="BA175">
            <v>95</v>
          </cell>
          <cell r="BJ175">
            <v>1432</v>
          </cell>
          <cell r="BM175">
            <v>363</v>
          </cell>
        </row>
        <row r="176">
          <cell r="E176">
            <v>4183</v>
          </cell>
          <cell r="F176">
            <v>729</v>
          </cell>
          <cell r="K176">
            <v>52</v>
          </cell>
          <cell r="L176">
            <v>14</v>
          </cell>
          <cell r="O176">
            <v>1</v>
          </cell>
          <cell r="P176">
            <v>0</v>
          </cell>
          <cell r="S176">
            <v>0</v>
          </cell>
          <cell r="T176">
            <v>0</v>
          </cell>
          <cell r="W176">
            <v>22</v>
          </cell>
          <cell r="X176">
            <v>8</v>
          </cell>
          <cell r="AG176">
            <v>0</v>
          </cell>
          <cell r="AH176">
            <v>0</v>
          </cell>
          <cell r="AL176">
            <v>679</v>
          </cell>
          <cell r="AO176">
            <v>137</v>
          </cell>
          <cell r="AX176">
            <v>143</v>
          </cell>
          <cell r="BA176">
            <v>47</v>
          </cell>
          <cell r="BJ176">
            <v>3269</v>
          </cell>
          <cell r="BM176">
            <v>520</v>
          </cell>
        </row>
        <row r="177">
          <cell r="E177">
            <v>1558</v>
          </cell>
          <cell r="F177">
            <v>102</v>
          </cell>
          <cell r="K177">
            <v>18</v>
          </cell>
          <cell r="L177">
            <v>2</v>
          </cell>
          <cell r="O177">
            <v>1</v>
          </cell>
          <cell r="P177">
            <v>0</v>
          </cell>
          <cell r="S177">
            <v>0</v>
          </cell>
          <cell r="T177">
            <v>0</v>
          </cell>
          <cell r="W177">
            <v>2</v>
          </cell>
          <cell r="X177">
            <v>0</v>
          </cell>
          <cell r="AG177">
            <v>0</v>
          </cell>
          <cell r="AH177">
            <v>0</v>
          </cell>
          <cell r="AL177">
            <v>244</v>
          </cell>
          <cell r="AO177">
            <v>28</v>
          </cell>
          <cell r="AX177">
            <v>65</v>
          </cell>
          <cell r="BA177">
            <v>10</v>
          </cell>
          <cell r="BJ177">
            <v>1222</v>
          </cell>
          <cell r="BM177">
            <v>62</v>
          </cell>
        </row>
        <row r="178">
          <cell r="E178">
            <v>4804</v>
          </cell>
          <cell r="F178">
            <v>1046</v>
          </cell>
          <cell r="K178">
            <v>81</v>
          </cell>
          <cell r="L178">
            <v>21</v>
          </cell>
          <cell r="O178">
            <v>2</v>
          </cell>
          <cell r="P178">
            <v>0</v>
          </cell>
          <cell r="S178">
            <v>0</v>
          </cell>
          <cell r="T178">
            <v>0</v>
          </cell>
          <cell r="W178">
            <v>14</v>
          </cell>
          <cell r="X178">
            <v>3</v>
          </cell>
          <cell r="AG178">
            <v>1</v>
          </cell>
          <cell r="AH178">
            <v>0</v>
          </cell>
          <cell r="AL178">
            <v>942</v>
          </cell>
          <cell r="AO178">
            <v>356</v>
          </cell>
          <cell r="AX178">
            <v>96</v>
          </cell>
          <cell r="BA178">
            <v>82</v>
          </cell>
          <cell r="BJ178">
            <v>3645</v>
          </cell>
          <cell r="BM178">
            <v>581</v>
          </cell>
        </row>
        <row r="179">
          <cell r="E179">
            <v>5785</v>
          </cell>
          <cell r="F179">
            <v>2523</v>
          </cell>
          <cell r="K179">
            <v>41</v>
          </cell>
          <cell r="L179">
            <v>31</v>
          </cell>
          <cell r="O179">
            <v>0</v>
          </cell>
          <cell r="P179">
            <v>1</v>
          </cell>
          <cell r="S179">
            <v>1</v>
          </cell>
          <cell r="T179">
            <v>0</v>
          </cell>
          <cell r="W179">
            <v>25</v>
          </cell>
          <cell r="X179">
            <v>6</v>
          </cell>
          <cell r="AG179">
            <v>0</v>
          </cell>
          <cell r="AH179">
            <v>0</v>
          </cell>
          <cell r="AL179">
            <v>1886</v>
          </cell>
          <cell r="AO179">
            <v>1108</v>
          </cell>
          <cell r="AX179">
            <v>268</v>
          </cell>
          <cell r="BA179">
            <v>147</v>
          </cell>
          <cell r="BJ179">
            <v>3535</v>
          </cell>
          <cell r="BM179">
            <v>1222</v>
          </cell>
        </row>
        <row r="180">
          <cell r="E180">
            <v>1734</v>
          </cell>
          <cell r="F180">
            <v>231</v>
          </cell>
          <cell r="K180">
            <v>24</v>
          </cell>
          <cell r="L180">
            <v>8</v>
          </cell>
          <cell r="O180">
            <v>0</v>
          </cell>
          <cell r="P180">
            <v>0</v>
          </cell>
          <cell r="S180">
            <v>0</v>
          </cell>
          <cell r="T180">
            <v>1</v>
          </cell>
          <cell r="W180">
            <v>2</v>
          </cell>
          <cell r="X180">
            <v>2</v>
          </cell>
          <cell r="AG180">
            <v>0</v>
          </cell>
          <cell r="AH180">
            <v>0</v>
          </cell>
          <cell r="AL180">
            <v>340</v>
          </cell>
          <cell r="AO180">
            <v>69</v>
          </cell>
          <cell r="AX180">
            <v>120</v>
          </cell>
          <cell r="BA180">
            <v>21</v>
          </cell>
          <cell r="BJ180">
            <v>1236</v>
          </cell>
          <cell r="BM180">
            <v>128</v>
          </cell>
        </row>
        <row r="181">
          <cell r="E181">
            <v>5580</v>
          </cell>
          <cell r="F181">
            <v>1137</v>
          </cell>
          <cell r="K181">
            <v>56</v>
          </cell>
          <cell r="L181">
            <v>11</v>
          </cell>
          <cell r="O181">
            <v>1</v>
          </cell>
          <cell r="P181">
            <v>0</v>
          </cell>
          <cell r="S181">
            <v>0</v>
          </cell>
          <cell r="T181">
            <v>0</v>
          </cell>
          <cell r="W181">
            <v>21</v>
          </cell>
          <cell r="X181">
            <v>0</v>
          </cell>
          <cell r="AG181">
            <v>0</v>
          </cell>
          <cell r="AH181">
            <v>0</v>
          </cell>
          <cell r="AL181">
            <v>1013</v>
          </cell>
          <cell r="AO181">
            <v>284</v>
          </cell>
          <cell r="AX181">
            <v>216</v>
          </cell>
          <cell r="BA181">
            <v>61</v>
          </cell>
          <cell r="BJ181">
            <v>4247</v>
          </cell>
          <cell r="BM181">
            <v>777</v>
          </cell>
        </row>
        <row r="182">
          <cell r="E182">
            <v>10076</v>
          </cell>
          <cell r="F182">
            <v>3961</v>
          </cell>
          <cell r="K182">
            <v>94</v>
          </cell>
          <cell r="L182">
            <v>43</v>
          </cell>
          <cell r="O182">
            <v>3</v>
          </cell>
          <cell r="P182">
            <v>4</v>
          </cell>
          <cell r="S182">
            <v>0</v>
          </cell>
          <cell r="T182">
            <v>0</v>
          </cell>
          <cell r="W182">
            <v>68</v>
          </cell>
          <cell r="X182">
            <v>5</v>
          </cell>
          <cell r="AG182">
            <v>0</v>
          </cell>
          <cell r="AH182">
            <v>0</v>
          </cell>
          <cell r="AL182">
            <v>2342</v>
          </cell>
          <cell r="AO182">
            <v>1357</v>
          </cell>
          <cell r="AX182">
            <v>260</v>
          </cell>
          <cell r="BA182">
            <v>140</v>
          </cell>
          <cell r="BJ182">
            <v>7214</v>
          </cell>
          <cell r="BM182">
            <v>2404</v>
          </cell>
        </row>
        <row r="183">
          <cell r="E183">
            <v>1876</v>
          </cell>
          <cell r="F183">
            <v>541</v>
          </cell>
          <cell r="K183">
            <v>35</v>
          </cell>
          <cell r="L183">
            <v>7</v>
          </cell>
          <cell r="O183">
            <v>2</v>
          </cell>
          <cell r="P183">
            <v>0</v>
          </cell>
          <cell r="S183">
            <v>0</v>
          </cell>
          <cell r="T183">
            <v>0</v>
          </cell>
          <cell r="W183">
            <v>6</v>
          </cell>
          <cell r="X183">
            <v>2</v>
          </cell>
          <cell r="AG183">
            <v>0</v>
          </cell>
          <cell r="AH183">
            <v>0</v>
          </cell>
          <cell r="AL183">
            <v>297</v>
          </cell>
          <cell r="AO183">
            <v>101</v>
          </cell>
          <cell r="AX183">
            <v>126</v>
          </cell>
          <cell r="BA183">
            <v>37</v>
          </cell>
          <cell r="BJ183">
            <v>1401</v>
          </cell>
          <cell r="BM183">
            <v>394</v>
          </cell>
        </row>
        <row r="184">
          <cell r="E184">
            <v>4568</v>
          </cell>
          <cell r="F184">
            <v>547</v>
          </cell>
          <cell r="K184">
            <v>57</v>
          </cell>
          <cell r="L184">
            <v>7</v>
          </cell>
          <cell r="O184">
            <v>1</v>
          </cell>
          <cell r="P184">
            <v>0</v>
          </cell>
          <cell r="S184">
            <v>0</v>
          </cell>
          <cell r="T184">
            <v>0</v>
          </cell>
          <cell r="W184">
            <v>14</v>
          </cell>
          <cell r="X184">
            <v>4</v>
          </cell>
          <cell r="AG184">
            <v>0</v>
          </cell>
          <cell r="AH184">
            <v>0</v>
          </cell>
          <cell r="AL184">
            <v>989</v>
          </cell>
          <cell r="AO184">
            <v>139</v>
          </cell>
          <cell r="AX184">
            <v>263</v>
          </cell>
          <cell r="BA184">
            <v>69</v>
          </cell>
          <cell r="BJ184">
            <v>3219</v>
          </cell>
          <cell r="BM184">
            <v>324</v>
          </cell>
        </row>
        <row r="185">
          <cell r="E185">
            <v>143224</v>
          </cell>
          <cell r="F185">
            <v>48361</v>
          </cell>
          <cell r="K185">
            <v>1574</v>
          </cell>
          <cell r="L185">
            <v>496</v>
          </cell>
          <cell r="O185">
            <v>71</v>
          </cell>
          <cell r="P185">
            <v>17</v>
          </cell>
          <cell r="S185">
            <v>12</v>
          </cell>
          <cell r="T185">
            <v>6</v>
          </cell>
          <cell r="W185">
            <v>824</v>
          </cell>
          <cell r="X185">
            <v>172</v>
          </cell>
          <cell r="AG185">
            <v>1</v>
          </cell>
          <cell r="AH185">
            <v>0</v>
          </cell>
          <cell r="AL185">
            <v>81334</v>
          </cell>
          <cell r="AO185">
            <v>32319</v>
          </cell>
          <cell r="AX185">
            <v>6900</v>
          </cell>
          <cell r="BA185">
            <v>2524</v>
          </cell>
          <cell r="BJ185">
            <v>51401</v>
          </cell>
          <cell r="BM185">
            <v>12607</v>
          </cell>
        </row>
        <row r="186">
          <cell r="E186">
            <v>16065</v>
          </cell>
          <cell r="F186">
            <v>4701</v>
          </cell>
          <cell r="K186">
            <v>266</v>
          </cell>
          <cell r="L186">
            <v>58</v>
          </cell>
          <cell r="O186">
            <v>10</v>
          </cell>
          <cell r="P186">
            <v>1</v>
          </cell>
          <cell r="S186">
            <v>1</v>
          </cell>
          <cell r="T186">
            <v>0</v>
          </cell>
          <cell r="W186">
            <v>77</v>
          </cell>
          <cell r="X186">
            <v>28</v>
          </cell>
          <cell r="AG186">
            <v>0</v>
          </cell>
          <cell r="AH186">
            <v>0</v>
          </cell>
          <cell r="AL186">
            <v>4688</v>
          </cell>
          <cell r="AO186">
            <v>1831</v>
          </cell>
          <cell r="AX186">
            <v>663</v>
          </cell>
          <cell r="BA186">
            <v>328</v>
          </cell>
          <cell r="BJ186">
            <v>10249</v>
          </cell>
          <cell r="BM186">
            <v>2438</v>
          </cell>
        </row>
        <row r="187">
          <cell r="E187">
            <v>19592</v>
          </cell>
          <cell r="F187">
            <v>9712</v>
          </cell>
          <cell r="K187">
            <v>199</v>
          </cell>
          <cell r="L187">
            <v>94</v>
          </cell>
          <cell r="O187">
            <v>4</v>
          </cell>
          <cell r="P187">
            <v>2</v>
          </cell>
          <cell r="S187">
            <v>0</v>
          </cell>
          <cell r="T187">
            <v>0</v>
          </cell>
          <cell r="W187">
            <v>90</v>
          </cell>
          <cell r="X187">
            <v>35</v>
          </cell>
          <cell r="AG187">
            <v>0</v>
          </cell>
          <cell r="AH187">
            <v>0</v>
          </cell>
          <cell r="AL187">
            <v>4382</v>
          </cell>
          <cell r="AO187">
            <v>3120</v>
          </cell>
          <cell r="AX187">
            <v>843</v>
          </cell>
          <cell r="BA187">
            <v>598</v>
          </cell>
          <cell r="BJ187">
            <v>13868</v>
          </cell>
          <cell r="BM187">
            <v>5805</v>
          </cell>
        </row>
        <row r="188">
          <cell r="E188">
            <v>8793</v>
          </cell>
          <cell r="F188">
            <v>2260</v>
          </cell>
          <cell r="K188">
            <v>138</v>
          </cell>
          <cell r="L188">
            <v>48</v>
          </cell>
          <cell r="O188">
            <v>2</v>
          </cell>
          <cell r="P188">
            <v>2</v>
          </cell>
          <cell r="S188">
            <v>0</v>
          </cell>
          <cell r="T188">
            <v>1</v>
          </cell>
          <cell r="W188">
            <v>33</v>
          </cell>
          <cell r="X188">
            <v>13</v>
          </cell>
          <cell r="AG188">
            <v>0</v>
          </cell>
          <cell r="AH188">
            <v>0</v>
          </cell>
          <cell r="AL188">
            <v>2268</v>
          </cell>
          <cell r="AO188">
            <v>895</v>
          </cell>
          <cell r="AX188">
            <v>362</v>
          </cell>
          <cell r="BA188">
            <v>153</v>
          </cell>
          <cell r="BJ188">
            <v>5903</v>
          </cell>
          <cell r="BM188">
            <v>1120</v>
          </cell>
        </row>
        <row r="189">
          <cell r="E189">
            <v>6949</v>
          </cell>
          <cell r="F189">
            <v>2318</v>
          </cell>
          <cell r="K189">
            <v>98</v>
          </cell>
          <cell r="L189">
            <v>25</v>
          </cell>
          <cell r="O189">
            <v>1</v>
          </cell>
          <cell r="P189">
            <v>0</v>
          </cell>
          <cell r="S189">
            <v>0</v>
          </cell>
          <cell r="T189">
            <v>0</v>
          </cell>
          <cell r="W189">
            <v>34</v>
          </cell>
          <cell r="X189">
            <v>8</v>
          </cell>
          <cell r="AG189">
            <v>1</v>
          </cell>
          <cell r="AH189">
            <v>0</v>
          </cell>
          <cell r="AL189">
            <v>1649</v>
          </cell>
          <cell r="AO189">
            <v>879</v>
          </cell>
          <cell r="AX189">
            <v>274</v>
          </cell>
          <cell r="BA189">
            <v>93</v>
          </cell>
          <cell r="BJ189">
            <v>4816</v>
          </cell>
          <cell r="BM189">
            <v>1297</v>
          </cell>
        </row>
        <row r="190">
          <cell r="E190">
            <v>33734</v>
          </cell>
          <cell r="F190">
            <v>11346</v>
          </cell>
          <cell r="K190">
            <v>380</v>
          </cell>
          <cell r="L190">
            <v>179</v>
          </cell>
          <cell r="O190">
            <v>19</v>
          </cell>
          <cell r="P190">
            <v>5</v>
          </cell>
          <cell r="S190">
            <v>2</v>
          </cell>
          <cell r="T190">
            <v>1</v>
          </cell>
          <cell r="W190">
            <v>161</v>
          </cell>
          <cell r="X190">
            <v>40</v>
          </cell>
          <cell r="AG190">
            <v>0</v>
          </cell>
          <cell r="AH190">
            <v>0</v>
          </cell>
          <cell r="AL190">
            <v>12992</v>
          </cell>
          <cell r="AO190">
            <v>5873</v>
          </cell>
          <cell r="AX190">
            <v>1640</v>
          </cell>
          <cell r="BA190">
            <v>630</v>
          </cell>
          <cell r="BJ190">
            <v>18182</v>
          </cell>
          <cell r="BM190">
            <v>4497</v>
          </cell>
        </row>
        <row r="191">
          <cell r="E191">
            <v>5866</v>
          </cell>
          <cell r="F191">
            <v>3065</v>
          </cell>
          <cell r="K191">
            <v>99</v>
          </cell>
          <cell r="L191">
            <v>46</v>
          </cell>
          <cell r="O191">
            <v>7</v>
          </cell>
          <cell r="P191">
            <v>0</v>
          </cell>
          <cell r="S191">
            <v>1</v>
          </cell>
          <cell r="T191">
            <v>0</v>
          </cell>
          <cell r="W191">
            <v>48</v>
          </cell>
          <cell r="X191">
            <v>15</v>
          </cell>
          <cell r="AG191">
            <v>0</v>
          </cell>
          <cell r="AH191">
            <v>0</v>
          </cell>
          <cell r="AL191">
            <v>1357</v>
          </cell>
          <cell r="AO191">
            <v>936</v>
          </cell>
          <cell r="AX191">
            <v>208</v>
          </cell>
          <cell r="BA191">
            <v>149</v>
          </cell>
          <cell r="BJ191">
            <v>4064</v>
          </cell>
          <cell r="BM191">
            <v>1903</v>
          </cell>
        </row>
        <row r="192">
          <cell r="E192">
            <v>37762</v>
          </cell>
          <cell r="F192">
            <v>17582</v>
          </cell>
          <cell r="K192">
            <v>514</v>
          </cell>
          <cell r="L192">
            <v>293</v>
          </cell>
          <cell r="O192">
            <v>20</v>
          </cell>
          <cell r="P192">
            <v>5</v>
          </cell>
          <cell r="S192">
            <v>2</v>
          </cell>
          <cell r="T192">
            <v>1</v>
          </cell>
          <cell r="W192">
            <v>75</v>
          </cell>
          <cell r="X192">
            <v>27</v>
          </cell>
          <cell r="AG192">
            <v>0</v>
          </cell>
          <cell r="AH192">
            <v>0</v>
          </cell>
          <cell r="AL192">
            <v>10674</v>
          </cell>
          <cell r="AO192">
            <v>7871</v>
          </cell>
          <cell r="AX192">
            <v>2277</v>
          </cell>
          <cell r="BA192">
            <v>1417</v>
          </cell>
          <cell r="BJ192">
            <v>23987</v>
          </cell>
          <cell r="BM192">
            <v>7898</v>
          </cell>
        </row>
        <row r="193">
          <cell r="E193">
            <v>4264</v>
          </cell>
          <cell r="F193">
            <v>911</v>
          </cell>
          <cell r="K193">
            <v>46</v>
          </cell>
          <cell r="L193">
            <v>12</v>
          </cell>
          <cell r="O193">
            <v>3</v>
          </cell>
          <cell r="P193">
            <v>0</v>
          </cell>
          <cell r="S193">
            <v>1</v>
          </cell>
          <cell r="T193">
            <v>0</v>
          </cell>
          <cell r="W193">
            <v>46</v>
          </cell>
          <cell r="X193">
            <v>12</v>
          </cell>
          <cell r="AG193">
            <v>0</v>
          </cell>
          <cell r="AH193">
            <v>0</v>
          </cell>
          <cell r="AL193">
            <v>1108</v>
          </cell>
          <cell r="AO193">
            <v>337</v>
          </cell>
          <cell r="AX193">
            <v>167</v>
          </cell>
          <cell r="BA193">
            <v>44</v>
          </cell>
          <cell r="BJ193">
            <v>2835</v>
          </cell>
          <cell r="BM193">
            <v>500</v>
          </cell>
        </row>
        <row r="194">
          <cell r="E194">
            <v>12173</v>
          </cell>
          <cell r="F194">
            <v>3958</v>
          </cell>
          <cell r="K194">
            <v>142</v>
          </cell>
          <cell r="L194">
            <v>67</v>
          </cell>
          <cell r="O194">
            <v>5</v>
          </cell>
          <cell r="P194">
            <v>1</v>
          </cell>
          <cell r="S194">
            <v>0</v>
          </cell>
          <cell r="T194">
            <v>0</v>
          </cell>
          <cell r="W194">
            <v>76</v>
          </cell>
          <cell r="X194">
            <v>18</v>
          </cell>
          <cell r="AG194">
            <v>0</v>
          </cell>
          <cell r="AH194">
            <v>0</v>
          </cell>
          <cell r="AL194">
            <v>2498</v>
          </cell>
          <cell r="AO194">
            <v>1085</v>
          </cell>
          <cell r="AX194">
            <v>558</v>
          </cell>
          <cell r="BA194">
            <v>233</v>
          </cell>
          <cell r="BJ194">
            <v>8792</v>
          </cell>
          <cell r="BM194">
            <v>2538</v>
          </cell>
        </row>
        <row r="195">
          <cell r="E195">
            <v>5983</v>
          </cell>
          <cell r="F195">
            <v>1925</v>
          </cell>
          <cell r="K195">
            <v>67</v>
          </cell>
          <cell r="L195">
            <v>32</v>
          </cell>
          <cell r="O195">
            <v>8</v>
          </cell>
          <cell r="P195">
            <v>2</v>
          </cell>
          <cell r="S195">
            <v>0</v>
          </cell>
          <cell r="T195">
            <v>0</v>
          </cell>
          <cell r="W195">
            <v>89</v>
          </cell>
          <cell r="X195">
            <v>13</v>
          </cell>
          <cell r="AG195">
            <v>0</v>
          </cell>
          <cell r="AH195">
            <v>0</v>
          </cell>
          <cell r="AL195">
            <v>2156</v>
          </cell>
          <cell r="AO195">
            <v>945</v>
          </cell>
          <cell r="AX195">
            <v>135</v>
          </cell>
          <cell r="BA195">
            <v>71</v>
          </cell>
          <cell r="BJ195">
            <v>3389</v>
          </cell>
          <cell r="BM195">
            <v>847</v>
          </cell>
        </row>
        <row r="196">
          <cell r="E196">
            <v>9198</v>
          </cell>
          <cell r="F196">
            <v>3422</v>
          </cell>
          <cell r="K196">
            <v>140</v>
          </cell>
          <cell r="L196">
            <v>59</v>
          </cell>
          <cell r="O196">
            <v>2</v>
          </cell>
          <cell r="P196">
            <v>0</v>
          </cell>
          <cell r="S196">
            <v>0</v>
          </cell>
          <cell r="T196">
            <v>0</v>
          </cell>
          <cell r="W196">
            <v>28</v>
          </cell>
          <cell r="X196">
            <v>5</v>
          </cell>
          <cell r="AG196">
            <v>0</v>
          </cell>
          <cell r="AH196">
            <v>0</v>
          </cell>
          <cell r="AL196">
            <v>1428</v>
          </cell>
          <cell r="AO196">
            <v>873</v>
          </cell>
          <cell r="AX196">
            <v>382</v>
          </cell>
          <cell r="BA196">
            <v>256</v>
          </cell>
          <cell r="BJ196">
            <v>7170</v>
          </cell>
          <cell r="BM196">
            <v>2217</v>
          </cell>
        </row>
        <row r="197">
          <cell r="E197">
            <v>1401</v>
          </cell>
          <cell r="F197">
            <v>705</v>
          </cell>
          <cell r="K197">
            <v>14</v>
          </cell>
          <cell r="L197">
            <v>4</v>
          </cell>
          <cell r="O197">
            <v>1</v>
          </cell>
          <cell r="P197">
            <v>0</v>
          </cell>
          <cell r="S197">
            <v>0</v>
          </cell>
          <cell r="T197">
            <v>0</v>
          </cell>
          <cell r="W197">
            <v>11</v>
          </cell>
          <cell r="X197">
            <v>2</v>
          </cell>
          <cell r="AG197">
            <v>0</v>
          </cell>
          <cell r="AH197">
            <v>0</v>
          </cell>
          <cell r="AL197">
            <v>350</v>
          </cell>
          <cell r="AO197">
            <v>265</v>
          </cell>
          <cell r="AX197">
            <v>57</v>
          </cell>
          <cell r="BA197">
            <v>25</v>
          </cell>
          <cell r="BJ197">
            <v>946</v>
          </cell>
          <cell r="BM197">
            <v>405</v>
          </cell>
        </row>
        <row r="198">
          <cell r="E198">
            <v>14329</v>
          </cell>
          <cell r="F198">
            <v>5892</v>
          </cell>
          <cell r="K198">
            <v>198</v>
          </cell>
          <cell r="L198">
            <v>91</v>
          </cell>
          <cell r="O198">
            <v>10</v>
          </cell>
          <cell r="P198">
            <v>5</v>
          </cell>
          <cell r="S198">
            <v>3</v>
          </cell>
          <cell r="T198">
            <v>0</v>
          </cell>
          <cell r="W198">
            <v>121</v>
          </cell>
          <cell r="X198">
            <v>31</v>
          </cell>
          <cell r="AG198">
            <v>1</v>
          </cell>
          <cell r="AH198">
            <v>0</v>
          </cell>
          <cell r="AL198">
            <v>4932</v>
          </cell>
          <cell r="AO198">
            <v>2894</v>
          </cell>
          <cell r="AX198">
            <v>520</v>
          </cell>
          <cell r="BA198">
            <v>317</v>
          </cell>
          <cell r="BJ198">
            <v>8298</v>
          </cell>
          <cell r="BM198">
            <v>2512</v>
          </cell>
        </row>
        <row r="199">
          <cell r="E199">
            <v>4962</v>
          </cell>
          <cell r="F199">
            <v>1520</v>
          </cell>
          <cell r="K199">
            <v>72</v>
          </cell>
          <cell r="L199">
            <v>25</v>
          </cell>
          <cell r="O199">
            <v>1</v>
          </cell>
          <cell r="P199">
            <v>0</v>
          </cell>
          <cell r="S199">
            <v>0</v>
          </cell>
          <cell r="T199">
            <v>1</v>
          </cell>
          <cell r="W199">
            <v>16</v>
          </cell>
          <cell r="X199">
            <v>4</v>
          </cell>
          <cell r="AG199">
            <v>0</v>
          </cell>
          <cell r="AH199">
            <v>0</v>
          </cell>
          <cell r="AL199">
            <v>1303</v>
          </cell>
          <cell r="AO199">
            <v>603</v>
          </cell>
          <cell r="AX199">
            <v>194</v>
          </cell>
          <cell r="BA199">
            <v>105</v>
          </cell>
          <cell r="BJ199">
            <v>3339</v>
          </cell>
          <cell r="BM199">
            <v>773</v>
          </cell>
        </row>
        <row r="200">
          <cell r="E200">
            <v>9306</v>
          </cell>
          <cell r="F200">
            <v>3447</v>
          </cell>
          <cell r="K200">
            <v>163</v>
          </cell>
          <cell r="L200">
            <v>66</v>
          </cell>
          <cell r="O200">
            <v>10</v>
          </cell>
          <cell r="P200">
            <v>2</v>
          </cell>
          <cell r="S200">
            <v>0</v>
          </cell>
          <cell r="T200">
            <v>0</v>
          </cell>
          <cell r="W200">
            <v>49</v>
          </cell>
          <cell r="X200">
            <v>15</v>
          </cell>
          <cell r="AG200">
            <v>0</v>
          </cell>
          <cell r="AH200">
            <v>0</v>
          </cell>
          <cell r="AL200">
            <v>2351</v>
          </cell>
          <cell r="AO200">
            <v>1370</v>
          </cell>
          <cell r="AX200">
            <v>327</v>
          </cell>
          <cell r="BA200">
            <v>246</v>
          </cell>
          <cell r="BJ200">
            <v>6332</v>
          </cell>
          <cell r="BM200">
            <v>1729</v>
          </cell>
        </row>
        <row r="201">
          <cell r="E201">
            <v>11033</v>
          </cell>
          <cell r="F201">
            <v>3091</v>
          </cell>
          <cell r="K201">
            <v>159</v>
          </cell>
          <cell r="L201">
            <v>48</v>
          </cell>
          <cell r="O201">
            <v>8</v>
          </cell>
          <cell r="P201">
            <v>2</v>
          </cell>
          <cell r="S201">
            <v>0</v>
          </cell>
          <cell r="T201">
            <v>0</v>
          </cell>
          <cell r="W201">
            <v>63</v>
          </cell>
          <cell r="X201">
            <v>25</v>
          </cell>
          <cell r="AG201">
            <v>0</v>
          </cell>
          <cell r="AH201">
            <v>0</v>
          </cell>
          <cell r="AL201">
            <v>4299</v>
          </cell>
          <cell r="AO201">
            <v>1732</v>
          </cell>
          <cell r="AX201">
            <v>424</v>
          </cell>
          <cell r="BA201">
            <v>149</v>
          </cell>
          <cell r="BJ201">
            <v>5937</v>
          </cell>
          <cell r="BM201">
            <v>1113</v>
          </cell>
        </row>
        <row r="202">
          <cell r="E202">
            <v>13414</v>
          </cell>
          <cell r="F202">
            <v>5210</v>
          </cell>
          <cell r="K202">
            <v>212</v>
          </cell>
          <cell r="L202">
            <v>79</v>
          </cell>
          <cell r="O202">
            <v>11</v>
          </cell>
          <cell r="P202">
            <v>3</v>
          </cell>
          <cell r="S202">
            <v>1</v>
          </cell>
          <cell r="T202">
            <v>0</v>
          </cell>
          <cell r="W202">
            <v>52</v>
          </cell>
          <cell r="X202">
            <v>13</v>
          </cell>
          <cell r="AG202">
            <v>0</v>
          </cell>
          <cell r="AH202">
            <v>0</v>
          </cell>
          <cell r="AL202">
            <v>2927</v>
          </cell>
          <cell r="AO202">
            <v>1486</v>
          </cell>
          <cell r="AX202">
            <v>561</v>
          </cell>
          <cell r="BA202">
            <v>314</v>
          </cell>
          <cell r="BJ202">
            <v>9542</v>
          </cell>
          <cell r="BM202">
            <v>3297</v>
          </cell>
        </row>
        <row r="203">
          <cell r="E203">
            <v>6367</v>
          </cell>
          <cell r="F203">
            <v>2420</v>
          </cell>
          <cell r="K203">
            <v>80</v>
          </cell>
          <cell r="L203">
            <v>47</v>
          </cell>
          <cell r="O203">
            <v>7</v>
          </cell>
          <cell r="P203">
            <v>3</v>
          </cell>
          <cell r="S203">
            <v>2</v>
          </cell>
          <cell r="T203">
            <v>0</v>
          </cell>
          <cell r="W203">
            <v>60</v>
          </cell>
          <cell r="X203">
            <v>15</v>
          </cell>
          <cell r="AG203">
            <v>0</v>
          </cell>
          <cell r="AH203">
            <v>0</v>
          </cell>
          <cell r="AL203">
            <v>1704</v>
          </cell>
          <cell r="AO203">
            <v>894</v>
          </cell>
          <cell r="AX203">
            <v>378</v>
          </cell>
          <cell r="BA203">
            <v>201</v>
          </cell>
          <cell r="BJ203">
            <v>4039</v>
          </cell>
          <cell r="BM203">
            <v>1239</v>
          </cell>
        </row>
        <row r="204">
          <cell r="E204">
            <v>6566</v>
          </cell>
          <cell r="F204">
            <v>3205</v>
          </cell>
          <cell r="K204">
            <v>88</v>
          </cell>
          <cell r="L204">
            <v>25</v>
          </cell>
          <cell r="O204">
            <v>6</v>
          </cell>
          <cell r="P204">
            <v>1</v>
          </cell>
          <cell r="S204">
            <v>0</v>
          </cell>
          <cell r="T204">
            <v>0</v>
          </cell>
          <cell r="W204">
            <v>69</v>
          </cell>
          <cell r="X204">
            <v>22</v>
          </cell>
          <cell r="AG204">
            <v>0</v>
          </cell>
          <cell r="AH204">
            <v>1</v>
          </cell>
          <cell r="AL204">
            <v>1602</v>
          </cell>
          <cell r="AO204">
            <v>1028</v>
          </cell>
          <cell r="AX204">
            <v>265</v>
          </cell>
          <cell r="BA204">
            <v>156</v>
          </cell>
          <cell r="BJ204">
            <v>4411</v>
          </cell>
          <cell r="BM204">
            <v>1939</v>
          </cell>
        </row>
        <row r="205">
          <cell r="E205">
            <v>10419</v>
          </cell>
          <cell r="F205">
            <v>3982</v>
          </cell>
          <cell r="K205">
            <v>186</v>
          </cell>
          <cell r="L205">
            <v>62</v>
          </cell>
          <cell r="O205">
            <v>6</v>
          </cell>
          <cell r="P205">
            <v>1</v>
          </cell>
          <cell r="S205">
            <v>2</v>
          </cell>
          <cell r="T205">
            <v>0</v>
          </cell>
          <cell r="W205">
            <v>39</v>
          </cell>
          <cell r="X205">
            <v>15</v>
          </cell>
          <cell r="AG205">
            <v>1</v>
          </cell>
          <cell r="AH205">
            <v>0</v>
          </cell>
          <cell r="AL205">
            <v>3141</v>
          </cell>
          <cell r="AO205">
            <v>1582</v>
          </cell>
          <cell r="AX205">
            <v>504</v>
          </cell>
          <cell r="BA205">
            <v>235</v>
          </cell>
          <cell r="BJ205">
            <v>6421</v>
          </cell>
          <cell r="BM205">
            <v>2068</v>
          </cell>
        </row>
        <row r="206">
          <cell r="E206">
            <v>16697</v>
          </cell>
          <cell r="F206">
            <v>2833</v>
          </cell>
          <cell r="K206">
            <v>182</v>
          </cell>
          <cell r="L206">
            <v>48</v>
          </cell>
          <cell r="O206">
            <v>9</v>
          </cell>
          <cell r="P206">
            <v>1</v>
          </cell>
          <cell r="S206">
            <v>0</v>
          </cell>
          <cell r="T206">
            <v>0</v>
          </cell>
          <cell r="W206">
            <v>74</v>
          </cell>
          <cell r="X206">
            <v>13</v>
          </cell>
          <cell r="AG206">
            <v>0</v>
          </cell>
          <cell r="AH206">
            <v>0</v>
          </cell>
          <cell r="AL206">
            <v>2782</v>
          </cell>
          <cell r="AO206">
            <v>602</v>
          </cell>
          <cell r="AX206">
            <v>614</v>
          </cell>
          <cell r="BA206">
            <v>174</v>
          </cell>
          <cell r="BJ206">
            <v>12849</v>
          </cell>
          <cell r="BM206">
            <v>1974</v>
          </cell>
        </row>
        <row r="207">
          <cell r="E207">
            <v>3023</v>
          </cell>
          <cell r="F207">
            <v>1399</v>
          </cell>
          <cell r="K207">
            <v>33</v>
          </cell>
          <cell r="L207">
            <v>16</v>
          </cell>
          <cell r="O207">
            <v>2</v>
          </cell>
          <cell r="P207">
            <v>1</v>
          </cell>
          <cell r="S207">
            <v>0</v>
          </cell>
          <cell r="T207">
            <v>0</v>
          </cell>
          <cell r="W207">
            <v>19</v>
          </cell>
          <cell r="X207">
            <v>4</v>
          </cell>
          <cell r="AG207">
            <v>0</v>
          </cell>
          <cell r="AH207">
            <v>0</v>
          </cell>
          <cell r="AL207">
            <v>765</v>
          </cell>
          <cell r="AO207">
            <v>469</v>
          </cell>
          <cell r="AX207">
            <v>114</v>
          </cell>
          <cell r="BA207">
            <v>60</v>
          </cell>
          <cell r="BJ207">
            <v>2061</v>
          </cell>
          <cell r="BM207">
            <v>847</v>
          </cell>
        </row>
        <row r="208">
          <cell r="E208">
            <v>14365</v>
          </cell>
          <cell r="F208">
            <v>5361</v>
          </cell>
          <cell r="K208">
            <v>172</v>
          </cell>
          <cell r="L208">
            <v>72</v>
          </cell>
          <cell r="O208">
            <v>5</v>
          </cell>
          <cell r="P208">
            <v>2</v>
          </cell>
          <cell r="S208">
            <v>2</v>
          </cell>
          <cell r="T208">
            <v>0</v>
          </cell>
          <cell r="W208">
            <v>120</v>
          </cell>
          <cell r="X208">
            <v>31</v>
          </cell>
          <cell r="AG208">
            <v>0</v>
          </cell>
          <cell r="AH208">
            <v>0</v>
          </cell>
          <cell r="AL208">
            <v>4217</v>
          </cell>
          <cell r="AO208">
            <v>2133</v>
          </cell>
          <cell r="AX208">
            <v>488</v>
          </cell>
          <cell r="BA208">
            <v>301</v>
          </cell>
          <cell r="BJ208">
            <v>9157</v>
          </cell>
          <cell r="BM208">
            <v>2766</v>
          </cell>
        </row>
        <row r="209">
          <cell r="E209">
            <v>6618</v>
          </cell>
          <cell r="F209">
            <v>1924</v>
          </cell>
          <cell r="K209">
            <v>69</v>
          </cell>
          <cell r="L209">
            <v>31</v>
          </cell>
          <cell r="O209">
            <v>1</v>
          </cell>
          <cell r="P209">
            <v>0</v>
          </cell>
          <cell r="S209">
            <v>0</v>
          </cell>
          <cell r="T209">
            <v>0</v>
          </cell>
          <cell r="W209">
            <v>21</v>
          </cell>
          <cell r="X209">
            <v>4</v>
          </cell>
          <cell r="AG209">
            <v>0</v>
          </cell>
          <cell r="AH209">
            <v>0</v>
          </cell>
          <cell r="AL209">
            <v>1850</v>
          </cell>
          <cell r="AO209">
            <v>802</v>
          </cell>
          <cell r="AX209">
            <v>301</v>
          </cell>
          <cell r="BA209">
            <v>116</v>
          </cell>
          <cell r="BJ209">
            <v>4341</v>
          </cell>
          <cell r="BM209">
            <v>963</v>
          </cell>
        </row>
        <row r="210">
          <cell r="E210">
            <v>32382</v>
          </cell>
          <cell r="F210">
            <v>9327</v>
          </cell>
          <cell r="K210">
            <v>229</v>
          </cell>
          <cell r="L210">
            <v>140</v>
          </cell>
          <cell r="O210">
            <v>6</v>
          </cell>
          <cell r="P210">
            <v>6</v>
          </cell>
          <cell r="S210">
            <v>3</v>
          </cell>
          <cell r="T210">
            <v>0</v>
          </cell>
          <cell r="W210">
            <v>195</v>
          </cell>
          <cell r="X210">
            <v>31</v>
          </cell>
          <cell r="AG210">
            <v>0</v>
          </cell>
          <cell r="AH210">
            <v>0</v>
          </cell>
          <cell r="AL210">
            <v>19019</v>
          </cell>
          <cell r="AO210">
            <v>6442</v>
          </cell>
          <cell r="AX210">
            <v>1630</v>
          </cell>
          <cell r="BA210">
            <v>582</v>
          </cell>
          <cell r="BJ210">
            <v>10971</v>
          </cell>
          <cell r="BM210">
            <v>2070</v>
          </cell>
        </row>
        <row r="211">
          <cell r="E211">
            <v>6206</v>
          </cell>
          <cell r="F211">
            <v>4491</v>
          </cell>
          <cell r="K211">
            <v>77</v>
          </cell>
          <cell r="L211">
            <v>68</v>
          </cell>
          <cell r="O211">
            <v>3</v>
          </cell>
          <cell r="P211">
            <v>1</v>
          </cell>
          <cell r="S211">
            <v>0</v>
          </cell>
          <cell r="T211">
            <v>0</v>
          </cell>
          <cell r="W211">
            <v>32</v>
          </cell>
          <cell r="X211">
            <v>15</v>
          </cell>
          <cell r="AG211">
            <v>0</v>
          </cell>
          <cell r="AH211">
            <v>0</v>
          </cell>
          <cell r="AL211">
            <v>2023</v>
          </cell>
          <cell r="AO211">
            <v>2264</v>
          </cell>
          <cell r="AX211">
            <v>273</v>
          </cell>
          <cell r="BA211">
            <v>260</v>
          </cell>
          <cell r="BJ211">
            <v>3728</v>
          </cell>
          <cell r="BM211">
            <v>1846</v>
          </cell>
        </row>
        <row r="212">
          <cell r="E212">
            <v>120840</v>
          </cell>
          <cell r="F212">
            <v>24447</v>
          </cell>
          <cell r="K212">
            <v>944</v>
          </cell>
          <cell r="L212">
            <v>244</v>
          </cell>
          <cell r="O212">
            <v>56</v>
          </cell>
          <cell r="P212">
            <v>14</v>
          </cell>
          <cell r="S212">
            <v>2</v>
          </cell>
          <cell r="T212">
            <v>2</v>
          </cell>
          <cell r="W212">
            <v>1051</v>
          </cell>
          <cell r="X212">
            <v>166</v>
          </cell>
          <cell r="AG212">
            <v>0</v>
          </cell>
          <cell r="AH212">
            <v>0</v>
          </cell>
          <cell r="AL212">
            <v>24325</v>
          </cell>
          <cell r="AO212">
            <v>7659</v>
          </cell>
          <cell r="AX212">
            <v>12278</v>
          </cell>
          <cell r="BA212">
            <v>3063</v>
          </cell>
          <cell r="BJ212">
            <v>80548</v>
          </cell>
          <cell r="BM212">
            <v>13110</v>
          </cell>
        </row>
        <row r="213">
          <cell r="E213">
            <v>5108</v>
          </cell>
          <cell r="F213">
            <v>449</v>
          </cell>
          <cell r="K213">
            <v>65</v>
          </cell>
          <cell r="L213">
            <v>5</v>
          </cell>
          <cell r="O213">
            <v>0</v>
          </cell>
          <cell r="P213">
            <v>0</v>
          </cell>
          <cell r="S213">
            <v>0</v>
          </cell>
          <cell r="T213">
            <v>0</v>
          </cell>
          <cell r="W213">
            <v>32</v>
          </cell>
          <cell r="X213">
            <v>4</v>
          </cell>
          <cell r="AG213">
            <v>0</v>
          </cell>
          <cell r="AH213">
            <v>0</v>
          </cell>
          <cell r="AL213">
            <v>725</v>
          </cell>
          <cell r="AO213">
            <v>135</v>
          </cell>
          <cell r="AX213">
            <v>420</v>
          </cell>
          <cell r="BA213">
            <v>52</v>
          </cell>
          <cell r="BJ213">
            <v>3813</v>
          </cell>
          <cell r="BM213">
            <v>250</v>
          </cell>
        </row>
        <row r="214">
          <cell r="E214">
            <v>11351</v>
          </cell>
          <cell r="F214">
            <v>624</v>
          </cell>
          <cell r="K214">
            <v>149</v>
          </cell>
          <cell r="L214">
            <v>15</v>
          </cell>
          <cell r="O214">
            <v>9</v>
          </cell>
          <cell r="P214">
            <v>0</v>
          </cell>
          <cell r="S214">
            <v>0</v>
          </cell>
          <cell r="T214">
            <v>0</v>
          </cell>
          <cell r="W214">
            <v>106</v>
          </cell>
          <cell r="X214">
            <v>5</v>
          </cell>
          <cell r="AG214">
            <v>0</v>
          </cell>
          <cell r="AH214">
            <v>0</v>
          </cell>
          <cell r="AL214">
            <v>1635</v>
          </cell>
          <cell r="AO214">
            <v>147</v>
          </cell>
          <cell r="AX214">
            <v>1225</v>
          </cell>
          <cell r="BA214">
            <v>90</v>
          </cell>
          <cell r="BJ214">
            <v>8069</v>
          </cell>
          <cell r="BM214">
            <v>364</v>
          </cell>
        </row>
        <row r="215">
          <cell r="E215">
            <v>28088</v>
          </cell>
          <cell r="F215">
            <v>4091</v>
          </cell>
          <cell r="K215">
            <v>225</v>
          </cell>
          <cell r="L215">
            <v>33</v>
          </cell>
          <cell r="O215">
            <v>15</v>
          </cell>
          <cell r="P215">
            <v>3</v>
          </cell>
          <cell r="S215">
            <v>1</v>
          </cell>
          <cell r="T215">
            <v>0</v>
          </cell>
          <cell r="W215">
            <v>267</v>
          </cell>
          <cell r="X215">
            <v>17</v>
          </cell>
          <cell r="AG215">
            <v>0</v>
          </cell>
          <cell r="AH215">
            <v>0</v>
          </cell>
          <cell r="AL215">
            <v>1830</v>
          </cell>
          <cell r="AO215">
            <v>555</v>
          </cell>
          <cell r="AX215">
            <v>1093</v>
          </cell>
          <cell r="BA215">
            <v>234</v>
          </cell>
          <cell r="BJ215">
            <v>23836</v>
          </cell>
          <cell r="BM215">
            <v>3153</v>
          </cell>
        </row>
        <row r="216">
          <cell r="E216">
            <v>8722</v>
          </cell>
          <cell r="F216">
            <v>753</v>
          </cell>
          <cell r="K216">
            <v>92</v>
          </cell>
          <cell r="L216">
            <v>11</v>
          </cell>
          <cell r="O216">
            <v>7</v>
          </cell>
          <cell r="P216">
            <v>0</v>
          </cell>
          <cell r="S216">
            <v>0</v>
          </cell>
          <cell r="T216">
            <v>0</v>
          </cell>
          <cell r="W216">
            <v>71</v>
          </cell>
          <cell r="X216">
            <v>8</v>
          </cell>
          <cell r="AG216">
            <v>0</v>
          </cell>
          <cell r="AH216">
            <v>0</v>
          </cell>
          <cell r="AL216">
            <v>750</v>
          </cell>
          <cell r="AO216">
            <v>137</v>
          </cell>
          <cell r="AX216">
            <v>569</v>
          </cell>
          <cell r="BA216">
            <v>75</v>
          </cell>
          <cell r="BJ216">
            <v>7048</v>
          </cell>
          <cell r="BM216">
            <v>513</v>
          </cell>
        </row>
        <row r="217">
          <cell r="E217">
            <v>16493</v>
          </cell>
          <cell r="F217">
            <v>2747</v>
          </cell>
          <cell r="K217">
            <v>253</v>
          </cell>
          <cell r="L217">
            <v>45</v>
          </cell>
          <cell r="O217">
            <v>9</v>
          </cell>
          <cell r="P217">
            <v>2</v>
          </cell>
          <cell r="S217">
            <v>1</v>
          </cell>
          <cell r="T217">
            <v>0</v>
          </cell>
          <cell r="W217">
            <v>61</v>
          </cell>
          <cell r="X217">
            <v>3</v>
          </cell>
          <cell r="AG217">
            <v>0</v>
          </cell>
          <cell r="AH217">
            <v>0</v>
          </cell>
          <cell r="AL217">
            <v>2189</v>
          </cell>
          <cell r="AO217">
            <v>632</v>
          </cell>
          <cell r="AX217">
            <v>1167</v>
          </cell>
          <cell r="BA217">
            <v>288</v>
          </cell>
          <cell r="BJ217">
            <v>12665</v>
          </cell>
          <cell r="BM217">
            <v>1757</v>
          </cell>
        </row>
        <row r="218">
          <cell r="E218">
            <v>12892</v>
          </cell>
          <cell r="F218">
            <v>1756</v>
          </cell>
          <cell r="K218">
            <v>202</v>
          </cell>
          <cell r="L218">
            <v>25</v>
          </cell>
          <cell r="O218">
            <v>9</v>
          </cell>
          <cell r="P218">
            <v>0</v>
          </cell>
          <cell r="S218">
            <v>0</v>
          </cell>
          <cell r="T218">
            <v>0</v>
          </cell>
          <cell r="W218">
            <v>101</v>
          </cell>
          <cell r="X218">
            <v>3</v>
          </cell>
          <cell r="AG218">
            <v>0</v>
          </cell>
          <cell r="AH218">
            <v>0</v>
          </cell>
          <cell r="AL218">
            <v>1348</v>
          </cell>
          <cell r="AO218">
            <v>466</v>
          </cell>
          <cell r="AX218">
            <v>616</v>
          </cell>
          <cell r="BA218">
            <v>153</v>
          </cell>
          <cell r="BJ218">
            <v>10419</v>
          </cell>
          <cell r="BM218">
            <v>1101</v>
          </cell>
        </row>
        <row r="219">
          <cell r="E219">
            <v>16424</v>
          </cell>
          <cell r="F219">
            <v>1034</v>
          </cell>
          <cell r="K219">
            <v>155</v>
          </cell>
          <cell r="L219">
            <v>19</v>
          </cell>
          <cell r="O219">
            <v>7</v>
          </cell>
          <cell r="P219">
            <v>1</v>
          </cell>
          <cell r="S219">
            <v>2</v>
          </cell>
          <cell r="T219">
            <v>0</v>
          </cell>
          <cell r="W219">
            <v>180</v>
          </cell>
          <cell r="X219">
            <v>8</v>
          </cell>
          <cell r="AG219">
            <v>0</v>
          </cell>
          <cell r="AH219">
            <v>0</v>
          </cell>
          <cell r="AL219">
            <v>1740</v>
          </cell>
          <cell r="AO219">
            <v>176</v>
          </cell>
          <cell r="AX219">
            <v>959</v>
          </cell>
          <cell r="BA219">
            <v>113</v>
          </cell>
          <cell r="BJ219">
            <v>12887</v>
          </cell>
          <cell r="BM219">
            <v>696</v>
          </cell>
        </row>
        <row r="220">
          <cell r="E220">
            <v>7433</v>
          </cell>
          <cell r="F220">
            <v>1130</v>
          </cell>
          <cell r="K220">
            <v>81</v>
          </cell>
          <cell r="L220">
            <v>10</v>
          </cell>
          <cell r="O220">
            <v>8</v>
          </cell>
          <cell r="P220">
            <v>0</v>
          </cell>
          <cell r="S220">
            <v>0</v>
          </cell>
          <cell r="T220">
            <v>0</v>
          </cell>
          <cell r="W220">
            <v>94</v>
          </cell>
          <cell r="X220">
            <v>4</v>
          </cell>
          <cell r="AG220">
            <v>0</v>
          </cell>
          <cell r="AH220">
            <v>0</v>
          </cell>
          <cell r="AL220">
            <v>603</v>
          </cell>
          <cell r="AO220">
            <v>179</v>
          </cell>
          <cell r="AX220">
            <v>465</v>
          </cell>
          <cell r="BA220">
            <v>120</v>
          </cell>
          <cell r="BJ220">
            <v>5993</v>
          </cell>
          <cell r="BM220">
            <v>815</v>
          </cell>
        </row>
        <row r="221">
          <cell r="E221">
            <v>3708</v>
          </cell>
          <cell r="F221">
            <v>617</v>
          </cell>
          <cell r="K221">
            <v>40</v>
          </cell>
          <cell r="L221">
            <v>7</v>
          </cell>
          <cell r="O221">
            <v>3</v>
          </cell>
          <cell r="P221">
            <v>0</v>
          </cell>
          <cell r="S221">
            <v>0</v>
          </cell>
          <cell r="T221">
            <v>0</v>
          </cell>
          <cell r="W221">
            <v>30</v>
          </cell>
          <cell r="X221">
            <v>7</v>
          </cell>
          <cell r="AG221">
            <v>0</v>
          </cell>
          <cell r="AH221">
            <v>0</v>
          </cell>
          <cell r="AL221">
            <v>560</v>
          </cell>
          <cell r="AO221">
            <v>146</v>
          </cell>
          <cell r="AX221">
            <v>341</v>
          </cell>
          <cell r="BA221">
            <v>78</v>
          </cell>
          <cell r="BJ221">
            <v>2678</v>
          </cell>
          <cell r="BM221">
            <v>376</v>
          </cell>
        </row>
        <row r="222">
          <cell r="E222">
            <v>25372</v>
          </cell>
          <cell r="F222">
            <v>2820</v>
          </cell>
          <cell r="K222">
            <v>316</v>
          </cell>
          <cell r="L222">
            <v>34</v>
          </cell>
          <cell r="O222">
            <v>12</v>
          </cell>
          <cell r="P222">
            <v>1</v>
          </cell>
          <cell r="S222">
            <v>1</v>
          </cell>
          <cell r="T222">
            <v>0</v>
          </cell>
          <cell r="W222">
            <v>147</v>
          </cell>
          <cell r="X222">
            <v>10</v>
          </cell>
          <cell r="AG222">
            <v>0</v>
          </cell>
          <cell r="AH222">
            <v>0</v>
          </cell>
          <cell r="AL222">
            <v>2573</v>
          </cell>
          <cell r="AO222">
            <v>538</v>
          </cell>
          <cell r="AX222">
            <v>1455</v>
          </cell>
          <cell r="BA222">
            <v>284</v>
          </cell>
          <cell r="BJ222">
            <v>20396</v>
          </cell>
          <cell r="BM222">
            <v>1917</v>
          </cell>
        </row>
        <row r="223">
          <cell r="E223">
            <v>12707</v>
          </cell>
          <cell r="F223">
            <v>1284</v>
          </cell>
          <cell r="K223">
            <v>163</v>
          </cell>
          <cell r="L223">
            <v>24</v>
          </cell>
          <cell r="O223">
            <v>7</v>
          </cell>
          <cell r="P223">
            <v>0</v>
          </cell>
          <cell r="S223">
            <v>0</v>
          </cell>
          <cell r="T223">
            <v>0</v>
          </cell>
          <cell r="W223">
            <v>68</v>
          </cell>
          <cell r="X223">
            <v>6</v>
          </cell>
          <cell r="AG223">
            <v>1</v>
          </cell>
          <cell r="AH223">
            <v>0</v>
          </cell>
          <cell r="AL223">
            <v>1223</v>
          </cell>
          <cell r="AO223">
            <v>220</v>
          </cell>
          <cell r="AX223">
            <v>1028</v>
          </cell>
          <cell r="BA223">
            <v>158</v>
          </cell>
          <cell r="BJ223">
            <v>10069</v>
          </cell>
          <cell r="BM223">
            <v>866</v>
          </cell>
        </row>
        <row r="224">
          <cell r="E224">
            <v>54224</v>
          </cell>
          <cell r="F224">
            <v>5335</v>
          </cell>
          <cell r="K224">
            <v>486</v>
          </cell>
          <cell r="L224">
            <v>51</v>
          </cell>
          <cell r="O224">
            <v>28</v>
          </cell>
          <cell r="P224">
            <v>2</v>
          </cell>
          <cell r="S224">
            <v>6</v>
          </cell>
          <cell r="T224">
            <v>0</v>
          </cell>
          <cell r="W224">
            <v>384</v>
          </cell>
          <cell r="X224">
            <v>18</v>
          </cell>
          <cell r="AG224">
            <v>0</v>
          </cell>
          <cell r="AH224">
            <v>0</v>
          </cell>
          <cell r="AL224">
            <v>5773</v>
          </cell>
          <cell r="AO224">
            <v>1315</v>
          </cell>
          <cell r="AX224">
            <v>2259</v>
          </cell>
          <cell r="BA224">
            <v>345</v>
          </cell>
          <cell r="BJ224">
            <v>43435</v>
          </cell>
          <cell r="BM224">
            <v>3527</v>
          </cell>
        </row>
        <row r="225">
          <cell r="E225">
            <v>11276</v>
          </cell>
          <cell r="F225">
            <v>524</v>
          </cell>
          <cell r="K225">
            <v>103</v>
          </cell>
          <cell r="L225">
            <v>10</v>
          </cell>
          <cell r="O225">
            <v>12</v>
          </cell>
          <cell r="P225">
            <v>0</v>
          </cell>
          <cell r="S225">
            <v>1</v>
          </cell>
          <cell r="T225">
            <v>0</v>
          </cell>
          <cell r="W225">
            <v>279</v>
          </cell>
          <cell r="X225">
            <v>4</v>
          </cell>
          <cell r="AG225">
            <v>0</v>
          </cell>
          <cell r="AH225">
            <v>0</v>
          </cell>
          <cell r="AL225">
            <v>855</v>
          </cell>
          <cell r="AO225">
            <v>58</v>
          </cell>
          <cell r="AX225">
            <v>511</v>
          </cell>
          <cell r="BA225">
            <v>28</v>
          </cell>
          <cell r="BJ225">
            <v>8754</v>
          </cell>
          <cell r="BM225">
            <v>407</v>
          </cell>
        </row>
        <row r="226">
          <cell r="E226">
            <v>6679</v>
          </cell>
          <cell r="F226">
            <v>880</v>
          </cell>
          <cell r="K226">
            <v>91</v>
          </cell>
          <cell r="L226">
            <v>18</v>
          </cell>
          <cell r="O226">
            <v>7</v>
          </cell>
          <cell r="P226">
            <v>0</v>
          </cell>
          <cell r="S226">
            <v>1</v>
          </cell>
          <cell r="T226">
            <v>0</v>
          </cell>
          <cell r="W226">
            <v>62</v>
          </cell>
          <cell r="X226">
            <v>5</v>
          </cell>
          <cell r="AG226">
            <v>0</v>
          </cell>
          <cell r="AH226">
            <v>0</v>
          </cell>
          <cell r="AL226">
            <v>478</v>
          </cell>
          <cell r="AO226">
            <v>154</v>
          </cell>
          <cell r="AX226">
            <v>412</v>
          </cell>
          <cell r="BA226">
            <v>100</v>
          </cell>
          <cell r="BJ226">
            <v>5450</v>
          </cell>
          <cell r="BM226">
            <v>595</v>
          </cell>
        </row>
        <row r="227">
          <cell r="E227">
            <v>6658</v>
          </cell>
          <cell r="F227">
            <v>919</v>
          </cell>
          <cell r="K227">
            <v>71</v>
          </cell>
          <cell r="L227">
            <v>10</v>
          </cell>
          <cell r="O227">
            <v>7</v>
          </cell>
          <cell r="P227">
            <v>0</v>
          </cell>
          <cell r="S227">
            <v>0</v>
          </cell>
          <cell r="T227">
            <v>0</v>
          </cell>
          <cell r="W227">
            <v>69</v>
          </cell>
          <cell r="X227">
            <v>5</v>
          </cell>
          <cell r="AG227">
            <v>0</v>
          </cell>
          <cell r="AH227">
            <v>0</v>
          </cell>
          <cell r="AL227">
            <v>781</v>
          </cell>
          <cell r="AO227">
            <v>162</v>
          </cell>
          <cell r="AX227">
            <v>507</v>
          </cell>
          <cell r="BA227">
            <v>91</v>
          </cell>
          <cell r="BJ227">
            <v>5141</v>
          </cell>
          <cell r="BM227">
            <v>643</v>
          </cell>
        </row>
        <row r="228">
          <cell r="E228">
            <v>182207</v>
          </cell>
          <cell r="F228">
            <v>13296</v>
          </cell>
          <cell r="K228">
            <v>1867</v>
          </cell>
          <cell r="L228">
            <v>180</v>
          </cell>
          <cell r="O228">
            <v>69</v>
          </cell>
          <cell r="P228">
            <v>10</v>
          </cell>
          <cell r="S228">
            <v>14</v>
          </cell>
          <cell r="T228">
            <v>4</v>
          </cell>
          <cell r="W228">
            <v>841</v>
          </cell>
          <cell r="X228">
            <v>100</v>
          </cell>
          <cell r="AG228">
            <v>0</v>
          </cell>
          <cell r="AH228">
            <v>0</v>
          </cell>
          <cell r="AL228">
            <v>52444</v>
          </cell>
          <cell r="AO228">
            <v>5885</v>
          </cell>
          <cell r="AX228">
            <v>11367</v>
          </cell>
          <cell r="BA228">
            <v>1344</v>
          </cell>
          <cell r="BJ228">
            <v>113431</v>
          </cell>
          <cell r="BM228">
            <v>5538</v>
          </cell>
        </row>
        <row r="229">
          <cell r="E229">
            <v>13960</v>
          </cell>
          <cell r="F229">
            <v>260</v>
          </cell>
          <cell r="K229">
            <v>171</v>
          </cell>
          <cell r="L229">
            <v>1</v>
          </cell>
          <cell r="O229">
            <v>4</v>
          </cell>
          <cell r="P229">
            <v>0</v>
          </cell>
          <cell r="S229">
            <v>1</v>
          </cell>
          <cell r="T229">
            <v>0</v>
          </cell>
          <cell r="W229">
            <v>13</v>
          </cell>
          <cell r="X229">
            <v>0</v>
          </cell>
          <cell r="AG229">
            <v>0</v>
          </cell>
          <cell r="AH229">
            <v>0</v>
          </cell>
          <cell r="AL229">
            <v>1104</v>
          </cell>
          <cell r="AO229">
            <v>56</v>
          </cell>
          <cell r="AX229">
            <v>514</v>
          </cell>
          <cell r="BA229">
            <v>38</v>
          </cell>
          <cell r="BJ229">
            <v>12079</v>
          </cell>
          <cell r="BM229">
            <v>164</v>
          </cell>
        </row>
        <row r="230">
          <cell r="E230">
            <v>24944</v>
          </cell>
          <cell r="F230">
            <v>1338</v>
          </cell>
          <cell r="K230">
            <v>288</v>
          </cell>
          <cell r="L230">
            <v>19</v>
          </cell>
          <cell r="O230">
            <v>17</v>
          </cell>
          <cell r="P230">
            <v>1</v>
          </cell>
          <cell r="S230">
            <v>0</v>
          </cell>
          <cell r="T230">
            <v>0</v>
          </cell>
          <cell r="W230">
            <v>195</v>
          </cell>
          <cell r="X230">
            <v>11</v>
          </cell>
          <cell r="AG230">
            <v>0</v>
          </cell>
          <cell r="AH230">
            <v>0</v>
          </cell>
          <cell r="AL230">
            <v>1280</v>
          </cell>
          <cell r="AO230">
            <v>81</v>
          </cell>
          <cell r="AX230">
            <v>670</v>
          </cell>
          <cell r="BA230">
            <v>74</v>
          </cell>
          <cell r="BJ230">
            <v>22192</v>
          </cell>
          <cell r="BM230">
            <v>1145</v>
          </cell>
        </row>
        <row r="231">
          <cell r="E231">
            <v>23424</v>
          </cell>
          <cell r="F231">
            <v>1818</v>
          </cell>
          <cell r="K231">
            <v>180</v>
          </cell>
          <cell r="L231">
            <v>11</v>
          </cell>
          <cell r="O231">
            <v>6</v>
          </cell>
          <cell r="P231">
            <v>1</v>
          </cell>
          <cell r="S231">
            <v>0</v>
          </cell>
          <cell r="T231">
            <v>0</v>
          </cell>
          <cell r="W231">
            <v>113</v>
          </cell>
          <cell r="X231">
            <v>6</v>
          </cell>
          <cell r="AG231">
            <v>0</v>
          </cell>
          <cell r="AH231">
            <v>0</v>
          </cell>
          <cell r="AL231">
            <v>1819</v>
          </cell>
          <cell r="AO231">
            <v>196</v>
          </cell>
          <cell r="AX231">
            <v>836</v>
          </cell>
          <cell r="BA231">
            <v>133</v>
          </cell>
          <cell r="BJ231">
            <v>20249</v>
          </cell>
          <cell r="BM231">
            <v>1459</v>
          </cell>
        </row>
        <row r="232">
          <cell r="E232">
            <v>34018</v>
          </cell>
          <cell r="F232">
            <v>2539</v>
          </cell>
          <cell r="K232">
            <v>693</v>
          </cell>
          <cell r="L232">
            <v>43</v>
          </cell>
          <cell r="O232">
            <v>46</v>
          </cell>
          <cell r="P232">
            <v>1</v>
          </cell>
          <cell r="S232">
            <v>0</v>
          </cell>
          <cell r="T232">
            <v>0</v>
          </cell>
          <cell r="W232">
            <v>223</v>
          </cell>
          <cell r="X232">
            <v>18</v>
          </cell>
          <cell r="AG232">
            <v>0</v>
          </cell>
          <cell r="AH232">
            <v>0</v>
          </cell>
          <cell r="AL232">
            <v>3308</v>
          </cell>
          <cell r="AO232">
            <v>458</v>
          </cell>
          <cell r="AX232">
            <v>1538</v>
          </cell>
          <cell r="BA232">
            <v>250</v>
          </cell>
          <cell r="BJ232">
            <v>27902</v>
          </cell>
          <cell r="BM232">
            <v>1759</v>
          </cell>
        </row>
        <row r="233">
          <cell r="E233">
            <v>19180</v>
          </cell>
          <cell r="F233">
            <v>3319</v>
          </cell>
          <cell r="K233">
            <v>232</v>
          </cell>
          <cell r="L233">
            <v>35</v>
          </cell>
          <cell r="O233">
            <v>13</v>
          </cell>
          <cell r="P233">
            <v>3</v>
          </cell>
          <cell r="S233">
            <v>0</v>
          </cell>
          <cell r="T233">
            <v>0</v>
          </cell>
          <cell r="W233">
            <v>227</v>
          </cell>
          <cell r="X233">
            <v>22</v>
          </cell>
          <cell r="AG233">
            <v>0</v>
          </cell>
          <cell r="AH233">
            <v>0</v>
          </cell>
          <cell r="AL233">
            <v>3039</v>
          </cell>
          <cell r="AO233">
            <v>835</v>
          </cell>
          <cell r="AX233">
            <v>758</v>
          </cell>
          <cell r="BA233">
            <v>181</v>
          </cell>
          <cell r="BJ233">
            <v>14472</v>
          </cell>
          <cell r="BM233">
            <v>2201</v>
          </cell>
        </row>
        <row r="234">
          <cell r="E234">
            <v>37876</v>
          </cell>
          <cell r="F234">
            <v>3460</v>
          </cell>
          <cell r="K234">
            <v>277</v>
          </cell>
          <cell r="L234">
            <v>27</v>
          </cell>
          <cell r="O234">
            <v>18</v>
          </cell>
          <cell r="P234">
            <v>2</v>
          </cell>
          <cell r="S234">
            <v>0</v>
          </cell>
          <cell r="T234">
            <v>0</v>
          </cell>
          <cell r="W234">
            <v>393</v>
          </cell>
          <cell r="X234">
            <v>23</v>
          </cell>
          <cell r="AG234">
            <v>0</v>
          </cell>
          <cell r="AH234">
            <v>0</v>
          </cell>
          <cell r="AL234">
            <v>4121</v>
          </cell>
          <cell r="AO234">
            <v>735</v>
          </cell>
          <cell r="AX234">
            <v>1072</v>
          </cell>
          <cell r="BA234">
            <v>217</v>
          </cell>
          <cell r="BJ234">
            <v>31593</v>
          </cell>
          <cell r="BM234">
            <v>2435</v>
          </cell>
        </row>
        <row r="235">
          <cell r="E235">
            <v>10091</v>
          </cell>
          <cell r="F235">
            <v>961</v>
          </cell>
          <cell r="K235">
            <v>141</v>
          </cell>
          <cell r="L235">
            <v>10</v>
          </cell>
          <cell r="O235">
            <v>2</v>
          </cell>
          <cell r="P235">
            <v>1</v>
          </cell>
          <cell r="S235">
            <v>0</v>
          </cell>
          <cell r="T235">
            <v>0</v>
          </cell>
          <cell r="W235">
            <v>34</v>
          </cell>
          <cell r="X235">
            <v>5</v>
          </cell>
          <cell r="AG235">
            <v>0</v>
          </cell>
          <cell r="AH235">
            <v>0</v>
          </cell>
          <cell r="AL235">
            <v>1384</v>
          </cell>
          <cell r="AO235">
            <v>249</v>
          </cell>
          <cell r="AX235">
            <v>457</v>
          </cell>
          <cell r="BA235">
            <v>91</v>
          </cell>
          <cell r="BJ235">
            <v>7954</v>
          </cell>
          <cell r="BM235">
            <v>595</v>
          </cell>
        </row>
        <row r="236">
          <cell r="E236">
            <v>13176</v>
          </cell>
          <cell r="F236">
            <v>1607</v>
          </cell>
          <cell r="K236">
            <v>181</v>
          </cell>
          <cell r="L236">
            <v>32</v>
          </cell>
          <cell r="O236">
            <v>11</v>
          </cell>
          <cell r="P236">
            <v>0</v>
          </cell>
          <cell r="S236">
            <v>0</v>
          </cell>
          <cell r="T236">
            <v>0</v>
          </cell>
          <cell r="W236">
            <v>169</v>
          </cell>
          <cell r="X236">
            <v>18</v>
          </cell>
          <cell r="AG236">
            <v>0</v>
          </cell>
          <cell r="AH236">
            <v>0</v>
          </cell>
          <cell r="AL236">
            <v>4385</v>
          </cell>
          <cell r="AO236">
            <v>882</v>
          </cell>
          <cell r="AX236">
            <v>755</v>
          </cell>
          <cell r="BA236">
            <v>130</v>
          </cell>
          <cell r="BJ236">
            <v>7474</v>
          </cell>
          <cell r="BM236">
            <v>530</v>
          </cell>
        </row>
        <row r="237">
          <cell r="E237">
            <v>15869</v>
          </cell>
          <cell r="F237">
            <v>3545</v>
          </cell>
          <cell r="K237">
            <v>204</v>
          </cell>
          <cell r="L237">
            <v>46</v>
          </cell>
          <cell r="O237">
            <v>17</v>
          </cell>
          <cell r="P237">
            <v>2</v>
          </cell>
          <cell r="S237">
            <v>0</v>
          </cell>
          <cell r="T237">
            <v>0</v>
          </cell>
          <cell r="W237">
            <v>125</v>
          </cell>
          <cell r="X237">
            <v>26</v>
          </cell>
          <cell r="AG237">
            <v>0</v>
          </cell>
          <cell r="AH237">
            <v>0</v>
          </cell>
          <cell r="AL237">
            <v>3078</v>
          </cell>
          <cell r="AO237">
            <v>1357</v>
          </cell>
          <cell r="AX237">
            <v>653</v>
          </cell>
          <cell r="BA237">
            <v>221</v>
          </cell>
          <cell r="BJ237">
            <v>11616</v>
          </cell>
          <cell r="BM237">
            <v>1860</v>
          </cell>
        </row>
        <row r="238">
          <cell r="E238">
            <v>39254</v>
          </cell>
          <cell r="F238">
            <v>5511</v>
          </cell>
          <cell r="K238">
            <v>652</v>
          </cell>
          <cell r="L238">
            <v>78</v>
          </cell>
          <cell r="O238">
            <v>14</v>
          </cell>
          <cell r="P238">
            <v>2</v>
          </cell>
          <cell r="S238">
            <v>0</v>
          </cell>
          <cell r="T238">
            <v>0</v>
          </cell>
          <cell r="W238">
            <v>237</v>
          </cell>
          <cell r="X238">
            <v>18</v>
          </cell>
          <cell r="AG238">
            <v>0</v>
          </cell>
          <cell r="AH238">
            <v>0</v>
          </cell>
          <cell r="AL238">
            <v>4546</v>
          </cell>
          <cell r="AO238">
            <v>907</v>
          </cell>
          <cell r="AX238">
            <v>1706</v>
          </cell>
          <cell r="BA238">
            <v>281</v>
          </cell>
          <cell r="BJ238">
            <v>31728</v>
          </cell>
          <cell r="BM238">
            <v>4193</v>
          </cell>
        </row>
        <row r="239">
          <cell r="E239">
            <v>5523</v>
          </cell>
          <cell r="F239">
            <v>625</v>
          </cell>
          <cell r="K239">
            <v>93</v>
          </cell>
          <cell r="L239">
            <v>5</v>
          </cell>
          <cell r="O239">
            <v>8</v>
          </cell>
          <cell r="P239">
            <v>1</v>
          </cell>
          <cell r="S239">
            <v>0</v>
          </cell>
          <cell r="T239">
            <v>0</v>
          </cell>
          <cell r="W239">
            <v>19</v>
          </cell>
          <cell r="X239">
            <v>0</v>
          </cell>
          <cell r="AG239">
            <v>0</v>
          </cell>
          <cell r="AH239">
            <v>0</v>
          </cell>
          <cell r="AL239">
            <v>402</v>
          </cell>
          <cell r="AO239">
            <v>94</v>
          </cell>
          <cell r="AX239">
            <v>205</v>
          </cell>
          <cell r="BA239">
            <v>44</v>
          </cell>
          <cell r="BJ239">
            <v>4766</v>
          </cell>
          <cell r="BM239">
            <v>479</v>
          </cell>
        </row>
        <row r="240">
          <cell r="E240">
            <v>15865</v>
          </cell>
          <cell r="F240">
            <v>1908</v>
          </cell>
          <cell r="K240">
            <v>274</v>
          </cell>
          <cell r="L240">
            <v>56</v>
          </cell>
          <cell r="O240">
            <v>13</v>
          </cell>
          <cell r="P240">
            <v>0</v>
          </cell>
          <cell r="S240">
            <v>0</v>
          </cell>
          <cell r="T240">
            <v>0</v>
          </cell>
          <cell r="W240">
            <v>229</v>
          </cell>
          <cell r="X240">
            <v>9</v>
          </cell>
          <cell r="AG240">
            <v>0</v>
          </cell>
          <cell r="AH240">
            <v>0</v>
          </cell>
          <cell r="AL240">
            <v>7168</v>
          </cell>
          <cell r="AO240">
            <v>1117</v>
          </cell>
          <cell r="AX240">
            <v>1090</v>
          </cell>
          <cell r="BA240">
            <v>151</v>
          </cell>
          <cell r="BJ240">
            <v>6729</v>
          </cell>
          <cell r="BM240">
            <v>556</v>
          </cell>
        </row>
        <row r="241">
          <cell r="E241">
            <v>25844</v>
          </cell>
          <cell r="F241">
            <v>1828</v>
          </cell>
          <cell r="K241">
            <v>270</v>
          </cell>
          <cell r="L241">
            <v>24</v>
          </cell>
          <cell r="O241">
            <v>26</v>
          </cell>
          <cell r="P241">
            <v>1</v>
          </cell>
          <cell r="S241">
            <v>1</v>
          </cell>
          <cell r="T241">
            <v>0</v>
          </cell>
          <cell r="W241">
            <v>381</v>
          </cell>
          <cell r="X241">
            <v>11</v>
          </cell>
          <cell r="AG241">
            <v>0</v>
          </cell>
          <cell r="AH241">
            <v>0</v>
          </cell>
          <cell r="AL241">
            <v>4445</v>
          </cell>
          <cell r="AO241">
            <v>536</v>
          </cell>
          <cell r="AX241">
            <v>1210</v>
          </cell>
          <cell r="BA241">
            <v>349</v>
          </cell>
          <cell r="BJ241">
            <v>18778</v>
          </cell>
          <cell r="BM241">
            <v>894</v>
          </cell>
        </row>
        <row r="242">
          <cell r="E242">
            <v>13385</v>
          </cell>
          <cell r="F242">
            <v>1204</v>
          </cell>
          <cell r="K242">
            <v>145</v>
          </cell>
          <cell r="L242">
            <v>18</v>
          </cell>
          <cell r="O242">
            <v>8</v>
          </cell>
          <cell r="P242">
            <v>1</v>
          </cell>
          <cell r="S242">
            <v>0</v>
          </cell>
          <cell r="T242">
            <v>0</v>
          </cell>
          <cell r="W242">
            <v>78</v>
          </cell>
          <cell r="X242">
            <v>12</v>
          </cell>
          <cell r="AG242">
            <v>0</v>
          </cell>
          <cell r="AH242">
            <v>0</v>
          </cell>
          <cell r="AL242">
            <v>1601</v>
          </cell>
          <cell r="AO242">
            <v>206</v>
          </cell>
          <cell r="AX242">
            <v>746</v>
          </cell>
          <cell r="BA242">
            <v>134</v>
          </cell>
          <cell r="BJ242">
            <v>10666</v>
          </cell>
          <cell r="BM242">
            <v>818</v>
          </cell>
        </row>
        <row r="243">
          <cell r="E243">
            <v>0</v>
          </cell>
          <cell r="F243">
            <v>0</v>
          </cell>
          <cell r="K243">
            <v>0</v>
          </cell>
          <cell r="L243">
            <v>0</v>
          </cell>
          <cell r="O243">
            <v>0</v>
          </cell>
          <cell r="P243">
            <v>0</v>
          </cell>
          <cell r="S243">
            <v>0</v>
          </cell>
          <cell r="T243">
            <v>0</v>
          </cell>
          <cell r="W243">
            <v>0</v>
          </cell>
          <cell r="X243">
            <v>0</v>
          </cell>
          <cell r="AG243">
            <v>0</v>
          </cell>
          <cell r="AH243">
            <v>0</v>
          </cell>
          <cell r="AL243">
            <v>0</v>
          </cell>
          <cell r="AO243">
            <v>0</v>
          </cell>
          <cell r="AX243">
            <v>0</v>
          </cell>
          <cell r="BA243">
            <v>0</v>
          </cell>
          <cell r="BJ243">
            <v>0</v>
          </cell>
          <cell r="BM243">
            <v>0</v>
          </cell>
        </row>
        <row r="244">
          <cell r="E244">
            <v>10906</v>
          </cell>
          <cell r="F244">
            <v>349</v>
          </cell>
          <cell r="K244">
            <v>97</v>
          </cell>
          <cell r="L244">
            <v>2</v>
          </cell>
          <cell r="O244">
            <v>6</v>
          </cell>
          <cell r="P244">
            <v>0</v>
          </cell>
          <cell r="S244">
            <v>0</v>
          </cell>
          <cell r="T244">
            <v>0</v>
          </cell>
          <cell r="W244">
            <v>27</v>
          </cell>
          <cell r="X244">
            <v>0</v>
          </cell>
          <cell r="AG244">
            <v>0</v>
          </cell>
          <cell r="AH244">
            <v>0</v>
          </cell>
          <cell r="AL244">
            <v>1460</v>
          </cell>
          <cell r="AO244">
            <v>65</v>
          </cell>
          <cell r="AX244">
            <v>753</v>
          </cell>
          <cell r="BA244">
            <v>56</v>
          </cell>
          <cell r="BJ244">
            <v>8518</v>
          </cell>
          <cell r="BM244">
            <v>226</v>
          </cell>
        </row>
        <row r="245">
          <cell r="E245">
            <v>12376</v>
          </cell>
          <cell r="F245">
            <v>691</v>
          </cell>
          <cell r="K245">
            <v>240</v>
          </cell>
          <cell r="L245">
            <v>8</v>
          </cell>
          <cell r="O245">
            <v>11</v>
          </cell>
          <cell r="P245">
            <v>0</v>
          </cell>
          <cell r="S245">
            <v>0</v>
          </cell>
          <cell r="T245">
            <v>0</v>
          </cell>
          <cell r="W245">
            <v>74</v>
          </cell>
          <cell r="X245">
            <v>3</v>
          </cell>
          <cell r="AG245">
            <v>0</v>
          </cell>
          <cell r="AH245">
            <v>0</v>
          </cell>
          <cell r="AL245">
            <v>1430</v>
          </cell>
          <cell r="AO245">
            <v>113</v>
          </cell>
          <cell r="AX245">
            <v>870</v>
          </cell>
          <cell r="BA245">
            <v>132</v>
          </cell>
          <cell r="BJ245">
            <v>9623</v>
          </cell>
          <cell r="BM245">
            <v>435</v>
          </cell>
        </row>
        <row r="246">
          <cell r="E246">
            <v>13907</v>
          </cell>
          <cell r="F246">
            <v>921</v>
          </cell>
          <cell r="K246">
            <v>114</v>
          </cell>
          <cell r="L246">
            <v>15</v>
          </cell>
          <cell r="O246">
            <v>13</v>
          </cell>
          <cell r="P246">
            <v>1</v>
          </cell>
          <cell r="S246">
            <v>0</v>
          </cell>
          <cell r="T246">
            <v>0</v>
          </cell>
          <cell r="W246">
            <v>450</v>
          </cell>
          <cell r="X246">
            <v>16</v>
          </cell>
          <cell r="AG246">
            <v>0</v>
          </cell>
          <cell r="AH246">
            <v>0</v>
          </cell>
          <cell r="AL246">
            <v>1165</v>
          </cell>
          <cell r="AO246">
            <v>215</v>
          </cell>
          <cell r="AX246">
            <v>539</v>
          </cell>
          <cell r="BA246">
            <v>145</v>
          </cell>
          <cell r="BJ246">
            <v>10230</v>
          </cell>
          <cell r="BM246">
            <v>509</v>
          </cell>
        </row>
        <row r="247">
          <cell r="E247">
            <v>15420</v>
          </cell>
          <cell r="F247">
            <v>2130</v>
          </cell>
          <cell r="K247">
            <v>310</v>
          </cell>
          <cell r="L247">
            <v>41</v>
          </cell>
          <cell r="O247">
            <v>18</v>
          </cell>
          <cell r="P247">
            <v>0</v>
          </cell>
          <cell r="S247">
            <v>0</v>
          </cell>
          <cell r="T247">
            <v>0</v>
          </cell>
          <cell r="W247">
            <v>115</v>
          </cell>
          <cell r="X247">
            <v>5</v>
          </cell>
          <cell r="AG247">
            <v>0</v>
          </cell>
          <cell r="AH247">
            <v>0</v>
          </cell>
          <cell r="AL247">
            <v>1681</v>
          </cell>
          <cell r="AO247">
            <v>308</v>
          </cell>
          <cell r="AX247">
            <v>803</v>
          </cell>
          <cell r="BA247">
            <v>152</v>
          </cell>
          <cell r="BJ247">
            <v>12411</v>
          </cell>
          <cell r="BM247">
            <v>1623</v>
          </cell>
        </row>
        <row r="248">
          <cell r="E248">
            <v>21032</v>
          </cell>
          <cell r="F248">
            <v>4832</v>
          </cell>
          <cell r="K248">
            <v>270</v>
          </cell>
          <cell r="L248">
            <v>82</v>
          </cell>
          <cell r="O248">
            <v>10</v>
          </cell>
          <cell r="P248">
            <v>7</v>
          </cell>
          <cell r="S248">
            <v>1</v>
          </cell>
          <cell r="T248">
            <v>0</v>
          </cell>
          <cell r="W248">
            <v>178</v>
          </cell>
          <cell r="X248">
            <v>47</v>
          </cell>
          <cell r="AG248">
            <v>0</v>
          </cell>
          <cell r="AH248">
            <v>0</v>
          </cell>
          <cell r="AL248">
            <v>7722</v>
          </cell>
          <cell r="AO248">
            <v>2974</v>
          </cell>
          <cell r="AX248">
            <v>1159</v>
          </cell>
          <cell r="BA248">
            <v>274</v>
          </cell>
          <cell r="BJ248">
            <v>11378</v>
          </cell>
          <cell r="BM248">
            <v>1413</v>
          </cell>
        </row>
        <row r="249">
          <cell r="E249">
            <v>16170</v>
          </cell>
          <cell r="F249">
            <v>1952</v>
          </cell>
          <cell r="K249">
            <v>176</v>
          </cell>
          <cell r="L249">
            <v>15</v>
          </cell>
          <cell r="O249">
            <v>14</v>
          </cell>
          <cell r="P249">
            <v>0</v>
          </cell>
          <cell r="S249">
            <v>0</v>
          </cell>
          <cell r="T249">
            <v>0</v>
          </cell>
          <cell r="W249">
            <v>58</v>
          </cell>
          <cell r="X249">
            <v>5</v>
          </cell>
          <cell r="AG249">
            <v>0</v>
          </cell>
          <cell r="AH249">
            <v>0</v>
          </cell>
          <cell r="AL249">
            <v>1842</v>
          </cell>
          <cell r="AO249">
            <v>365</v>
          </cell>
          <cell r="AX249">
            <v>522</v>
          </cell>
          <cell r="BA249">
            <v>117</v>
          </cell>
          <cell r="BJ249">
            <v>13461</v>
          </cell>
          <cell r="BM249">
            <v>1440</v>
          </cell>
        </row>
        <row r="250">
          <cell r="E250">
            <v>8949</v>
          </cell>
          <cell r="F250">
            <v>1232</v>
          </cell>
          <cell r="K250">
            <v>114</v>
          </cell>
          <cell r="L250">
            <v>18</v>
          </cell>
          <cell r="O250">
            <v>7</v>
          </cell>
          <cell r="P250">
            <v>0</v>
          </cell>
          <cell r="S250">
            <v>1</v>
          </cell>
          <cell r="T250">
            <v>0</v>
          </cell>
          <cell r="W250">
            <v>277</v>
          </cell>
          <cell r="X250">
            <v>83</v>
          </cell>
          <cell r="AG250">
            <v>0</v>
          </cell>
          <cell r="AH250">
            <v>0</v>
          </cell>
          <cell r="AL250">
            <v>2849</v>
          </cell>
          <cell r="AO250">
            <v>580</v>
          </cell>
          <cell r="AX250">
            <v>568</v>
          </cell>
          <cell r="BA250">
            <v>112</v>
          </cell>
          <cell r="BJ250">
            <v>4963</v>
          </cell>
          <cell r="BM250">
            <v>415</v>
          </cell>
        </row>
        <row r="251">
          <cell r="E251">
            <v>7441</v>
          </cell>
          <cell r="F251">
            <v>655</v>
          </cell>
          <cell r="K251">
            <v>91</v>
          </cell>
          <cell r="L251">
            <v>13</v>
          </cell>
          <cell r="O251">
            <v>7</v>
          </cell>
          <cell r="P251">
            <v>0</v>
          </cell>
          <cell r="S251">
            <v>0</v>
          </cell>
          <cell r="T251">
            <v>0</v>
          </cell>
          <cell r="W251">
            <v>88</v>
          </cell>
          <cell r="X251">
            <v>14</v>
          </cell>
          <cell r="AG251">
            <v>0</v>
          </cell>
          <cell r="AH251">
            <v>0</v>
          </cell>
          <cell r="AL251">
            <v>928</v>
          </cell>
          <cell r="AO251">
            <v>163</v>
          </cell>
          <cell r="AX251">
            <v>555</v>
          </cell>
          <cell r="BA251">
            <v>98</v>
          </cell>
          <cell r="BJ251">
            <v>5662</v>
          </cell>
          <cell r="BM251">
            <v>358</v>
          </cell>
        </row>
        <row r="252">
          <cell r="E252">
            <v>34229</v>
          </cell>
          <cell r="F252">
            <v>3139</v>
          </cell>
          <cell r="K252">
            <v>324</v>
          </cell>
          <cell r="L252">
            <v>22</v>
          </cell>
          <cell r="O252">
            <v>18</v>
          </cell>
          <cell r="P252">
            <v>4</v>
          </cell>
          <cell r="S252">
            <v>0</v>
          </cell>
          <cell r="T252">
            <v>0</v>
          </cell>
          <cell r="W252">
            <v>186</v>
          </cell>
          <cell r="X252">
            <v>11</v>
          </cell>
          <cell r="AG252">
            <v>0</v>
          </cell>
          <cell r="AH252">
            <v>0</v>
          </cell>
          <cell r="AL252">
            <v>4340</v>
          </cell>
          <cell r="AO252">
            <v>905</v>
          </cell>
          <cell r="AX252">
            <v>1927</v>
          </cell>
          <cell r="BA252">
            <v>340</v>
          </cell>
          <cell r="BJ252">
            <v>27094</v>
          </cell>
          <cell r="BM252">
            <v>1838</v>
          </cell>
        </row>
        <row r="253">
          <cell r="E253">
            <v>8709</v>
          </cell>
          <cell r="F253">
            <v>441</v>
          </cell>
          <cell r="K253">
            <v>67</v>
          </cell>
          <cell r="L253">
            <v>5</v>
          </cell>
          <cell r="O253">
            <v>4</v>
          </cell>
          <cell r="P253">
            <v>0</v>
          </cell>
          <cell r="S253">
            <v>0</v>
          </cell>
          <cell r="T253">
            <v>0</v>
          </cell>
          <cell r="W253">
            <v>74</v>
          </cell>
          <cell r="X253">
            <v>5</v>
          </cell>
          <cell r="AG253">
            <v>0</v>
          </cell>
          <cell r="AH253">
            <v>0</v>
          </cell>
          <cell r="AL253">
            <v>715</v>
          </cell>
          <cell r="AO253">
            <v>56</v>
          </cell>
          <cell r="AX253">
            <v>442</v>
          </cell>
          <cell r="BA253">
            <v>41</v>
          </cell>
          <cell r="BJ253">
            <v>7234</v>
          </cell>
          <cell r="BM253">
            <v>329</v>
          </cell>
        </row>
        <row r="254">
          <cell r="E254">
            <v>27442</v>
          </cell>
          <cell r="F254">
            <v>3638</v>
          </cell>
          <cell r="K254">
            <v>411</v>
          </cell>
          <cell r="L254">
            <v>79</v>
          </cell>
          <cell r="O254">
            <v>20</v>
          </cell>
          <cell r="P254">
            <v>2</v>
          </cell>
          <cell r="S254">
            <v>0</v>
          </cell>
          <cell r="T254">
            <v>0</v>
          </cell>
          <cell r="W254">
            <v>259</v>
          </cell>
          <cell r="X254">
            <v>31</v>
          </cell>
          <cell r="AG254">
            <v>0</v>
          </cell>
          <cell r="AH254">
            <v>0</v>
          </cell>
          <cell r="AL254">
            <v>4427</v>
          </cell>
          <cell r="AO254">
            <v>1108</v>
          </cell>
          <cell r="AX254">
            <v>1171</v>
          </cell>
          <cell r="BA254">
            <v>242</v>
          </cell>
          <cell r="BJ254">
            <v>20785</v>
          </cell>
          <cell r="BM254">
            <v>2143</v>
          </cell>
        </row>
        <row r="255">
          <cell r="E255">
            <v>32214</v>
          </cell>
          <cell r="F255">
            <v>7105</v>
          </cell>
          <cell r="K255">
            <v>398</v>
          </cell>
          <cell r="L255">
            <v>120</v>
          </cell>
          <cell r="O255">
            <v>40</v>
          </cell>
          <cell r="P255">
            <v>3</v>
          </cell>
          <cell r="S255">
            <v>7</v>
          </cell>
          <cell r="T255">
            <v>0</v>
          </cell>
          <cell r="W255">
            <v>509</v>
          </cell>
          <cell r="X255">
            <v>98</v>
          </cell>
          <cell r="AG255">
            <v>0</v>
          </cell>
          <cell r="AH255">
            <v>0</v>
          </cell>
          <cell r="AL255">
            <v>13726</v>
          </cell>
          <cell r="AO255">
            <v>4365</v>
          </cell>
          <cell r="AX255">
            <v>1849</v>
          </cell>
          <cell r="BA255">
            <v>470</v>
          </cell>
          <cell r="BJ255">
            <v>14781</v>
          </cell>
          <cell r="BM255">
            <v>1906</v>
          </cell>
        </row>
        <row r="256">
          <cell r="E256">
            <v>5965</v>
          </cell>
          <cell r="F256">
            <v>463</v>
          </cell>
          <cell r="K256">
            <v>83</v>
          </cell>
          <cell r="L256">
            <v>5</v>
          </cell>
          <cell r="O256">
            <v>2</v>
          </cell>
          <cell r="P256">
            <v>0</v>
          </cell>
          <cell r="S256">
            <v>0</v>
          </cell>
          <cell r="T256">
            <v>0</v>
          </cell>
          <cell r="W256">
            <v>30</v>
          </cell>
          <cell r="X256">
            <v>2</v>
          </cell>
          <cell r="AG256">
            <v>0</v>
          </cell>
          <cell r="AH256">
            <v>0</v>
          </cell>
          <cell r="AL256">
            <v>1014</v>
          </cell>
          <cell r="AO256">
            <v>149</v>
          </cell>
          <cell r="AX256">
            <v>374</v>
          </cell>
          <cell r="BA256">
            <v>31</v>
          </cell>
          <cell r="BJ256">
            <v>4403</v>
          </cell>
          <cell r="BM256">
            <v>275</v>
          </cell>
        </row>
        <row r="257">
          <cell r="E257">
            <v>10213</v>
          </cell>
          <cell r="F257">
            <v>541</v>
          </cell>
          <cell r="K257">
            <v>200</v>
          </cell>
          <cell r="L257">
            <v>13</v>
          </cell>
          <cell r="O257">
            <v>7</v>
          </cell>
          <cell r="P257">
            <v>0</v>
          </cell>
          <cell r="S257">
            <v>1</v>
          </cell>
          <cell r="T257">
            <v>0</v>
          </cell>
          <cell r="W257">
            <v>39</v>
          </cell>
          <cell r="X257">
            <v>0</v>
          </cell>
          <cell r="AG257">
            <v>0</v>
          </cell>
          <cell r="AH257">
            <v>0</v>
          </cell>
          <cell r="AL257">
            <v>1731</v>
          </cell>
          <cell r="AO257">
            <v>126</v>
          </cell>
          <cell r="AX257">
            <v>635</v>
          </cell>
          <cell r="BA257">
            <v>65</v>
          </cell>
          <cell r="BJ257">
            <v>7534</v>
          </cell>
          <cell r="BM257">
            <v>336</v>
          </cell>
        </row>
        <row r="258">
          <cell r="E258">
            <v>5486</v>
          </cell>
          <cell r="F258">
            <v>884</v>
          </cell>
          <cell r="K258">
            <v>141</v>
          </cell>
          <cell r="L258">
            <v>9</v>
          </cell>
          <cell r="O258">
            <v>3</v>
          </cell>
          <cell r="P258">
            <v>0</v>
          </cell>
          <cell r="S258">
            <v>0</v>
          </cell>
          <cell r="T258">
            <v>0</v>
          </cell>
          <cell r="W258">
            <v>21</v>
          </cell>
          <cell r="X258">
            <v>1</v>
          </cell>
          <cell r="AG258">
            <v>0</v>
          </cell>
          <cell r="AH258">
            <v>0</v>
          </cell>
          <cell r="AL258">
            <v>725</v>
          </cell>
          <cell r="AO258">
            <v>177</v>
          </cell>
          <cell r="AX258">
            <v>208</v>
          </cell>
          <cell r="BA258">
            <v>52</v>
          </cell>
          <cell r="BJ258">
            <v>4351</v>
          </cell>
          <cell r="BM258">
            <v>642</v>
          </cell>
        </row>
        <row r="259">
          <cell r="E259">
            <v>70750</v>
          </cell>
          <cell r="F259">
            <v>10035</v>
          </cell>
          <cell r="K259">
            <v>626</v>
          </cell>
          <cell r="L259">
            <v>121</v>
          </cell>
          <cell r="O259">
            <v>26</v>
          </cell>
          <cell r="P259">
            <v>7</v>
          </cell>
          <cell r="S259">
            <v>2</v>
          </cell>
          <cell r="T259">
            <v>0</v>
          </cell>
          <cell r="W259">
            <v>489</v>
          </cell>
          <cell r="X259">
            <v>85</v>
          </cell>
          <cell r="AG259">
            <v>1</v>
          </cell>
          <cell r="AH259">
            <v>0</v>
          </cell>
          <cell r="AL259">
            <v>21968</v>
          </cell>
          <cell r="AO259">
            <v>4670</v>
          </cell>
          <cell r="AX259">
            <v>3985</v>
          </cell>
          <cell r="BA259">
            <v>772</v>
          </cell>
          <cell r="BJ259">
            <v>42691</v>
          </cell>
          <cell r="BM259">
            <v>4259</v>
          </cell>
        </row>
        <row r="260">
          <cell r="E260">
            <v>4198</v>
          </cell>
          <cell r="F260">
            <v>313</v>
          </cell>
          <cell r="K260">
            <v>30</v>
          </cell>
          <cell r="L260">
            <v>1</v>
          </cell>
          <cell r="O260">
            <v>1</v>
          </cell>
          <cell r="P260">
            <v>0</v>
          </cell>
          <cell r="S260">
            <v>0</v>
          </cell>
          <cell r="T260">
            <v>0</v>
          </cell>
          <cell r="W260">
            <v>40</v>
          </cell>
          <cell r="X260">
            <v>1</v>
          </cell>
          <cell r="AG260">
            <v>0</v>
          </cell>
          <cell r="AH260">
            <v>0</v>
          </cell>
          <cell r="AL260">
            <v>568</v>
          </cell>
          <cell r="AO260">
            <v>72</v>
          </cell>
          <cell r="AX260">
            <v>338</v>
          </cell>
          <cell r="BA260">
            <v>73</v>
          </cell>
          <cell r="BJ260">
            <v>3181</v>
          </cell>
          <cell r="BM260">
            <v>166</v>
          </cell>
        </row>
        <row r="261">
          <cell r="E261">
            <v>4236</v>
          </cell>
          <cell r="F261">
            <v>994</v>
          </cell>
          <cell r="K261">
            <v>100</v>
          </cell>
          <cell r="L261">
            <v>26</v>
          </cell>
          <cell r="O261">
            <v>1</v>
          </cell>
          <cell r="P261">
            <v>0</v>
          </cell>
          <cell r="S261">
            <v>0</v>
          </cell>
          <cell r="T261">
            <v>0</v>
          </cell>
          <cell r="W261">
            <v>48</v>
          </cell>
          <cell r="X261">
            <v>10</v>
          </cell>
          <cell r="AG261">
            <v>0</v>
          </cell>
          <cell r="AH261">
            <v>0</v>
          </cell>
          <cell r="AL261">
            <v>774</v>
          </cell>
          <cell r="AO261">
            <v>311</v>
          </cell>
          <cell r="AX261">
            <v>213</v>
          </cell>
          <cell r="BA261">
            <v>113</v>
          </cell>
          <cell r="BJ261">
            <v>3049</v>
          </cell>
          <cell r="BM261">
            <v>523</v>
          </cell>
        </row>
        <row r="262">
          <cell r="E262">
            <v>7217</v>
          </cell>
          <cell r="F262">
            <v>877</v>
          </cell>
          <cell r="K262">
            <v>77</v>
          </cell>
          <cell r="L262">
            <v>13</v>
          </cell>
          <cell r="O262">
            <v>1</v>
          </cell>
          <cell r="P262">
            <v>0</v>
          </cell>
          <cell r="S262">
            <v>0</v>
          </cell>
          <cell r="T262">
            <v>0</v>
          </cell>
          <cell r="W262">
            <v>25</v>
          </cell>
          <cell r="X262">
            <v>2</v>
          </cell>
          <cell r="AG262">
            <v>0</v>
          </cell>
          <cell r="AH262">
            <v>0</v>
          </cell>
          <cell r="AL262">
            <v>1364</v>
          </cell>
          <cell r="AO262">
            <v>276</v>
          </cell>
          <cell r="AX262">
            <v>299</v>
          </cell>
          <cell r="BA262">
            <v>51</v>
          </cell>
          <cell r="BJ262">
            <v>5404</v>
          </cell>
          <cell r="BM262">
            <v>535</v>
          </cell>
        </row>
        <row r="263">
          <cell r="E263">
            <v>18693</v>
          </cell>
          <cell r="F263">
            <v>1388</v>
          </cell>
          <cell r="K263">
            <v>151</v>
          </cell>
          <cell r="L263">
            <v>18</v>
          </cell>
          <cell r="O263">
            <v>12</v>
          </cell>
          <cell r="P263">
            <v>0</v>
          </cell>
          <cell r="S263">
            <v>0</v>
          </cell>
          <cell r="T263">
            <v>0</v>
          </cell>
          <cell r="W263">
            <v>106</v>
          </cell>
          <cell r="X263">
            <v>5</v>
          </cell>
          <cell r="AG263">
            <v>0</v>
          </cell>
          <cell r="AH263">
            <v>0</v>
          </cell>
          <cell r="AL263">
            <v>2502</v>
          </cell>
          <cell r="AO263">
            <v>297</v>
          </cell>
          <cell r="AX263">
            <v>510</v>
          </cell>
          <cell r="BA263">
            <v>120</v>
          </cell>
          <cell r="BJ263">
            <v>15123</v>
          </cell>
          <cell r="BM263">
            <v>934</v>
          </cell>
        </row>
        <row r="264">
          <cell r="E264">
            <v>7056</v>
          </cell>
          <cell r="F264">
            <v>548</v>
          </cell>
          <cell r="K264">
            <v>115</v>
          </cell>
          <cell r="L264">
            <v>7</v>
          </cell>
          <cell r="O264">
            <v>5</v>
          </cell>
          <cell r="P264">
            <v>0</v>
          </cell>
          <cell r="S264">
            <v>0</v>
          </cell>
          <cell r="T264">
            <v>0</v>
          </cell>
          <cell r="W264">
            <v>28</v>
          </cell>
          <cell r="X264">
            <v>1</v>
          </cell>
          <cell r="AG264">
            <v>1</v>
          </cell>
          <cell r="AH264">
            <v>0</v>
          </cell>
          <cell r="AL264">
            <v>699</v>
          </cell>
          <cell r="AO264">
            <v>89</v>
          </cell>
          <cell r="AX264">
            <v>278</v>
          </cell>
          <cell r="BA264">
            <v>26</v>
          </cell>
          <cell r="BJ264">
            <v>5883</v>
          </cell>
          <cell r="BM264">
            <v>425</v>
          </cell>
        </row>
        <row r="265">
          <cell r="E265">
            <v>25546</v>
          </cell>
          <cell r="F265">
            <v>5841</v>
          </cell>
          <cell r="K265">
            <v>438</v>
          </cell>
          <cell r="L265">
            <v>122</v>
          </cell>
          <cell r="O265">
            <v>8</v>
          </cell>
          <cell r="P265">
            <v>2</v>
          </cell>
          <cell r="S265">
            <v>0</v>
          </cell>
          <cell r="T265">
            <v>0</v>
          </cell>
          <cell r="W265">
            <v>108</v>
          </cell>
          <cell r="X265">
            <v>18</v>
          </cell>
          <cell r="AG265">
            <v>0</v>
          </cell>
          <cell r="AH265">
            <v>0</v>
          </cell>
          <cell r="AL265">
            <v>4448</v>
          </cell>
          <cell r="AO265">
            <v>2032</v>
          </cell>
          <cell r="AX265">
            <v>1094</v>
          </cell>
          <cell r="BA265">
            <v>416</v>
          </cell>
          <cell r="BJ265">
            <v>19282</v>
          </cell>
          <cell r="BM265">
            <v>3221</v>
          </cell>
        </row>
        <row r="266">
          <cell r="E266">
            <v>20109</v>
          </cell>
          <cell r="F266">
            <v>895</v>
          </cell>
          <cell r="K266">
            <v>159</v>
          </cell>
          <cell r="L266">
            <v>13</v>
          </cell>
          <cell r="O266">
            <v>16</v>
          </cell>
          <cell r="P266">
            <v>1</v>
          </cell>
          <cell r="S266">
            <v>0</v>
          </cell>
          <cell r="T266">
            <v>0</v>
          </cell>
          <cell r="W266">
            <v>240</v>
          </cell>
          <cell r="X266">
            <v>4</v>
          </cell>
          <cell r="AG266">
            <v>0</v>
          </cell>
          <cell r="AH266">
            <v>0</v>
          </cell>
          <cell r="AL266">
            <v>1858</v>
          </cell>
          <cell r="AO266">
            <v>207</v>
          </cell>
          <cell r="AX266">
            <v>807</v>
          </cell>
          <cell r="BA266">
            <v>139</v>
          </cell>
          <cell r="BJ266">
            <v>15531</v>
          </cell>
          <cell r="BM266">
            <v>525</v>
          </cell>
        </row>
        <row r="267">
          <cell r="E267">
            <v>204</v>
          </cell>
          <cell r="F267">
            <v>91</v>
          </cell>
          <cell r="K267">
            <v>2</v>
          </cell>
          <cell r="L267">
            <v>3</v>
          </cell>
          <cell r="O267">
            <v>0</v>
          </cell>
          <cell r="P267">
            <v>0</v>
          </cell>
          <cell r="S267">
            <v>0</v>
          </cell>
          <cell r="T267">
            <v>0</v>
          </cell>
          <cell r="W267">
            <v>2</v>
          </cell>
          <cell r="X267">
            <v>0</v>
          </cell>
          <cell r="AG267">
            <v>0</v>
          </cell>
          <cell r="AH267">
            <v>0</v>
          </cell>
          <cell r="AL267">
            <v>30</v>
          </cell>
          <cell r="AO267">
            <v>26</v>
          </cell>
          <cell r="AX267">
            <v>10</v>
          </cell>
          <cell r="BA267">
            <v>3</v>
          </cell>
          <cell r="BJ267">
            <v>153</v>
          </cell>
          <cell r="BM267">
            <v>58</v>
          </cell>
        </row>
        <row r="268">
          <cell r="E268">
            <v>3353</v>
          </cell>
          <cell r="F268">
            <v>336</v>
          </cell>
          <cell r="K268">
            <v>62</v>
          </cell>
          <cell r="L268">
            <v>9</v>
          </cell>
          <cell r="O268">
            <v>4</v>
          </cell>
          <cell r="P268">
            <v>0</v>
          </cell>
          <cell r="S268">
            <v>0</v>
          </cell>
          <cell r="T268">
            <v>0</v>
          </cell>
          <cell r="W268">
            <v>11</v>
          </cell>
          <cell r="X268">
            <v>1</v>
          </cell>
          <cell r="AG268">
            <v>0</v>
          </cell>
          <cell r="AH268">
            <v>0</v>
          </cell>
          <cell r="AL268">
            <v>571</v>
          </cell>
          <cell r="AO268">
            <v>100</v>
          </cell>
          <cell r="AX268">
            <v>252</v>
          </cell>
          <cell r="BA268">
            <v>27</v>
          </cell>
          <cell r="BJ268">
            <v>2408</v>
          </cell>
          <cell r="BM268">
            <v>197</v>
          </cell>
        </row>
        <row r="269">
          <cell r="E269">
            <v>18573</v>
          </cell>
          <cell r="F269">
            <v>1924</v>
          </cell>
          <cell r="K269">
            <v>188</v>
          </cell>
          <cell r="L269">
            <v>38</v>
          </cell>
          <cell r="O269">
            <v>11</v>
          </cell>
          <cell r="P269">
            <v>6</v>
          </cell>
          <cell r="S269">
            <v>4</v>
          </cell>
          <cell r="T269">
            <v>0</v>
          </cell>
          <cell r="W269">
            <v>157</v>
          </cell>
          <cell r="X269">
            <v>12</v>
          </cell>
          <cell r="AG269">
            <v>0</v>
          </cell>
          <cell r="AH269">
            <v>0</v>
          </cell>
          <cell r="AL269">
            <v>8653</v>
          </cell>
          <cell r="AO269">
            <v>1115</v>
          </cell>
          <cell r="AX269">
            <v>1096</v>
          </cell>
          <cell r="BA269">
            <v>152</v>
          </cell>
          <cell r="BJ269">
            <v>8145</v>
          </cell>
          <cell r="BM269">
            <v>573</v>
          </cell>
        </row>
        <row r="270">
          <cell r="E270">
            <v>333275</v>
          </cell>
          <cell r="F270">
            <v>66580</v>
          </cell>
          <cell r="K270">
            <v>2233</v>
          </cell>
          <cell r="L270">
            <v>601</v>
          </cell>
          <cell r="O270">
            <v>248</v>
          </cell>
          <cell r="P270">
            <v>35</v>
          </cell>
          <cell r="S270">
            <v>13</v>
          </cell>
          <cell r="T270">
            <v>13</v>
          </cell>
          <cell r="W270">
            <v>4190</v>
          </cell>
          <cell r="X270">
            <v>408</v>
          </cell>
          <cell r="AG270">
            <v>5</v>
          </cell>
          <cell r="AH270">
            <v>1</v>
          </cell>
          <cell r="AL270">
            <v>84698</v>
          </cell>
          <cell r="AO270">
            <v>24341</v>
          </cell>
          <cell r="AX270">
            <v>18464</v>
          </cell>
          <cell r="BA270">
            <v>4602</v>
          </cell>
          <cell r="BJ270">
            <v>215844</v>
          </cell>
          <cell r="BM270">
            <v>35363</v>
          </cell>
        </row>
        <row r="271">
          <cell r="E271">
            <v>80150</v>
          </cell>
          <cell r="F271">
            <v>17805</v>
          </cell>
          <cell r="K271">
            <v>792</v>
          </cell>
          <cell r="L271">
            <v>163</v>
          </cell>
          <cell r="O271">
            <v>33</v>
          </cell>
          <cell r="P271">
            <v>10</v>
          </cell>
          <cell r="S271">
            <v>2</v>
          </cell>
          <cell r="T271">
            <v>0</v>
          </cell>
          <cell r="W271">
            <v>476</v>
          </cell>
          <cell r="X271">
            <v>76</v>
          </cell>
          <cell r="AG271">
            <v>0</v>
          </cell>
          <cell r="AH271">
            <v>0</v>
          </cell>
          <cell r="AL271">
            <v>15561</v>
          </cell>
          <cell r="AO271">
            <v>6019</v>
          </cell>
          <cell r="AX271">
            <v>4215</v>
          </cell>
          <cell r="BA271">
            <v>1203</v>
          </cell>
          <cell r="BJ271">
            <v>57882</v>
          </cell>
          <cell r="BM271">
            <v>10151</v>
          </cell>
        </row>
        <row r="272">
          <cell r="E272">
            <v>63783</v>
          </cell>
          <cell r="F272">
            <v>6318</v>
          </cell>
          <cell r="K272">
            <v>415</v>
          </cell>
          <cell r="L272">
            <v>65</v>
          </cell>
          <cell r="O272">
            <v>69</v>
          </cell>
          <cell r="P272">
            <v>7</v>
          </cell>
          <cell r="S272">
            <v>3</v>
          </cell>
          <cell r="T272">
            <v>1</v>
          </cell>
          <cell r="W272">
            <v>459</v>
          </cell>
          <cell r="X272">
            <v>34</v>
          </cell>
          <cell r="AG272">
            <v>0</v>
          </cell>
          <cell r="AH272">
            <v>0</v>
          </cell>
          <cell r="AL272">
            <v>15197</v>
          </cell>
          <cell r="AO272">
            <v>2419</v>
          </cell>
          <cell r="AX272">
            <v>2965</v>
          </cell>
          <cell r="BA272">
            <v>432</v>
          </cell>
          <cell r="BJ272">
            <v>43440</v>
          </cell>
          <cell r="BM272">
            <v>3280</v>
          </cell>
        </row>
        <row r="273">
          <cell r="E273">
            <v>22890</v>
          </cell>
          <cell r="F273">
            <v>1738</v>
          </cell>
          <cell r="K273">
            <v>172</v>
          </cell>
          <cell r="L273">
            <v>14</v>
          </cell>
          <cell r="O273">
            <v>16</v>
          </cell>
          <cell r="P273">
            <v>0</v>
          </cell>
          <cell r="S273">
            <v>2</v>
          </cell>
          <cell r="T273">
            <v>0</v>
          </cell>
          <cell r="W273">
            <v>154</v>
          </cell>
          <cell r="X273">
            <v>5</v>
          </cell>
          <cell r="AG273">
            <v>0</v>
          </cell>
          <cell r="AH273">
            <v>0</v>
          </cell>
          <cell r="AL273">
            <v>3346</v>
          </cell>
          <cell r="AO273">
            <v>439</v>
          </cell>
          <cell r="AX273">
            <v>1064</v>
          </cell>
          <cell r="BA273">
            <v>222</v>
          </cell>
          <cell r="BJ273">
            <v>17388</v>
          </cell>
          <cell r="BM273">
            <v>1032</v>
          </cell>
        </row>
        <row r="274">
          <cell r="E274">
            <v>21270</v>
          </cell>
          <cell r="F274">
            <v>1422</v>
          </cell>
          <cell r="K274">
            <v>164</v>
          </cell>
          <cell r="L274">
            <v>15</v>
          </cell>
          <cell r="O274">
            <v>18</v>
          </cell>
          <cell r="P274">
            <v>1</v>
          </cell>
          <cell r="S274">
            <v>2</v>
          </cell>
          <cell r="T274">
            <v>0</v>
          </cell>
          <cell r="W274">
            <v>136</v>
          </cell>
          <cell r="X274">
            <v>12</v>
          </cell>
          <cell r="AG274">
            <v>0</v>
          </cell>
          <cell r="AH274">
            <v>0</v>
          </cell>
          <cell r="AL274">
            <v>4666</v>
          </cell>
          <cell r="AO274">
            <v>590</v>
          </cell>
          <cell r="AX274">
            <v>809</v>
          </cell>
          <cell r="BA274">
            <v>88</v>
          </cell>
          <cell r="BJ274">
            <v>14767</v>
          </cell>
          <cell r="BM274">
            <v>669</v>
          </cell>
        </row>
        <row r="275">
          <cell r="E275">
            <v>42104</v>
          </cell>
          <cell r="F275">
            <v>3970</v>
          </cell>
          <cell r="K275">
            <v>345</v>
          </cell>
          <cell r="L275">
            <v>44</v>
          </cell>
          <cell r="O275">
            <v>23</v>
          </cell>
          <cell r="P275">
            <v>3</v>
          </cell>
          <cell r="S275">
            <v>0</v>
          </cell>
          <cell r="T275">
            <v>0</v>
          </cell>
          <cell r="W275">
            <v>410</v>
          </cell>
          <cell r="X275">
            <v>43</v>
          </cell>
          <cell r="AG275">
            <v>0</v>
          </cell>
          <cell r="AH275">
            <v>0</v>
          </cell>
          <cell r="AL275">
            <v>8668</v>
          </cell>
          <cell r="AO275">
            <v>1488</v>
          </cell>
          <cell r="AX275">
            <v>1540</v>
          </cell>
          <cell r="BA275">
            <v>255</v>
          </cell>
          <cell r="BJ275">
            <v>30377</v>
          </cell>
          <cell r="BM275">
            <v>2104</v>
          </cell>
        </row>
        <row r="276">
          <cell r="E276">
            <v>35880</v>
          </cell>
          <cell r="F276">
            <v>1342</v>
          </cell>
          <cell r="K276">
            <v>316</v>
          </cell>
          <cell r="L276">
            <v>24</v>
          </cell>
          <cell r="O276">
            <v>28</v>
          </cell>
          <cell r="P276">
            <v>1</v>
          </cell>
          <cell r="S276">
            <v>2</v>
          </cell>
          <cell r="T276">
            <v>1</v>
          </cell>
          <cell r="W276">
            <v>456</v>
          </cell>
          <cell r="X276">
            <v>19</v>
          </cell>
          <cell r="AG276">
            <v>0</v>
          </cell>
          <cell r="AH276">
            <v>0</v>
          </cell>
          <cell r="AL276">
            <v>5477</v>
          </cell>
          <cell r="AO276">
            <v>301</v>
          </cell>
          <cell r="AX276">
            <v>2101</v>
          </cell>
          <cell r="BA276">
            <v>268</v>
          </cell>
          <cell r="BJ276">
            <v>26802</v>
          </cell>
          <cell r="BM276">
            <v>711</v>
          </cell>
        </row>
        <row r="277">
          <cell r="E277">
            <v>31930</v>
          </cell>
          <cell r="F277">
            <v>1819</v>
          </cell>
          <cell r="K277">
            <v>269</v>
          </cell>
          <cell r="L277">
            <v>30</v>
          </cell>
          <cell r="O277">
            <v>24</v>
          </cell>
          <cell r="P277">
            <v>1</v>
          </cell>
          <cell r="S277">
            <v>4</v>
          </cell>
          <cell r="T277">
            <v>0</v>
          </cell>
          <cell r="W277">
            <v>227</v>
          </cell>
          <cell r="X277">
            <v>21</v>
          </cell>
          <cell r="AG277">
            <v>0</v>
          </cell>
          <cell r="AH277">
            <v>0</v>
          </cell>
          <cell r="AL277">
            <v>6931</v>
          </cell>
          <cell r="AO277">
            <v>633</v>
          </cell>
          <cell r="AX277">
            <v>1742</v>
          </cell>
          <cell r="BA277">
            <v>192</v>
          </cell>
          <cell r="BJ277">
            <v>21627</v>
          </cell>
          <cell r="BM277">
            <v>907</v>
          </cell>
        </row>
        <row r="278">
          <cell r="E278">
            <v>41502</v>
          </cell>
          <cell r="F278">
            <v>2007</v>
          </cell>
          <cell r="K278">
            <v>349</v>
          </cell>
          <cell r="L278">
            <v>31</v>
          </cell>
          <cell r="O278">
            <v>32</v>
          </cell>
          <cell r="P278">
            <v>2</v>
          </cell>
          <cell r="S278">
            <v>2</v>
          </cell>
          <cell r="T278">
            <v>1</v>
          </cell>
          <cell r="W278">
            <v>519</v>
          </cell>
          <cell r="X278">
            <v>22</v>
          </cell>
          <cell r="AG278">
            <v>0</v>
          </cell>
          <cell r="AH278">
            <v>0</v>
          </cell>
          <cell r="AL278">
            <v>6382</v>
          </cell>
          <cell r="AO278">
            <v>507</v>
          </cell>
          <cell r="AX278">
            <v>2019</v>
          </cell>
          <cell r="BA278">
            <v>214</v>
          </cell>
          <cell r="BJ278">
            <v>31055</v>
          </cell>
          <cell r="BM278">
            <v>1177</v>
          </cell>
        </row>
        <row r="279">
          <cell r="E279">
            <v>37245</v>
          </cell>
          <cell r="F279">
            <v>1167</v>
          </cell>
          <cell r="K279">
            <v>336</v>
          </cell>
          <cell r="L279">
            <v>20</v>
          </cell>
          <cell r="O279">
            <v>19</v>
          </cell>
          <cell r="P279">
            <v>2</v>
          </cell>
          <cell r="S279">
            <v>2</v>
          </cell>
          <cell r="T279">
            <v>0</v>
          </cell>
          <cell r="W279">
            <v>324</v>
          </cell>
          <cell r="X279">
            <v>16</v>
          </cell>
          <cell r="AG279">
            <v>0</v>
          </cell>
          <cell r="AH279">
            <v>0</v>
          </cell>
          <cell r="AL279">
            <v>9127</v>
          </cell>
          <cell r="AO279">
            <v>465</v>
          </cell>
          <cell r="AX279">
            <v>1904</v>
          </cell>
          <cell r="BA279">
            <v>119</v>
          </cell>
          <cell r="BJ279">
            <v>24450</v>
          </cell>
          <cell r="BM279">
            <v>526</v>
          </cell>
        </row>
        <row r="280">
          <cell r="E280">
            <v>39185</v>
          </cell>
          <cell r="F280">
            <v>3285</v>
          </cell>
          <cell r="K280">
            <v>284</v>
          </cell>
          <cell r="L280">
            <v>36</v>
          </cell>
          <cell r="O280">
            <v>16</v>
          </cell>
          <cell r="P280">
            <v>2</v>
          </cell>
          <cell r="S280">
            <v>3</v>
          </cell>
          <cell r="T280">
            <v>0</v>
          </cell>
          <cell r="W280">
            <v>358</v>
          </cell>
          <cell r="X280">
            <v>27</v>
          </cell>
          <cell r="AG280">
            <v>0</v>
          </cell>
          <cell r="AH280">
            <v>0</v>
          </cell>
          <cell r="AL280">
            <v>11887</v>
          </cell>
          <cell r="AO280">
            <v>1695</v>
          </cell>
          <cell r="AX280">
            <v>1334</v>
          </cell>
          <cell r="BA280">
            <v>231</v>
          </cell>
          <cell r="BJ280">
            <v>23735</v>
          </cell>
          <cell r="BM280">
            <v>1238</v>
          </cell>
        </row>
        <row r="281">
          <cell r="E281">
            <v>12743</v>
          </cell>
          <cell r="F281">
            <v>943</v>
          </cell>
          <cell r="K281">
            <v>157</v>
          </cell>
          <cell r="L281">
            <v>13</v>
          </cell>
          <cell r="O281">
            <v>9</v>
          </cell>
          <cell r="P281">
            <v>0</v>
          </cell>
          <cell r="S281">
            <v>0</v>
          </cell>
          <cell r="T281">
            <v>0</v>
          </cell>
          <cell r="W281">
            <v>50</v>
          </cell>
          <cell r="X281">
            <v>5</v>
          </cell>
          <cell r="AG281">
            <v>0</v>
          </cell>
          <cell r="AH281">
            <v>0</v>
          </cell>
          <cell r="AL281">
            <v>2252</v>
          </cell>
          <cell r="AO281">
            <v>393</v>
          </cell>
          <cell r="AX281">
            <v>860</v>
          </cell>
          <cell r="BA281">
            <v>110</v>
          </cell>
          <cell r="BJ281">
            <v>9275</v>
          </cell>
          <cell r="BM281">
            <v>419</v>
          </cell>
        </row>
        <row r="282">
          <cell r="E282">
            <v>4137</v>
          </cell>
          <cell r="F282">
            <v>338</v>
          </cell>
          <cell r="K282">
            <v>42</v>
          </cell>
          <cell r="L282">
            <v>9</v>
          </cell>
          <cell r="O282">
            <v>7</v>
          </cell>
          <cell r="P282">
            <v>1</v>
          </cell>
          <cell r="S282">
            <v>0</v>
          </cell>
          <cell r="T282">
            <v>0</v>
          </cell>
          <cell r="W282">
            <v>30</v>
          </cell>
          <cell r="X282">
            <v>3</v>
          </cell>
          <cell r="AG282">
            <v>0</v>
          </cell>
          <cell r="AH282">
            <v>0</v>
          </cell>
          <cell r="AL282">
            <v>598</v>
          </cell>
          <cell r="AO282">
            <v>79</v>
          </cell>
          <cell r="AX282">
            <v>128</v>
          </cell>
          <cell r="BA282">
            <v>47</v>
          </cell>
          <cell r="BJ282">
            <v>3235</v>
          </cell>
          <cell r="BM282">
            <v>189</v>
          </cell>
        </row>
        <row r="283">
          <cell r="E283">
            <v>15159</v>
          </cell>
          <cell r="F283">
            <v>1059</v>
          </cell>
          <cell r="K283">
            <v>150</v>
          </cell>
          <cell r="L283">
            <v>22</v>
          </cell>
          <cell r="O283">
            <v>13</v>
          </cell>
          <cell r="P283">
            <v>0</v>
          </cell>
          <cell r="S283">
            <v>4</v>
          </cell>
          <cell r="T283">
            <v>0</v>
          </cell>
          <cell r="W283">
            <v>134</v>
          </cell>
          <cell r="X283">
            <v>12</v>
          </cell>
          <cell r="AG283">
            <v>0</v>
          </cell>
          <cell r="AH283">
            <v>0</v>
          </cell>
          <cell r="AL283">
            <v>3009</v>
          </cell>
          <cell r="AO283">
            <v>366</v>
          </cell>
          <cell r="AX283">
            <v>861</v>
          </cell>
          <cell r="BA283">
            <v>115</v>
          </cell>
          <cell r="BJ283">
            <v>10669</v>
          </cell>
          <cell r="BM283">
            <v>538</v>
          </cell>
        </row>
        <row r="284">
          <cell r="E284">
            <v>41081</v>
          </cell>
          <cell r="F284">
            <v>4086</v>
          </cell>
          <cell r="K284">
            <v>314</v>
          </cell>
          <cell r="L284">
            <v>39</v>
          </cell>
          <cell r="O284">
            <v>17</v>
          </cell>
          <cell r="P284">
            <v>3</v>
          </cell>
          <cell r="S284">
            <v>6</v>
          </cell>
          <cell r="T284">
            <v>1</v>
          </cell>
          <cell r="W284">
            <v>250</v>
          </cell>
          <cell r="X284">
            <v>37</v>
          </cell>
          <cell r="AG284">
            <v>0</v>
          </cell>
          <cell r="AH284">
            <v>0</v>
          </cell>
          <cell r="AL284">
            <v>11997</v>
          </cell>
          <cell r="AO284">
            <v>1821</v>
          </cell>
          <cell r="AX284">
            <v>1539</v>
          </cell>
          <cell r="BA284">
            <v>260</v>
          </cell>
          <cell r="BJ284">
            <v>26135</v>
          </cell>
          <cell r="BM284">
            <v>1872</v>
          </cell>
        </row>
        <row r="285">
          <cell r="E285">
            <v>11554</v>
          </cell>
          <cell r="F285">
            <v>637</v>
          </cell>
          <cell r="K285">
            <v>82</v>
          </cell>
          <cell r="L285">
            <v>19</v>
          </cell>
          <cell r="O285">
            <v>9</v>
          </cell>
          <cell r="P285">
            <v>1</v>
          </cell>
          <cell r="S285">
            <v>1</v>
          </cell>
          <cell r="T285">
            <v>0</v>
          </cell>
          <cell r="W285">
            <v>287</v>
          </cell>
          <cell r="X285">
            <v>9</v>
          </cell>
          <cell r="AG285">
            <v>0</v>
          </cell>
          <cell r="AH285">
            <v>0</v>
          </cell>
          <cell r="AL285">
            <v>1799</v>
          </cell>
          <cell r="AO285">
            <v>198</v>
          </cell>
          <cell r="AX285">
            <v>931</v>
          </cell>
          <cell r="BA285">
            <v>133</v>
          </cell>
          <cell r="BJ285">
            <v>7701</v>
          </cell>
          <cell r="BM285">
            <v>263</v>
          </cell>
        </row>
        <row r="286">
          <cell r="E286">
            <v>20518</v>
          </cell>
          <cell r="F286">
            <v>1459</v>
          </cell>
          <cell r="K286">
            <v>227</v>
          </cell>
          <cell r="L286">
            <v>20</v>
          </cell>
          <cell r="O286">
            <v>6</v>
          </cell>
          <cell r="P286">
            <v>1</v>
          </cell>
          <cell r="S286">
            <v>5</v>
          </cell>
          <cell r="T286">
            <v>0</v>
          </cell>
          <cell r="W286">
            <v>118</v>
          </cell>
          <cell r="X286">
            <v>3</v>
          </cell>
          <cell r="AG286">
            <v>0</v>
          </cell>
          <cell r="AH286">
            <v>0</v>
          </cell>
          <cell r="AL286">
            <v>2444</v>
          </cell>
          <cell r="AO286">
            <v>311</v>
          </cell>
          <cell r="AX286">
            <v>891</v>
          </cell>
          <cell r="BA286">
            <v>146</v>
          </cell>
          <cell r="BJ286">
            <v>16450</v>
          </cell>
          <cell r="BM286">
            <v>962</v>
          </cell>
        </row>
        <row r="287">
          <cell r="E287">
            <v>22896</v>
          </cell>
          <cell r="F287">
            <v>1574</v>
          </cell>
          <cell r="K287">
            <v>198</v>
          </cell>
          <cell r="L287">
            <v>27</v>
          </cell>
          <cell r="O287">
            <v>7</v>
          </cell>
          <cell r="P287">
            <v>0</v>
          </cell>
          <cell r="S287">
            <v>1</v>
          </cell>
          <cell r="T287">
            <v>1</v>
          </cell>
          <cell r="W287">
            <v>178</v>
          </cell>
          <cell r="X287">
            <v>14</v>
          </cell>
          <cell r="AG287">
            <v>0</v>
          </cell>
          <cell r="AH287">
            <v>0</v>
          </cell>
          <cell r="AL287">
            <v>3675</v>
          </cell>
          <cell r="AO287">
            <v>490</v>
          </cell>
          <cell r="AX287">
            <v>1185</v>
          </cell>
          <cell r="BA287">
            <v>160</v>
          </cell>
          <cell r="BJ287">
            <v>17179</v>
          </cell>
          <cell r="BM287">
            <v>865</v>
          </cell>
        </row>
        <row r="288">
          <cell r="E288">
            <v>16021</v>
          </cell>
          <cell r="F288">
            <v>1235</v>
          </cell>
          <cell r="K288">
            <v>109</v>
          </cell>
          <cell r="L288">
            <v>10</v>
          </cell>
          <cell r="O288">
            <v>10</v>
          </cell>
          <cell r="P288">
            <v>0</v>
          </cell>
          <cell r="S288">
            <v>1</v>
          </cell>
          <cell r="T288">
            <v>0</v>
          </cell>
          <cell r="W288">
            <v>227</v>
          </cell>
          <cell r="X288">
            <v>15</v>
          </cell>
          <cell r="AG288">
            <v>0</v>
          </cell>
          <cell r="AH288">
            <v>0</v>
          </cell>
          <cell r="AL288">
            <v>1422</v>
          </cell>
          <cell r="AO288">
            <v>317</v>
          </cell>
          <cell r="AX288">
            <v>653</v>
          </cell>
          <cell r="BA288">
            <v>145</v>
          </cell>
          <cell r="BJ288">
            <v>13031</v>
          </cell>
          <cell r="BM288">
            <v>727</v>
          </cell>
        </row>
        <row r="289">
          <cell r="E289">
            <v>11842</v>
          </cell>
          <cell r="F289">
            <v>2123</v>
          </cell>
          <cell r="K289">
            <v>128</v>
          </cell>
          <cell r="L289">
            <v>27</v>
          </cell>
          <cell r="O289">
            <v>8</v>
          </cell>
          <cell r="P289">
            <v>0</v>
          </cell>
          <cell r="S289">
            <v>2</v>
          </cell>
          <cell r="T289">
            <v>0</v>
          </cell>
          <cell r="W289">
            <v>52</v>
          </cell>
          <cell r="X289">
            <v>6</v>
          </cell>
          <cell r="AG289">
            <v>0</v>
          </cell>
          <cell r="AH289">
            <v>0</v>
          </cell>
          <cell r="AL289">
            <v>2137</v>
          </cell>
          <cell r="AO289">
            <v>762</v>
          </cell>
          <cell r="AX289">
            <v>608</v>
          </cell>
          <cell r="BA289">
            <v>281</v>
          </cell>
          <cell r="BJ289">
            <v>8740</v>
          </cell>
          <cell r="BM289">
            <v>1027</v>
          </cell>
        </row>
        <row r="290">
          <cell r="E290">
            <v>24668</v>
          </cell>
          <cell r="F290">
            <v>2520</v>
          </cell>
          <cell r="K290">
            <v>220</v>
          </cell>
          <cell r="L290">
            <v>41</v>
          </cell>
          <cell r="O290">
            <v>15</v>
          </cell>
          <cell r="P290">
            <v>1</v>
          </cell>
          <cell r="S290">
            <v>2</v>
          </cell>
          <cell r="T290">
            <v>1</v>
          </cell>
          <cell r="W290">
            <v>129</v>
          </cell>
          <cell r="X290">
            <v>17</v>
          </cell>
          <cell r="AG290">
            <v>1</v>
          </cell>
          <cell r="AH290">
            <v>0</v>
          </cell>
          <cell r="AL290">
            <v>4214</v>
          </cell>
          <cell r="AO290">
            <v>856</v>
          </cell>
          <cell r="AX290">
            <v>1154</v>
          </cell>
          <cell r="BA290">
            <v>213</v>
          </cell>
          <cell r="BJ290">
            <v>18559</v>
          </cell>
          <cell r="BM290">
            <v>1364</v>
          </cell>
        </row>
        <row r="291">
          <cell r="E291">
            <v>19147</v>
          </cell>
          <cell r="F291">
            <v>4759</v>
          </cell>
          <cell r="K291">
            <v>162</v>
          </cell>
          <cell r="L291">
            <v>46</v>
          </cell>
          <cell r="O291">
            <v>3</v>
          </cell>
          <cell r="P291">
            <v>2</v>
          </cell>
          <cell r="S291">
            <v>0</v>
          </cell>
          <cell r="T291">
            <v>0</v>
          </cell>
          <cell r="W291">
            <v>86</v>
          </cell>
          <cell r="X291">
            <v>25</v>
          </cell>
          <cell r="AG291">
            <v>0</v>
          </cell>
          <cell r="AH291">
            <v>0</v>
          </cell>
          <cell r="AL291">
            <v>6854</v>
          </cell>
          <cell r="AO291">
            <v>2711</v>
          </cell>
          <cell r="AX291">
            <v>864</v>
          </cell>
          <cell r="BA291">
            <v>309</v>
          </cell>
          <cell r="BJ291">
            <v>10934</v>
          </cell>
          <cell r="BM291">
            <v>1633</v>
          </cell>
        </row>
        <row r="292">
          <cell r="E292">
            <v>20003</v>
          </cell>
          <cell r="F292">
            <v>1662</v>
          </cell>
          <cell r="K292">
            <v>119</v>
          </cell>
          <cell r="L292">
            <v>14</v>
          </cell>
          <cell r="O292">
            <v>22</v>
          </cell>
          <cell r="P292">
            <v>0</v>
          </cell>
          <cell r="S292">
            <v>3</v>
          </cell>
          <cell r="T292">
            <v>0</v>
          </cell>
          <cell r="W292">
            <v>102</v>
          </cell>
          <cell r="X292">
            <v>9</v>
          </cell>
          <cell r="AG292">
            <v>0</v>
          </cell>
          <cell r="AH292">
            <v>0</v>
          </cell>
          <cell r="AL292">
            <v>2760</v>
          </cell>
          <cell r="AO292">
            <v>611</v>
          </cell>
          <cell r="AX292">
            <v>859</v>
          </cell>
          <cell r="BA292">
            <v>182</v>
          </cell>
          <cell r="BJ292">
            <v>15738</v>
          </cell>
          <cell r="BM292">
            <v>827</v>
          </cell>
        </row>
        <row r="293">
          <cell r="E293">
            <v>21582</v>
          </cell>
          <cell r="F293">
            <v>4501</v>
          </cell>
          <cell r="K293">
            <v>176</v>
          </cell>
          <cell r="L293">
            <v>35</v>
          </cell>
          <cell r="O293">
            <v>9</v>
          </cell>
          <cell r="P293">
            <v>2</v>
          </cell>
          <cell r="S293">
            <v>1</v>
          </cell>
          <cell r="T293">
            <v>0</v>
          </cell>
          <cell r="W293">
            <v>183</v>
          </cell>
          <cell r="X293">
            <v>32</v>
          </cell>
          <cell r="AG293">
            <v>0</v>
          </cell>
          <cell r="AH293">
            <v>0</v>
          </cell>
          <cell r="AL293">
            <v>6097</v>
          </cell>
          <cell r="AO293">
            <v>2152</v>
          </cell>
          <cell r="AX293">
            <v>869</v>
          </cell>
          <cell r="BA293">
            <v>232</v>
          </cell>
          <cell r="BJ293">
            <v>13596</v>
          </cell>
          <cell r="BM293">
            <v>1979</v>
          </cell>
        </row>
        <row r="294">
          <cell r="E294">
            <v>15514</v>
          </cell>
          <cell r="F294">
            <v>1245</v>
          </cell>
          <cell r="K294">
            <v>169</v>
          </cell>
          <cell r="L294">
            <v>22</v>
          </cell>
          <cell r="O294">
            <v>6</v>
          </cell>
          <cell r="P294">
            <v>0</v>
          </cell>
          <cell r="S294">
            <v>1</v>
          </cell>
          <cell r="T294">
            <v>0</v>
          </cell>
          <cell r="W294">
            <v>107</v>
          </cell>
          <cell r="X294">
            <v>5</v>
          </cell>
          <cell r="AG294">
            <v>0</v>
          </cell>
          <cell r="AH294">
            <v>0</v>
          </cell>
          <cell r="AL294">
            <v>2418</v>
          </cell>
          <cell r="AO294">
            <v>372</v>
          </cell>
          <cell r="AX294">
            <v>922</v>
          </cell>
          <cell r="BA294">
            <v>168</v>
          </cell>
          <cell r="BJ294">
            <v>11540</v>
          </cell>
          <cell r="BM294">
            <v>668</v>
          </cell>
        </row>
        <row r="295">
          <cell r="E295">
            <v>391984</v>
          </cell>
          <cell r="F295">
            <v>43374</v>
          </cell>
          <cell r="K295">
            <v>2745</v>
          </cell>
          <cell r="L295">
            <v>433</v>
          </cell>
          <cell r="O295">
            <v>201</v>
          </cell>
          <cell r="P295">
            <v>15</v>
          </cell>
          <cell r="S295">
            <v>14</v>
          </cell>
          <cell r="T295">
            <v>2</v>
          </cell>
          <cell r="W295">
            <v>3753</v>
          </cell>
          <cell r="X295">
            <v>174</v>
          </cell>
          <cell r="AG295">
            <v>1</v>
          </cell>
          <cell r="AH295">
            <v>0</v>
          </cell>
          <cell r="AL295">
            <v>105655</v>
          </cell>
          <cell r="AO295">
            <v>14950</v>
          </cell>
          <cell r="AX295">
            <v>26581</v>
          </cell>
          <cell r="BA295">
            <v>3901</v>
          </cell>
          <cell r="BJ295">
            <v>247618</v>
          </cell>
          <cell r="BM295">
            <v>23731</v>
          </cell>
        </row>
        <row r="296">
          <cell r="E296">
            <v>41383</v>
          </cell>
          <cell r="F296">
            <v>3463</v>
          </cell>
          <cell r="K296">
            <v>555</v>
          </cell>
          <cell r="L296">
            <v>67</v>
          </cell>
          <cell r="O296">
            <v>38</v>
          </cell>
          <cell r="P296">
            <v>6</v>
          </cell>
          <cell r="S296">
            <v>2</v>
          </cell>
          <cell r="T296">
            <v>0</v>
          </cell>
          <cell r="W296">
            <v>278</v>
          </cell>
          <cell r="X296">
            <v>19</v>
          </cell>
          <cell r="AG296">
            <v>0</v>
          </cell>
          <cell r="AH296">
            <v>0</v>
          </cell>
          <cell r="AL296">
            <v>6556</v>
          </cell>
          <cell r="AO296">
            <v>862</v>
          </cell>
          <cell r="AX296">
            <v>1776</v>
          </cell>
          <cell r="BA296">
            <v>408</v>
          </cell>
          <cell r="BJ296">
            <v>31750</v>
          </cell>
          <cell r="BM296">
            <v>2083</v>
          </cell>
        </row>
        <row r="297">
          <cell r="E297">
            <v>19732</v>
          </cell>
          <cell r="F297">
            <v>1327</v>
          </cell>
          <cell r="K297">
            <v>211</v>
          </cell>
          <cell r="L297">
            <v>25</v>
          </cell>
          <cell r="O297">
            <v>9</v>
          </cell>
          <cell r="P297">
            <v>0</v>
          </cell>
          <cell r="S297">
            <v>0</v>
          </cell>
          <cell r="T297">
            <v>0</v>
          </cell>
          <cell r="W297">
            <v>105</v>
          </cell>
          <cell r="X297">
            <v>8</v>
          </cell>
          <cell r="AG297">
            <v>0</v>
          </cell>
          <cell r="AH297">
            <v>0</v>
          </cell>
          <cell r="AL297">
            <v>3856</v>
          </cell>
          <cell r="AO297">
            <v>380</v>
          </cell>
          <cell r="AX297">
            <v>921</v>
          </cell>
          <cell r="BA297">
            <v>179</v>
          </cell>
          <cell r="BJ297">
            <v>14342</v>
          </cell>
          <cell r="BM297">
            <v>727</v>
          </cell>
        </row>
        <row r="298">
          <cell r="E298">
            <v>21458</v>
          </cell>
          <cell r="F298">
            <v>859</v>
          </cell>
          <cell r="K298">
            <v>179</v>
          </cell>
          <cell r="L298">
            <v>2</v>
          </cell>
          <cell r="O298">
            <v>12</v>
          </cell>
          <cell r="P298">
            <v>1</v>
          </cell>
          <cell r="S298">
            <v>1</v>
          </cell>
          <cell r="T298">
            <v>0</v>
          </cell>
          <cell r="W298">
            <v>208</v>
          </cell>
          <cell r="X298">
            <v>10</v>
          </cell>
          <cell r="AG298">
            <v>0</v>
          </cell>
          <cell r="AH298">
            <v>0</v>
          </cell>
          <cell r="AL298">
            <v>3102</v>
          </cell>
          <cell r="AO298">
            <v>214</v>
          </cell>
          <cell r="AX298">
            <v>1111</v>
          </cell>
          <cell r="BA298">
            <v>134</v>
          </cell>
          <cell r="BJ298">
            <v>16413</v>
          </cell>
          <cell r="BM298">
            <v>485</v>
          </cell>
        </row>
        <row r="299">
          <cell r="E299">
            <v>78744</v>
          </cell>
          <cell r="F299">
            <v>12198</v>
          </cell>
          <cell r="K299">
            <v>867</v>
          </cell>
          <cell r="L299">
            <v>182</v>
          </cell>
          <cell r="O299">
            <v>55</v>
          </cell>
          <cell r="P299">
            <v>5</v>
          </cell>
          <cell r="S299">
            <v>0</v>
          </cell>
          <cell r="T299">
            <v>0</v>
          </cell>
          <cell r="W299">
            <v>412</v>
          </cell>
          <cell r="X299">
            <v>35</v>
          </cell>
          <cell r="AG299">
            <v>0</v>
          </cell>
          <cell r="AH299">
            <v>0</v>
          </cell>
          <cell r="AL299">
            <v>17459</v>
          </cell>
          <cell r="AO299">
            <v>4905</v>
          </cell>
          <cell r="AX299">
            <v>4409</v>
          </cell>
          <cell r="BA299">
            <v>976</v>
          </cell>
          <cell r="BJ299">
            <v>54538</v>
          </cell>
          <cell r="BM299">
            <v>6003</v>
          </cell>
        </row>
        <row r="300">
          <cell r="E300">
            <v>14390</v>
          </cell>
          <cell r="F300">
            <v>1282</v>
          </cell>
          <cell r="K300">
            <v>166</v>
          </cell>
          <cell r="L300">
            <v>19</v>
          </cell>
          <cell r="O300">
            <v>13</v>
          </cell>
          <cell r="P300">
            <v>1</v>
          </cell>
          <cell r="S300">
            <v>1</v>
          </cell>
          <cell r="T300">
            <v>0</v>
          </cell>
          <cell r="W300">
            <v>127</v>
          </cell>
          <cell r="X300">
            <v>3</v>
          </cell>
          <cell r="AG300">
            <v>0</v>
          </cell>
          <cell r="AH300">
            <v>0</v>
          </cell>
          <cell r="AL300">
            <v>2110</v>
          </cell>
          <cell r="AO300">
            <v>282</v>
          </cell>
          <cell r="AX300">
            <v>801</v>
          </cell>
          <cell r="BA300">
            <v>203</v>
          </cell>
          <cell r="BJ300">
            <v>10835</v>
          </cell>
          <cell r="BM300">
            <v>766</v>
          </cell>
        </row>
        <row r="301">
          <cell r="E301">
            <v>42774</v>
          </cell>
          <cell r="F301">
            <v>6046</v>
          </cell>
          <cell r="K301">
            <v>454</v>
          </cell>
          <cell r="L301">
            <v>83</v>
          </cell>
          <cell r="O301">
            <v>24</v>
          </cell>
          <cell r="P301">
            <v>7</v>
          </cell>
          <cell r="S301">
            <v>4</v>
          </cell>
          <cell r="T301">
            <v>0</v>
          </cell>
          <cell r="W301">
            <v>278</v>
          </cell>
          <cell r="X301">
            <v>22</v>
          </cell>
          <cell r="AG301">
            <v>0</v>
          </cell>
          <cell r="AH301">
            <v>0</v>
          </cell>
          <cell r="AL301">
            <v>6024</v>
          </cell>
          <cell r="AO301">
            <v>1474</v>
          </cell>
          <cell r="AX301">
            <v>1703</v>
          </cell>
          <cell r="BA301">
            <v>531</v>
          </cell>
          <cell r="BJ301">
            <v>33719</v>
          </cell>
          <cell r="BM301">
            <v>3876</v>
          </cell>
        </row>
        <row r="302">
          <cell r="E302">
            <v>52875</v>
          </cell>
          <cell r="F302">
            <v>2866</v>
          </cell>
          <cell r="K302">
            <v>590</v>
          </cell>
          <cell r="L302">
            <v>79</v>
          </cell>
          <cell r="O302">
            <v>36</v>
          </cell>
          <cell r="P302">
            <v>3</v>
          </cell>
          <cell r="S302">
            <v>2</v>
          </cell>
          <cell r="T302">
            <v>0</v>
          </cell>
          <cell r="W302">
            <v>476</v>
          </cell>
          <cell r="X302">
            <v>20</v>
          </cell>
          <cell r="AG302">
            <v>0</v>
          </cell>
          <cell r="AH302">
            <v>0</v>
          </cell>
          <cell r="AL302">
            <v>8827</v>
          </cell>
          <cell r="AO302">
            <v>698</v>
          </cell>
          <cell r="AX302">
            <v>2468</v>
          </cell>
          <cell r="BA302">
            <v>278</v>
          </cell>
          <cell r="BJ302">
            <v>39561</v>
          </cell>
          <cell r="BM302">
            <v>1759</v>
          </cell>
        </row>
        <row r="303">
          <cell r="E303">
            <v>16815</v>
          </cell>
          <cell r="F303">
            <v>1662</v>
          </cell>
          <cell r="K303">
            <v>176</v>
          </cell>
          <cell r="L303">
            <v>31</v>
          </cell>
          <cell r="O303">
            <v>16</v>
          </cell>
          <cell r="P303">
            <v>2</v>
          </cell>
          <cell r="S303">
            <v>0</v>
          </cell>
          <cell r="T303">
            <v>0</v>
          </cell>
          <cell r="W303">
            <v>44</v>
          </cell>
          <cell r="X303">
            <v>2</v>
          </cell>
          <cell r="AG303">
            <v>0</v>
          </cell>
          <cell r="AH303">
            <v>0</v>
          </cell>
          <cell r="AL303">
            <v>2448</v>
          </cell>
          <cell r="AO303">
            <v>468</v>
          </cell>
          <cell r="AX303">
            <v>567</v>
          </cell>
          <cell r="BA303">
            <v>146</v>
          </cell>
          <cell r="BJ303">
            <v>13411</v>
          </cell>
          <cell r="BM303">
            <v>1002</v>
          </cell>
        </row>
        <row r="304">
          <cell r="E304">
            <v>12641</v>
          </cell>
          <cell r="F304">
            <v>1577</v>
          </cell>
          <cell r="K304">
            <v>159</v>
          </cell>
          <cell r="L304">
            <v>29</v>
          </cell>
          <cell r="O304">
            <v>10</v>
          </cell>
          <cell r="P304">
            <v>1</v>
          </cell>
          <cell r="S304">
            <v>2</v>
          </cell>
          <cell r="T304">
            <v>1</v>
          </cell>
          <cell r="W304">
            <v>260</v>
          </cell>
          <cell r="X304">
            <v>73</v>
          </cell>
          <cell r="AG304">
            <v>0</v>
          </cell>
          <cell r="AH304">
            <v>0</v>
          </cell>
          <cell r="AL304">
            <v>2484</v>
          </cell>
          <cell r="AO304">
            <v>512</v>
          </cell>
          <cell r="AX304">
            <v>466</v>
          </cell>
          <cell r="BA304">
            <v>112</v>
          </cell>
          <cell r="BJ304">
            <v>8850</v>
          </cell>
          <cell r="BM304">
            <v>803</v>
          </cell>
        </row>
        <row r="305">
          <cell r="E305">
            <v>109780</v>
          </cell>
          <cell r="F305">
            <v>7861</v>
          </cell>
          <cell r="K305">
            <v>1057</v>
          </cell>
          <cell r="L305">
            <v>128</v>
          </cell>
          <cell r="O305">
            <v>72</v>
          </cell>
          <cell r="P305">
            <v>13</v>
          </cell>
          <cell r="S305">
            <v>6</v>
          </cell>
          <cell r="T305">
            <v>1</v>
          </cell>
          <cell r="W305">
            <v>1930</v>
          </cell>
          <cell r="X305">
            <v>33</v>
          </cell>
          <cell r="AG305">
            <v>1</v>
          </cell>
          <cell r="AH305">
            <v>0</v>
          </cell>
          <cell r="AL305">
            <v>17557</v>
          </cell>
          <cell r="AO305">
            <v>1773</v>
          </cell>
          <cell r="AX305">
            <v>7138</v>
          </cell>
          <cell r="BA305">
            <v>828</v>
          </cell>
          <cell r="BJ305">
            <v>80461</v>
          </cell>
          <cell r="BM305">
            <v>5024</v>
          </cell>
        </row>
        <row r="306">
          <cell r="E306">
            <v>17470</v>
          </cell>
          <cell r="F306">
            <v>1431</v>
          </cell>
          <cell r="K306">
            <v>140</v>
          </cell>
          <cell r="L306">
            <v>14</v>
          </cell>
          <cell r="O306">
            <v>13</v>
          </cell>
          <cell r="P306">
            <v>1</v>
          </cell>
          <cell r="S306">
            <v>0</v>
          </cell>
          <cell r="T306">
            <v>0</v>
          </cell>
          <cell r="W306">
            <v>178</v>
          </cell>
          <cell r="X306">
            <v>10</v>
          </cell>
          <cell r="AG306">
            <v>0</v>
          </cell>
          <cell r="AH306">
            <v>0</v>
          </cell>
          <cell r="AL306">
            <v>2264</v>
          </cell>
          <cell r="AO306">
            <v>301</v>
          </cell>
          <cell r="AX306">
            <v>878</v>
          </cell>
          <cell r="BA306">
            <v>132</v>
          </cell>
          <cell r="BJ306">
            <v>13634</v>
          </cell>
          <cell r="BM306">
            <v>963</v>
          </cell>
        </row>
        <row r="307">
          <cell r="E307">
            <v>15722</v>
          </cell>
          <cell r="F307">
            <v>2369</v>
          </cell>
          <cell r="K307">
            <v>186</v>
          </cell>
          <cell r="L307">
            <v>35</v>
          </cell>
          <cell r="O307">
            <v>10</v>
          </cell>
          <cell r="P307">
            <v>0</v>
          </cell>
          <cell r="S307">
            <v>0</v>
          </cell>
          <cell r="T307">
            <v>1</v>
          </cell>
          <cell r="W307">
            <v>108</v>
          </cell>
          <cell r="X307">
            <v>7</v>
          </cell>
          <cell r="AG307">
            <v>0</v>
          </cell>
          <cell r="AH307">
            <v>1</v>
          </cell>
          <cell r="AL307">
            <v>2057</v>
          </cell>
          <cell r="AO307">
            <v>499</v>
          </cell>
          <cell r="AX307">
            <v>1065</v>
          </cell>
          <cell r="BA307">
            <v>293</v>
          </cell>
          <cell r="BJ307">
            <v>11946</v>
          </cell>
          <cell r="BM307">
            <v>1517</v>
          </cell>
        </row>
        <row r="308">
          <cell r="E308">
            <v>65257</v>
          </cell>
          <cell r="F308">
            <v>8598</v>
          </cell>
          <cell r="K308">
            <v>575</v>
          </cell>
          <cell r="L308">
            <v>114</v>
          </cell>
          <cell r="O308">
            <v>34</v>
          </cell>
          <cell r="P308">
            <v>3</v>
          </cell>
          <cell r="S308">
            <v>3</v>
          </cell>
          <cell r="T308">
            <v>1</v>
          </cell>
          <cell r="W308">
            <v>613</v>
          </cell>
          <cell r="X308">
            <v>60</v>
          </cell>
          <cell r="AG308">
            <v>0</v>
          </cell>
          <cell r="AH308">
            <v>0</v>
          </cell>
          <cell r="AL308">
            <v>15011</v>
          </cell>
          <cell r="AO308">
            <v>3603</v>
          </cell>
          <cell r="AX308">
            <v>2297</v>
          </cell>
          <cell r="BA308">
            <v>481</v>
          </cell>
          <cell r="BJ308">
            <v>45649</v>
          </cell>
          <cell r="BM308">
            <v>4232</v>
          </cell>
        </row>
        <row r="309">
          <cell r="E309">
            <v>27227</v>
          </cell>
          <cell r="F309">
            <v>1436</v>
          </cell>
          <cell r="K309">
            <v>233</v>
          </cell>
          <cell r="L309">
            <v>18</v>
          </cell>
          <cell r="O309">
            <v>17</v>
          </cell>
          <cell r="P309">
            <v>2</v>
          </cell>
          <cell r="S309">
            <v>0</v>
          </cell>
          <cell r="T309">
            <v>0</v>
          </cell>
          <cell r="W309">
            <v>176</v>
          </cell>
          <cell r="X309">
            <v>11</v>
          </cell>
          <cell r="AG309">
            <v>0</v>
          </cell>
          <cell r="AH309">
            <v>0</v>
          </cell>
          <cell r="AL309">
            <v>3123</v>
          </cell>
          <cell r="AO309">
            <v>287</v>
          </cell>
          <cell r="AX309">
            <v>1440</v>
          </cell>
          <cell r="BA309">
            <v>241</v>
          </cell>
          <cell r="BJ309">
            <v>21693</v>
          </cell>
          <cell r="BM309">
            <v>853</v>
          </cell>
        </row>
        <row r="310">
          <cell r="E310">
            <v>61469</v>
          </cell>
          <cell r="F310">
            <v>11719</v>
          </cell>
          <cell r="K310">
            <v>650</v>
          </cell>
          <cell r="L310">
            <v>119</v>
          </cell>
          <cell r="O310">
            <v>26</v>
          </cell>
          <cell r="P310">
            <v>5</v>
          </cell>
          <cell r="S310">
            <v>1</v>
          </cell>
          <cell r="T310">
            <v>0</v>
          </cell>
          <cell r="W310">
            <v>428</v>
          </cell>
          <cell r="X310">
            <v>51</v>
          </cell>
          <cell r="AG310">
            <v>0</v>
          </cell>
          <cell r="AH310">
            <v>0</v>
          </cell>
          <cell r="AL310">
            <v>12652</v>
          </cell>
          <cell r="AO310">
            <v>3887</v>
          </cell>
          <cell r="AX310">
            <v>2857</v>
          </cell>
          <cell r="BA310">
            <v>857</v>
          </cell>
          <cell r="BJ310">
            <v>43833</v>
          </cell>
          <cell r="BM310">
            <v>6737</v>
          </cell>
        </row>
        <row r="311">
          <cell r="E311">
            <v>34399</v>
          </cell>
          <cell r="F311">
            <v>1566</v>
          </cell>
          <cell r="K311">
            <v>287</v>
          </cell>
          <cell r="L311">
            <v>22</v>
          </cell>
          <cell r="O311">
            <v>11</v>
          </cell>
          <cell r="P311">
            <v>1</v>
          </cell>
          <cell r="S311">
            <v>1</v>
          </cell>
          <cell r="T311">
            <v>0</v>
          </cell>
          <cell r="W311">
            <v>172</v>
          </cell>
          <cell r="X311">
            <v>13</v>
          </cell>
          <cell r="AG311">
            <v>0</v>
          </cell>
          <cell r="AH311">
            <v>1</v>
          </cell>
          <cell r="AL311">
            <v>6056</v>
          </cell>
          <cell r="AO311">
            <v>545</v>
          </cell>
          <cell r="AX311">
            <v>1606</v>
          </cell>
          <cell r="BA311">
            <v>228</v>
          </cell>
          <cell r="BJ311">
            <v>25716</v>
          </cell>
          <cell r="BM311">
            <v>733</v>
          </cell>
        </row>
        <row r="312">
          <cell r="E312">
            <v>23701</v>
          </cell>
          <cell r="F312">
            <v>885</v>
          </cell>
          <cell r="K312">
            <v>201</v>
          </cell>
          <cell r="L312">
            <v>19</v>
          </cell>
          <cell r="O312">
            <v>14</v>
          </cell>
          <cell r="P312">
            <v>0</v>
          </cell>
          <cell r="S312">
            <v>1</v>
          </cell>
          <cell r="T312">
            <v>0</v>
          </cell>
          <cell r="W312">
            <v>216</v>
          </cell>
          <cell r="X312">
            <v>12</v>
          </cell>
          <cell r="AG312">
            <v>0</v>
          </cell>
          <cell r="AH312">
            <v>0</v>
          </cell>
          <cell r="AL312">
            <v>3347</v>
          </cell>
          <cell r="AO312">
            <v>199</v>
          </cell>
          <cell r="AX312">
            <v>1347</v>
          </cell>
          <cell r="BA312">
            <v>105</v>
          </cell>
          <cell r="BJ312">
            <v>18091</v>
          </cell>
          <cell r="BM312">
            <v>536</v>
          </cell>
        </row>
        <row r="313">
          <cell r="E313">
            <v>40789</v>
          </cell>
          <cell r="F313">
            <v>2668</v>
          </cell>
          <cell r="K313">
            <v>358</v>
          </cell>
          <cell r="L313">
            <v>33</v>
          </cell>
          <cell r="O313">
            <v>20</v>
          </cell>
          <cell r="P313">
            <v>3</v>
          </cell>
          <cell r="S313">
            <v>0</v>
          </cell>
          <cell r="T313">
            <v>1</v>
          </cell>
          <cell r="W313">
            <v>223</v>
          </cell>
          <cell r="X313">
            <v>12</v>
          </cell>
          <cell r="AG313">
            <v>0</v>
          </cell>
          <cell r="AH313">
            <v>0</v>
          </cell>
          <cell r="AL313">
            <v>5262</v>
          </cell>
          <cell r="AO313">
            <v>848</v>
          </cell>
          <cell r="AX313">
            <v>1208</v>
          </cell>
          <cell r="BA313">
            <v>210</v>
          </cell>
          <cell r="BJ313">
            <v>33126</v>
          </cell>
          <cell r="BM313">
            <v>1544</v>
          </cell>
        </row>
        <row r="314">
          <cell r="E314">
            <v>15562</v>
          </cell>
          <cell r="F314">
            <v>1225</v>
          </cell>
          <cell r="K314">
            <v>159</v>
          </cell>
          <cell r="L314">
            <v>18</v>
          </cell>
          <cell r="O314">
            <v>22</v>
          </cell>
          <cell r="P314">
            <v>2</v>
          </cell>
          <cell r="S314">
            <v>1</v>
          </cell>
          <cell r="T314">
            <v>0</v>
          </cell>
          <cell r="W314">
            <v>87</v>
          </cell>
          <cell r="X314">
            <v>6</v>
          </cell>
          <cell r="AG314">
            <v>0</v>
          </cell>
          <cell r="AH314">
            <v>0</v>
          </cell>
          <cell r="AL314">
            <v>2061</v>
          </cell>
          <cell r="AO314">
            <v>303</v>
          </cell>
          <cell r="AX314">
            <v>728</v>
          </cell>
          <cell r="BA314">
            <v>149</v>
          </cell>
          <cell r="BJ314">
            <v>12158</v>
          </cell>
          <cell r="BM314">
            <v>724</v>
          </cell>
        </row>
        <row r="315">
          <cell r="E315">
            <v>86952</v>
          </cell>
          <cell r="F315">
            <v>11159</v>
          </cell>
          <cell r="K315">
            <v>919</v>
          </cell>
          <cell r="L315">
            <v>168</v>
          </cell>
          <cell r="O315">
            <v>46</v>
          </cell>
          <cell r="P315">
            <v>3</v>
          </cell>
          <cell r="S315">
            <v>4</v>
          </cell>
          <cell r="T315">
            <v>0</v>
          </cell>
          <cell r="W315">
            <v>514</v>
          </cell>
          <cell r="X315">
            <v>67</v>
          </cell>
          <cell r="AG315">
            <v>0</v>
          </cell>
          <cell r="AH315">
            <v>0</v>
          </cell>
          <cell r="AL315">
            <v>14397</v>
          </cell>
          <cell r="AO315">
            <v>3045</v>
          </cell>
          <cell r="AX315">
            <v>4503</v>
          </cell>
          <cell r="BA315">
            <v>1412</v>
          </cell>
          <cell r="BJ315">
            <v>65534</v>
          </cell>
          <cell r="BM315">
            <v>6356</v>
          </cell>
        </row>
        <row r="316">
          <cell r="E316">
            <v>38413</v>
          </cell>
          <cell r="F316">
            <v>3115</v>
          </cell>
          <cell r="K316">
            <v>362</v>
          </cell>
          <cell r="L316">
            <v>46</v>
          </cell>
          <cell r="O316">
            <v>68</v>
          </cell>
          <cell r="P316">
            <v>1</v>
          </cell>
          <cell r="S316">
            <v>4</v>
          </cell>
          <cell r="T316">
            <v>0</v>
          </cell>
          <cell r="W316">
            <v>157</v>
          </cell>
          <cell r="X316">
            <v>20</v>
          </cell>
          <cell r="AG316">
            <v>0</v>
          </cell>
          <cell r="AH316">
            <v>0</v>
          </cell>
          <cell r="AL316">
            <v>2833</v>
          </cell>
          <cell r="AO316">
            <v>618</v>
          </cell>
          <cell r="AX316">
            <v>1008</v>
          </cell>
          <cell r="BA316">
            <v>439</v>
          </cell>
          <cell r="BJ316">
            <v>33433</v>
          </cell>
          <cell r="BM316">
            <v>1958</v>
          </cell>
        </row>
        <row r="317">
          <cell r="E317">
            <v>28663</v>
          </cell>
          <cell r="F317">
            <v>3796</v>
          </cell>
          <cell r="K317">
            <v>281</v>
          </cell>
          <cell r="L317">
            <v>58</v>
          </cell>
          <cell r="O317">
            <v>18</v>
          </cell>
          <cell r="P317">
            <v>3</v>
          </cell>
          <cell r="S317">
            <v>1</v>
          </cell>
          <cell r="T317">
            <v>1</v>
          </cell>
          <cell r="W317">
            <v>557</v>
          </cell>
          <cell r="X317">
            <v>46</v>
          </cell>
          <cell r="AG317">
            <v>0</v>
          </cell>
          <cell r="AH317">
            <v>0</v>
          </cell>
          <cell r="AL317">
            <v>3894</v>
          </cell>
          <cell r="AO317">
            <v>1019</v>
          </cell>
          <cell r="AX317">
            <v>1402</v>
          </cell>
          <cell r="BA317">
            <v>439</v>
          </cell>
          <cell r="BJ317">
            <v>21823</v>
          </cell>
          <cell r="BM317">
            <v>2171</v>
          </cell>
        </row>
        <row r="318">
          <cell r="E318">
            <v>34963</v>
          </cell>
          <cell r="F318">
            <v>1799</v>
          </cell>
          <cell r="K318">
            <v>349</v>
          </cell>
          <cell r="L318">
            <v>43</v>
          </cell>
          <cell r="O318">
            <v>24</v>
          </cell>
          <cell r="P318">
            <v>0</v>
          </cell>
          <cell r="S318">
            <v>0</v>
          </cell>
          <cell r="T318">
            <v>0</v>
          </cell>
          <cell r="W318">
            <v>226</v>
          </cell>
          <cell r="X318">
            <v>15</v>
          </cell>
          <cell r="AG318">
            <v>0</v>
          </cell>
          <cell r="AH318">
            <v>0</v>
          </cell>
          <cell r="AL318">
            <v>4550</v>
          </cell>
          <cell r="AO318">
            <v>304</v>
          </cell>
          <cell r="AX318">
            <v>1737</v>
          </cell>
          <cell r="BA318">
            <v>223</v>
          </cell>
          <cell r="BJ318">
            <v>27393</v>
          </cell>
          <cell r="BM318">
            <v>1189</v>
          </cell>
        </row>
        <row r="319">
          <cell r="E319">
            <v>22024</v>
          </cell>
          <cell r="F319">
            <v>2427</v>
          </cell>
          <cell r="K319">
            <v>219</v>
          </cell>
          <cell r="L319">
            <v>35</v>
          </cell>
          <cell r="O319">
            <v>27</v>
          </cell>
          <cell r="P319">
            <v>2</v>
          </cell>
          <cell r="S319">
            <v>1</v>
          </cell>
          <cell r="T319">
            <v>0</v>
          </cell>
          <cell r="W319">
            <v>179</v>
          </cell>
          <cell r="X319">
            <v>11</v>
          </cell>
          <cell r="AG319">
            <v>0</v>
          </cell>
          <cell r="AH319">
            <v>0</v>
          </cell>
          <cell r="AL319">
            <v>3317</v>
          </cell>
          <cell r="AO319">
            <v>528</v>
          </cell>
          <cell r="AX319">
            <v>989</v>
          </cell>
          <cell r="BA319">
            <v>201</v>
          </cell>
          <cell r="BJ319">
            <v>16791</v>
          </cell>
          <cell r="BM319">
            <v>1635</v>
          </cell>
        </row>
        <row r="320">
          <cell r="E320">
            <v>9672</v>
          </cell>
          <cell r="F320">
            <v>540</v>
          </cell>
          <cell r="K320">
            <v>113</v>
          </cell>
          <cell r="L320">
            <v>7</v>
          </cell>
          <cell r="O320">
            <v>13</v>
          </cell>
          <cell r="P320">
            <v>2</v>
          </cell>
          <cell r="S320">
            <v>1</v>
          </cell>
          <cell r="T320">
            <v>0</v>
          </cell>
          <cell r="W320">
            <v>95</v>
          </cell>
          <cell r="X320">
            <v>8</v>
          </cell>
          <cell r="AG320">
            <v>0</v>
          </cell>
          <cell r="AH320">
            <v>0</v>
          </cell>
          <cell r="AL320">
            <v>1522</v>
          </cell>
          <cell r="AO320">
            <v>139</v>
          </cell>
          <cell r="AX320">
            <v>428</v>
          </cell>
          <cell r="BA320">
            <v>49</v>
          </cell>
          <cell r="BJ320">
            <v>7291</v>
          </cell>
          <cell r="BM320">
            <v>333</v>
          </cell>
        </row>
        <row r="321">
          <cell r="E321">
            <v>39327</v>
          </cell>
          <cell r="F321">
            <v>2634</v>
          </cell>
          <cell r="K321">
            <v>537</v>
          </cell>
          <cell r="L321">
            <v>71</v>
          </cell>
          <cell r="O321">
            <v>30</v>
          </cell>
          <cell r="P321">
            <v>4</v>
          </cell>
          <cell r="S321">
            <v>2</v>
          </cell>
          <cell r="T321">
            <v>0</v>
          </cell>
          <cell r="W321">
            <v>274</v>
          </cell>
          <cell r="X321">
            <v>23</v>
          </cell>
          <cell r="AG321">
            <v>2</v>
          </cell>
          <cell r="AH321">
            <v>0</v>
          </cell>
          <cell r="AL321">
            <v>6171</v>
          </cell>
          <cell r="AO321">
            <v>630</v>
          </cell>
          <cell r="AX321">
            <v>2060</v>
          </cell>
          <cell r="BA321">
            <v>278</v>
          </cell>
          <cell r="BJ321">
            <v>29635</v>
          </cell>
          <cell r="BM321">
            <v>1601</v>
          </cell>
        </row>
        <row r="322">
          <cell r="E322">
            <v>83588</v>
          </cell>
          <cell r="F322">
            <v>5816</v>
          </cell>
          <cell r="K322">
            <v>846</v>
          </cell>
          <cell r="L322">
            <v>69</v>
          </cell>
          <cell r="O322">
            <v>86</v>
          </cell>
          <cell r="P322">
            <v>3</v>
          </cell>
          <cell r="S322">
            <v>2</v>
          </cell>
          <cell r="T322">
            <v>0</v>
          </cell>
          <cell r="W322">
            <v>875</v>
          </cell>
          <cell r="X322">
            <v>40</v>
          </cell>
          <cell r="AG322">
            <v>0</v>
          </cell>
          <cell r="AH322">
            <v>0</v>
          </cell>
          <cell r="AL322">
            <v>9417</v>
          </cell>
          <cell r="AO322">
            <v>1205</v>
          </cell>
          <cell r="AX322">
            <v>4578</v>
          </cell>
          <cell r="BA322">
            <v>560</v>
          </cell>
          <cell r="BJ322">
            <v>64301</v>
          </cell>
          <cell r="BM322">
            <v>3873</v>
          </cell>
        </row>
        <row r="323">
          <cell r="E323">
            <v>39067</v>
          </cell>
          <cell r="F323">
            <v>2063</v>
          </cell>
          <cell r="K323">
            <v>254</v>
          </cell>
          <cell r="L323">
            <v>25</v>
          </cell>
          <cell r="O323">
            <v>80</v>
          </cell>
          <cell r="P323">
            <v>5</v>
          </cell>
          <cell r="S323">
            <v>2</v>
          </cell>
          <cell r="T323">
            <v>0</v>
          </cell>
          <cell r="W323">
            <v>194</v>
          </cell>
          <cell r="X323">
            <v>14</v>
          </cell>
          <cell r="AG323">
            <v>0</v>
          </cell>
          <cell r="AH323">
            <v>0</v>
          </cell>
          <cell r="AL323">
            <v>2273</v>
          </cell>
          <cell r="AO323">
            <v>353</v>
          </cell>
          <cell r="AX323">
            <v>845</v>
          </cell>
          <cell r="BA323">
            <v>227</v>
          </cell>
          <cell r="BJ323">
            <v>34693</v>
          </cell>
          <cell r="BM323">
            <v>1404</v>
          </cell>
        </row>
        <row r="324">
          <cell r="E324">
            <v>34190</v>
          </cell>
          <cell r="F324">
            <v>3265</v>
          </cell>
          <cell r="K324">
            <v>352</v>
          </cell>
          <cell r="L324">
            <v>53</v>
          </cell>
          <cell r="O324">
            <v>23</v>
          </cell>
          <cell r="P324">
            <v>0</v>
          </cell>
          <cell r="S324">
            <v>1</v>
          </cell>
          <cell r="T324">
            <v>0</v>
          </cell>
          <cell r="W324">
            <v>228</v>
          </cell>
          <cell r="X324">
            <v>13</v>
          </cell>
          <cell r="AG324">
            <v>0</v>
          </cell>
          <cell r="AH324">
            <v>0</v>
          </cell>
          <cell r="AL324">
            <v>4464</v>
          </cell>
          <cell r="AO324">
            <v>819</v>
          </cell>
          <cell r="AX324">
            <v>1907</v>
          </cell>
          <cell r="BA324">
            <v>403</v>
          </cell>
          <cell r="BJ324">
            <v>26819</v>
          </cell>
          <cell r="BM324">
            <v>1955</v>
          </cell>
        </row>
        <row r="325">
          <cell r="E325">
            <v>5842</v>
          </cell>
          <cell r="F325">
            <v>2882</v>
          </cell>
          <cell r="K325">
            <v>87</v>
          </cell>
          <cell r="L325">
            <v>79</v>
          </cell>
          <cell r="O325">
            <v>2</v>
          </cell>
          <cell r="P325">
            <v>0</v>
          </cell>
          <cell r="S325">
            <v>0</v>
          </cell>
          <cell r="T325">
            <v>0</v>
          </cell>
          <cell r="W325">
            <v>37</v>
          </cell>
          <cell r="X325">
            <v>4</v>
          </cell>
          <cell r="AG325">
            <v>0</v>
          </cell>
          <cell r="AH325">
            <v>0</v>
          </cell>
          <cell r="AL325">
            <v>2262</v>
          </cell>
          <cell r="AO325">
            <v>1437</v>
          </cell>
          <cell r="AX325">
            <v>456</v>
          </cell>
          <cell r="BA325">
            <v>215</v>
          </cell>
          <cell r="BJ325">
            <v>2964</v>
          </cell>
          <cell r="BM325">
            <v>1141</v>
          </cell>
        </row>
        <row r="326">
          <cell r="E326">
            <v>2896</v>
          </cell>
          <cell r="F326">
            <v>2261</v>
          </cell>
          <cell r="K326">
            <v>32</v>
          </cell>
          <cell r="L326">
            <v>31</v>
          </cell>
          <cell r="O326">
            <v>2</v>
          </cell>
          <cell r="P326">
            <v>1</v>
          </cell>
          <cell r="S326">
            <v>1</v>
          </cell>
          <cell r="T326">
            <v>0</v>
          </cell>
          <cell r="W326">
            <v>21</v>
          </cell>
          <cell r="X326">
            <v>4</v>
          </cell>
          <cell r="AG326">
            <v>0</v>
          </cell>
          <cell r="AH326">
            <v>0</v>
          </cell>
          <cell r="AL326">
            <v>1253</v>
          </cell>
          <cell r="AO326">
            <v>1248</v>
          </cell>
          <cell r="AX326">
            <v>91</v>
          </cell>
          <cell r="BA326">
            <v>77</v>
          </cell>
          <cell r="BJ326">
            <v>1469</v>
          </cell>
          <cell r="BM326">
            <v>889</v>
          </cell>
        </row>
        <row r="327">
          <cell r="E327">
            <v>7925</v>
          </cell>
          <cell r="F327">
            <v>3754</v>
          </cell>
          <cell r="K327">
            <v>78</v>
          </cell>
          <cell r="L327">
            <v>33</v>
          </cell>
          <cell r="O327">
            <v>4</v>
          </cell>
          <cell r="P327">
            <v>3</v>
          </cell>
          <cell r="S327">
            <v>0</v>
          </cell>
          <cell r="T327">
            <v>0</v>
          </cell>
          <cell r="W327">
            <v>82</v>
          </cell>
          <cell r="X327">
            <v>15</v>
          </cell>
          <cell r="AG327">
            <v>0</v>
          </cell>
          <cell r="AH327">
            <v>0</v>
          </cell>
          <cell r="AL327">
            <v>3220</v>
          </cell>
          <cell r="AO327">
            <v>2113</v>
          </cell>
          <cell r="AX327">
            <v>297</v>
          </cell>
          <cell r="BA327">
            <v>114</v>
          </cell>
          <cell r="BJ327">
            <v>4156</v>
          </cell>
          <cell r="BM327">
            <v>1453</v>
          </cell>
        </row>
        <row r="328">
          <cell r="E328">
            <v>6717</v>
          </cell>
          <cell r="F328">
            <v>4005</v>
          </cell>
          <cell r="K328">
            <v>131</v>
          </cell>
          <cell r="L328">
            <v>86</v>
          </cell>
          <cell r="O328">
            <v>4</v>
          </cell>
          <cell r="P328">
            <v>3</v>
          </cell>
          <cell r="S328">
            <v>1</v>
          </cell>
          <cell r="T328">
            <v>0</v>
          </cell>
          <cell r="W328">
            <v>42</v>
          </cell>
          <cell r="X328">
            <v>11</v>
          </cell>
          <cell r="AG328">
            <v>0</v>
          </cell>
          <cell r="AH328">
            <v>0</v>
          </cell>
          <cell r="AL328">
            <v>2231</v>
          </cell>
          <cell r="AO328">
            <v>1580</v>
          </cell>
          <cell r="AX328">
            <v>241</v>
          </cell>
          <cell r="BA328">
            <v>187</v>
          </cell>
          <cell r="BJ328">
            <v>4007</v>
          </cell>
          <cell r="BM328">
            <v>2121</v>
          </cell>
        </row>
        <row r="329">
          <cell r="E329">
            <v>7122</v>
          </cell>
          <cell r="F329">
            <v>2274</v>
          </cell>
          <cell r="K329">
            <v>74</v>
          </cell>
          <cell r="L329">
            <v>37</v>
          </cell>
          <cell r="O329">
            <v>5</v>
          </cell>
          <cell r="P329">
            <v>1</v>
          </cell>
          <cell r="S329">
            <v>0</v>
          </cell>
          <cell r="T329">
            <v>0</v>
          </cell>
          <cell r="W329">
            <v>42</v>
          </cell>
          <cell r="X329">
            <v>2</v>
          </cell>
          <cell r="AG329">
            <v>0</v>
          </cell>
          <cell r="AH329">
            <v>0</v>
          </cell>
          <cell r="AL329">
            <v>2351</v>
          </cell>
          <cell r="AO329">
            <v>1143</v>
          </cell>
          <cell r="AX329">
            <v>380</v>
          </cell>
          <cell r="BA329">
            <v>138</v>
          </cell>
          <cell r="BJ329">
            <v>4215</v>
          </cell>
          <cell r="BM329">
            <v>944</v>
          </cell>
        </row>
        <row r="330">
          <cell r="E330">
            <v>1615</v>
          </cell>
          <cell r="F330">
            <v>296</v>
          </cell>
          <cell r="K330">
            <v>30</v>
          </cell>
          <cell r="L330">
            <v>9</v>
          </cell>
          <cell r="O330">
            <v>2</v>
          </cell>
          <cell r="P330">
            <v>0</v>
          </cell>
          <cell r="S330">
            <v>0</v>
          </cell>
          <cell r="T330">
            <v>0</v>
          </cell>
          <cell r="W330">
            <v>4</v>
          </cell>
          <cell r="X330">
            <v>2</v>
          </cell>
          <cell r="AG330">
            <v>0</v>
          </cell>
          <cell r="AH330">
            <v>0</v>
          </cell>
          <cell r="AL330">
            <v>489</v>
          </cell>
          <cell r="AO330">
            <v>110</v>
          </cell>
          <cell r="AX330">
            <v>102</v>
          </cell>
          <cell r="BA330">
            <v>24</v>
          </cell>
          <cell r="BJ330">
            <v>972</v>
          </cell>
          <cell r="BM330">
            <v>150</v>
          </cell>
        </row>
        <row r="331">
          <cell r="E331">
            <v>1774</v>
          </cell>
          <cell r="F331">
            <v>467</v>
          </cell>
          <cell r="K331">
            <v>32</v>
          </cell>
          <cell r="L331">
            <v>19</v>
          </cell>
          <cell r="O331">
            <v>2</v>
          </cell>
          <cell r="P331">
            <v>0</v>
          </cell>
          <cell r="S331">
            <v>0</v>
          </cell>
          <cell r="T331">
            <v>0</v>
          </cell>
          <cell r="W331">
            <v>10</v>
          </cell>
          <cell r="X331">
            <v>5</v>
          </cell>
          <cell r="AG331">
            <v>0</v>
          </cell>
          <cell r="AH331">
            <v>0</v>
          </cell>
          <cell r="AL331">
            <v>544</v>
          </cell>
          <cell r="AO331">
            <v>169</v>
          </cell>
          <cell r="AX331">
            <v>85</v>
          </cell>
          <cell r="BA331">
            <v>28</v>
          </cell>
          <cell r="BJ331">
            <v>1075</v>
          </cell>
          <cell r="BM331">
            <v>241</v>
          </cell>
        </row>
        <row r="332">
          <cell r="E332">
            <v>2452</v>
          </cell>
          <cell r="F332">
            <v>4350</v>
          </cell>
          <cell r="K332">
            <v>29</v>
          </cell>
          <cell r="L332">
            <v>34</v>
          </cell>
          <cell r="O332">
            <v>0</v>
          </cell>
          <cell r="P332">
            <v>1</v>
          </cell>
          <cell r="S332">
            <v>0</v>
          </cell>
          <cell r="T332">
            <v>0</v>
          </cell>
          <cell r="W332">
            <v>10</v>
          </cell>
          <cell r="X332">
            <v>4</v>
          </cell>
          <cell r="AG332">
            <v>0</v>
          </cell>
          <cell r="AH332">
            <v>0</v>
          </cell>
          <cell r="AL332">
            <v>1405</v>
          </cell>
          <cell r="AO332">
            <v>3140</v>
          </cell>
          <cell r="AX332">
            <v>73</v>
          </cell>
          <cell r="BA332">
            <v>144</v>
          </cell>
          <cell r="BJ332">
            <v>909</v>
          </cell>
          <cell r="BM332">
            <v>1017</v>
          </cell>
        </row>
        <row r="333">
          <cell r="E333">
            <v>3067</v>
          </cell>
          <cell r="F333">
            <v>1329</v>
          </cell>
          <cell r="K333">
            <v>29</v>
          </cell>
          <cell r="L333">
            <v>13</v>
          </cell>
          <cell r="O333">
            <v>1</v>
          </cell>
          <cell r="P333">
            <v>0</v>
          </cell>
          <cell r="S333">
            <v>0</v>
          </cell>
          <cell r="T333">
            <v>0</v>
          </cell>
          <cell r="W333">
            <v>12</v>
          </cell>
          <cell r="X333">
            <v>3</v>
          </cell>
          <cell r="AG333">
            <v>1</v>
          </cell>
          <cell r="AH333">
            <v>0</v>
          </cell>
          <cell r="AL333">
            <v>480</v>
          </cell>
          <cell r="AO333">
            <v>285</v>
          </cell>
          <cell r="AX333">
            <v>101</v>
          </cell>
          <cell r="BA333">
            <v>58</v>
          </cell>
          <cell r="BJ333">
            <v>2423</v>
          </cell>
          <cell r="BM333">
            <v>960</v>
          </cell>
        </row>
        <row r="334">
          <cell r="E334">
            <v>5864</v>
          </cell>
          <cell r="F334">
            <v>2985</v>
          </cell>
          <cell r="K334">
            <v>81</v>
          </cell>
          <cell r="L334">
            <v>43</v>
          </cell>
          <cell r="O334">
            <v>3</v>
          </cell>
          <cell r="P334">
            <v>0</v>
          </cell>
          <cell r="S334">
            <v>0</v>
          </cell>
          <cell r="T334">
            <v>0</v>
          </cell>
          <cell r="W334">
            <v>77</v>
          </cell>
          <cell r="X334">
            <v>12</v>
          </cell>
          <cell r="AG334">
            <v>0</v>
          </cell>
          <cell r="AH334">
            <v>0</v>
          </cell>
          <cell r="AL334">
            <v>2021</v>
          </cell>
          <cell r="AO334">
            <v>1284</v>
          </cell>
          <cell r="AX334">
            <v>266</v>
          </cell>
          <cell r="BA334">
            <v>153</v>
          </cell>
          <cell r="BJ334">
            <v>3366</v>
          </cell>
          <cell r="BM334">
            <v>1474</v>
          </cell>
        </row>
        <row r="335">
          <cell r="E335">
            <v>26121</v>
          </cell>
          <cell r="F335">
            <v>22318</v>
          </cell>
          <cell r="K335">
            <v>180</v>
          </cell>
          <cell r="L335">
            <v>138</v>
          </cell>
          <cell r="O335">
            <v>3</v>
          </cell>
          <cell r="P335">
            <v>3</v>
          </cell>
          <cell r="S335">
            <v>0</v>
          </cell>
          <cell r="T335">
            <v>1</v>
          </cell>
          <cell r="W335">
            <v>138</v>
          </cell>
          <cell r="X335">
            <v>87</v>
          </cell>
          <cell r="AG335">
            <v>0</v>
          </cell>
          <cell r="AH335">
            <v>0</v>
          </cell>
          <cell r="AL335">
            <v>17766</v>
          </cell>
          <cell r="AO335">
            <v>17626</v>
          </cell>
          <cell r="AX335">
            <v>832</v>
          </cell>
          <cell r="BA335">
            <v>783</v>
          </cell>
          <cell r="BJ335">
            <v>6919</v>
          </cell>
          <cell r="BM335">
            <v>3574</v>
          </cell>
        </row>
        <row r="336">
          <cell r="E336">
            <v>8731</v>
          </cell>
          <cell r="F336">
            <v>2452</v>
          </cell>
          <cell r="K336">
            <v>187</v>
          </cell>
          <cell r="L336">
            <v>52</v>
          </cell>
          <cell r="O336">
            <v>3</v>
          </cell>
          <cell r="P336">
            <v>0</v>
          </cell>
          <cell r="S336">
            <v>0</v>
          </cell>
          <cell r="T336">
            <v>1</v>
          </cell>
          <cell r="W336">
            <v>45</v>
          </cell>
          <cell r="X336">
            <v>3</v>
          </cell>
          <cell r="AG336">
            <v>0</v>
          </cell>
          <cell r="AH336">
            <v>0</v>
          </cell>
          <cell r="AL336">
            <v>1682</v>
          </cell>
          <cell r="AO336">
            <v>559</v>
          </cell>
          <cell r="AX336">
            <v>388</v>
          </cell>
          <cell r="BA336">
            <v>143</v>
          </cell>
          <cell r="BJ336">
            <v>6366</v>
          </cell>
          <cell r="BM336">
            <v>1680</v>
          </cell>
        </row>
        <row r="337">
          <cell r="E337">
            <v>15121</v>
          </cell>
          <cell r="F337">
            <v>1866</v>
          </cell>
          <cell r="K337">
            <v>147</v>
          </cell>
          <cell r="L337">
            <v>40</v>
          </cell>
          <cell r="O337">
            <v>2</v>
          </cell>
          <cell r="P337">
            <v>0</v>
          </cell>
          <cell r="S337">
            <v>2</v>
          </cell>
          <cell r="T337">
            <v>0</v>
          </cell>
          <cell r="W337">
            <v>289</v>
          </cell>
          <cell r="X337">
            <v>19</v>
          </cell>
          <cell r="AG337">
            <v>0</v>
          </cell>
          <cell r="AH337">
            <v>0</v>
          </cell>
          <cell r="AL337">
            <v>4480</v>
          </cell>
          <cell r="AO337">
            <v>948</v>
          </cell>
          <cell r="AX337">
            <v>703</v>
          </cell>
          <cell r="BA337">
            <v>147</v>
          </cell>
          <cell r="BJ337">
            <v>9350</v>
          </cell>
          <cell r="BM337">
            <v>703</v>
          </cell>
        </row>
        <row r="338">
          <cell r="E338">
            <v>5073</v>
          </cell>
          <cell r="F338">
            <v>2155</v>
          </cell>
          <cell r="K338">
            <v>64</v>
          </cell>
          <cell r="L338">
            <v>30</v>
          </cell>
          <cell r="O338">
            <v>1</v>
          </cell>
          <cell r="P338">
            <v>1</v>
          </cell>
          <cell r="S338">
            <v>1</v>
          </cell>
          <cell r="T338">
            <v>0</v>
          </cell>
          <cell r="W338">
            <v>6</v>
          </cell>
          <cell r="X338">
            <v>3</v>
          </cell>
          <cell r="AG338">
            <v>0</v>
          </cell>
          <cell r="AH338">
            <v>0</v>
          </cell>
          <cell r="AL338">
            <v>1276</v>
          </cell>
          <cell r="AO338">
            <v>703</v>
          </cell>
          <cell r="AX338">
            <v>90</v>
          </cell>
          <cell r="BA338">
            <v>61</v>
          </cell>
          <cell r="BJ338">
            <v>3615</v>
          </cell>
          <cell r="BM338">
            <v>1354</v>
          </cell>
        </row>
        <row r="339">
          <cell r="E339">
            <v>2413</v>
          </cell>
          <cell r="F339">
            <v>753</v>
          </cell>
          <cell r="K339">
            <v>35</v>
          </cell>
          <cell r="L339">
            <v>11</v>
          </cell>
          <cell r="O339">
            <v>0</v>
          </cell>
          <cell r="P339">
            <v>0</v>
          </cell>
          <cell r="S339">
            <v>0</v>
          </cell>
          <cell r="T339">
            <v>0</v>
          </cell>
          <cell r="W339">
            <v>5</v>
          </cell>
          <cell r="X339">
            <v>1</v>
          </cell>
          <cell r="AG339">
            <v>0</v>
          </cell>
          <cell r="AH339">
            <v>0</v>
          </cell>
          <cell r="AL339">
            <v>490</v>
          </cell>
          <cell r="AO339">
            <v>221</v>
          </cell>
          <cell r="AX339">
            <v>89</v>
          </cell>
          <cell r="BA339">
            <v>48</v>
          </cell>
          <cell r="BJ339">
            <v>1779</v>
          </cell>
          <cell r="BM339">
            <v>468</v>
          </cell>
        </row>
        <row r="340">
          <cell r="E340">
            <v>37390</v>
          </cell>
          <cell r="F340">
            <v>36986</v>
          </cell>
          <cell r="K340">
            <v>227</v>
          </cell>
          <cell r="L340">
            <v>259</v>
          </cell>
          <cell r="O340">
            <v>12</v>
          </cell>
          <cell r="P340">
            <v>6</v>
          </cell>
          <cell r="S340">
            <v>6</v>
          </cell>
          <cell r="T340">
            <v>9</v>
          </cell>
          <cell r="W340">
            <v>438</v>
          </cell>
          <cell r="X340">
            <v>184</v>
          </cell>
          <cell r="AG340">
            <v>0</v>
          </cell>
          <cell r="AH340">
            <v>2</v>
          </cell>
          <cell r="AL340">
            <v>26128</v>
          </cell>
          <cell r="AO340">
            <v>29824</v>
          </cell>
          <cell r="AX340">
            <v>1090</v>
          </cell>
          <cell r="BA340">
            <v>1075</v>
          </cell>
          <cell r="BJ340">
            <v>8931</v>
          </cell>
          <cell r="BM340">
            <v>5384</v>
          </cell>
        </row>
        <row r="341">
          <cell r="E341">
            <v>6365</v>
          </cell>
          <cell r="F341">
            <v>1688</v>
          </cell>
          <cell r="K341">
            <v>68</v>
          </cell>
          <cell r="L341">
            <v>34</v>
          </cell>
          <cell r="O341">
            <v>1</v>
          </cell>
          <cell r="P341">
            <v>1</v>
          </cell>
          <cell r="S341">
            <v>0</v>
          </cell>
          <cell r="T341">
            <v>0</v>
          </cell>
          <cell r="W341">
            <v>10</v>
          </cell>
          <cell r="X341">
            <v>3</v>
          </cell>
          <cell r="AG341">
            <v>0</v>
          </cell>
          <cell r="AH341">
            <v>0</v>
          </cell>
          <cell r="AL341">
            <v>2000</v>
          </cell>
          <cell r="AO341">
            <v>770</v>
          </cell>
          <cell r="AX341">
            <v>152</v>
          </cell>
          <cell r="BA341">
            <v>61</v>
          </cell>
          <cell r="BJ341">
            <v>4093</v>
          </cell>
          <cell r="BM341">
            <v>817</v>
          </cell>
        </row>
        <row r="342">
          <cell r="E342">
            <v>5863</v>
          </cell>
          <cell r="F342">
            <v>3426</v>
          </cell>
          <cell r="K342">
            <v>52</v>
          </cell>
          <cell r="L342">
            <v>37</v>
          </cell>
          <cell r="O342">
            <v>2</v>
          </cell>
          <cell r="P342">
            <v>2</v>
          </cell>
          <cell r="S342">
            <v>0</v>
          </cell>
          <cell r="T342">
            <v>0</v>
          </cell>
          <cell r="W342">
            <v>17</v>
          </cell>
          <cell r="X342">
            <v>20</v>
          </cell>
          <cell r="AG342">
            <v>0</v>
          </cell>
          <cell r="AH342">
            <v>0</v>
          </cell>
          <cell r="AL342">
            <v>1998</v>
          </cell>
          <cell r="AO342">
            <v>1471</v>
          </cell>
          <cell r="AX342">
            <v>239</v>
          </cell>
          <cell r="BA342">
            <v>146</v>
          </cell>
          <cell r="BJ342">
            <v>3520</v>
          </cell>
          <cell r="BM342">
            <v>1734</v>
          </cell>
        </row>
        <row r="343">
          <cell r="E343">
            <v>11207</v>
          </cell>
          <cell r="F343">
            <v>7040</v>
          </cell>
          <cell r="K343">
            <v>95</v>
          </cell>
          <cell r="L343">
            <v>58</v>
          </cell>
          <cell r="O343">
            <v>1</v>
          </cell>
          <cell r="P343">
            <v>1</v>
          </cell>
          <cell r="S343">
            <v>2</v>
          </cell>
          <cell r="T343">
            <v>0</v>
          </cell>
          <cell r="W343">
            <v>21</v>
          </cell>
          <cell r="X343">
            <v>7</v>
          </cell>
          <cell r="AG343">
            <v>0</v>
          </cell>
          <cell r="AH343">
            <v>0</v>
          </cell>
          <cell r="AL343">
            <v>3976</v>
          </cell>
          <cell r="AO343">
            <v>4006</v>
          </cell>
          <cell r="AX343">
            <v>362</v>
          </cell>
          <cell r="BA343">
            <v>270</v>
          </cell>
          <cell r="BJ343">
            <v>6675</v>
          </cell>
          <cell r="BM343">
            <v>2680</v>
          </cell>
        </row>
        <row r="344">
          <cell r="E344">
            <v>7383</v>
          </cell>
          <cell r="F344">
            <v>8484</v>
          </cell>
          <cell r="K344">
            <v>53</v>
          </cell>
          <cell r="L344">
            <v>48</v>
          </cell>
          <cell r="O344">
            <v>1</v>
          </cell>
          <cell r="P344">
            <v>3</v>
          </cell>
          <cell r="S344">
            <v>0</v>
          </cell>
          <cell r="T344">
            <v>1</v>
          </cell>
          <cell r="W344">
            <v>52</v>
          </cell>
          <cell r="X344">
            <v>31</v>
          </cell>
          <cell r="AG344">
            <v>0</v>
          </cell>
          <cell r="AH344">
            <v>0</v>
          </cell>
          <cell r="AL344">
            <v>4291</v>
          </cell>
          <cell r="AO344">
            <v>6194</v>
          </cell>
          <cell r="AX344">
            <v>132</v>
          </cell>
          <cell r="BA344">
            <v>198</v>
          </cell>
          <cell r="BJ344">
            <v>2768</v>
          </cell>
          <cell r="BM344">
            <v>1979</v>
          </cell>
        </row>
        <row r="345">
          <cell r="E345">
            <v>8284</v>
          </cell>
          <cell r="F345">
            <v>8167</v>
          </cell>
          <cell r="K345">
            <v>48</v>
          </cell>
          <cell r="L345">
            <v>62</v>
          </cell>
          <cell r="O345">
            <v>2</v>
          </cell>
          <cell r="P345">
            <v>2</v>
          </cell>
          <cell r="S345">
            <v>3</v>
          </cell>
          <cell r="T345">
            <v>0</v>
          </cell>
          <cell r="W345">
            <v>78</v>
          </cell>
          <cell r="X345">
            <v>39</v>
          </cell>
          <cell r="AG345">
            <v>0</v>
          </cell>
          <cell r="AH345">
            <v>0</v>
          </cell>
          <cell r="AL345">
            <v>4925</v>
          </cell>
          <cell r="AO345">
            <v>5853</v>
          </cell>
          <cell r="AX345">
            <v>221</v>
          </cell>
          <cell r="BA345">
            <v>215</v>
          </cell>
          <cell r="BJ345">
            <v>2813</v>
          </cell>
          <cell r="BM345">
            <v>1909</v>
          </cell>
        </row>
        <row r="346">
          <cell r="E346">
            <v>3503</v>
          </cell>
          <cell r="F346">
            <v>3018</v>
          </cell>
          <cell r="K346">
            <v>50</v>
          </cell>
          <cell r="L346">
            <v>18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  <cell r="W346">
            <v>20</v>
          </cell>
          <cell r="X346">
            <v>3</v>
          </cell>
          <cell r="AG346">
            <v>0</v>
          </cell>
          <cell r="AH346">
            <v>0</v>
          </cell>
          <cell r="AL346">
            <v>2093</v>
          </cell>
          <cell r="AO346">
            <v>2265</v>
          </cell>
          <cell r="AX346">
            <v>89</v>
          </cell>
          <cell r="BA346">
            <v>85</v>
          </cell>
          <cell r="BJ346">
            <v>1225</v>
          </cell>
          <cell r="BM346">
            <v>632</v>
          </cell>
        </row>
        <row r="347">
          <cell r="E347">
            <v>16006</v>
          </cell>
          <cell r="F347">
            <v>6598</v>
          </cell>
          <cell r="K347">
            <v>160</v>
          </cell>
          <cell r="L347">
            <v>98</v>
          </cell>
          <cell r="O347">
            <v>8</v>
          </cell>
          <cell r="P347">
            <v>5</v>
          </cell>
          <cell r="S347">
            <v>0</v>
          </cell>
          <cell r="T347">
            <v>0</v>
          </cell>
          <cell r="W347">
            <v>106</v>
          </cell>
          <cell r="X347">
            <v>17</v>
          </cell>
          <cell r="AG347">
            <v>0</v>
          </cell>
          <cell r="AH347">
            <v>0</v>
          </cell>
          <cell r="AL347">
            <v>5591</v>
          </cell>
          <cell r="AO347">
            <v>3236</v>
          </cell>
          <cell r="AX347">
            <v>749</v>
          </cell>
          <cell r="BA347">
            <v>333</v>
          </cell>
          <cell r="BJ347">
            <v>9244</v>
          </cell>
          <cell r="BM347">
            <v>2871</v>
          </cell>
        </row>
        <row r="348">
          <cell r="E348">
            <v>3327</v>
          </cell>
          <cell r="F348">
            <v>874</v>
          </cell>
          <cell r="K348">
            <v>67</v>
          </cell>
          <cell r="L348">
            <v>14</v>
          </cell>
          <cell r="O348">
            <v>1</v>
          </cell>
          <cell r="P348">
            <v>0</v>
          </cell>
          <cell r="S348">
            <v>1</v>
          </cell>
          <cell r="T348">
            <v>0</v>
          </cell>
          <cell r="W348">
            <v>17</v>
          </cell>
          <cell r="X348">
            <v>0</v>
          </cell>
          <cell r="AG348">
            <v>0</v>
          </cell>
          <cell r="AH348">
            <v>0</v>
          </cell>
          <cell r="AL348">
            <v>727</v>
          </cell>
          <cell r="AO348">
            <v>259</v>
          </cell>
          <cell r="AX348">
            <v>124</v>
          </cell>
          <cell r="BA348">
            <v>55</v>
          </cell>
          <cell r="BJ348">
            <v>2363</v>
          </cell>
          <cell r="BM348">
            <v>544</v>
          </cell>
        </row>
        <row r="349">
          <cell r="E349">
            <v>8467</v>
          </cell>
          <cell r="F349">
            <v>8752</v>
          </cell>
          <cell r="K349">
            <v>63</v>
          </cell>
          <cell r="L349">
            <v>72</v>
          </cell>
          <cell r="O349">
            <v>1</v>
          </cell>
          <cell r="P349">
            <v>1</v>
          </cell>
          <cell r="S349">
            <v>2</v>
          </cell>
          <cell r="T349">
            <v>2</v>
          </cell>
          <cell r="W349">
            <v>51</v>
          </cell>
          <cell r="X349">
            <v>37</v>
          </cell>
          <cell r="AG349">
            <v>0</v>
          </cell>
          <cell r="AH349">
            <v>0</v>
          </cell>
          <cell r="AL349">
            <v>5442</v>
          </cell>
          <cell r="AO349">
            <v>6630</v>
          </cell>
          <cell r="AX349">
            <v>228</v>
          </cell>
          <cell r="BA349">
            <v>173</v>
          </cell>
          <cell r="BJ349">
            <v>2554</v>
          </cell>
          <cell r="BM349">
            <v>1781</v>
          </cell>
        </row>
        <row r="350">
          <cell r="E350">
            <v>46333</v>
          </cell>
          <cell r="F350">
            <v>35719</v>
          </cell>
          <cell r="K350">
            <v>359</v>
          </cell>
          <cell r="L350">
            <v>308</v>
          </cell>
          <cell r="O350">
            <v>10</v>
          </cell>
          <cell r="P350">
            <v>8</v>
          </cell>
          <cell r="S350">
            <v>6</v>
          </cell>
          <cell r="T350">
            <v>3</v>
          </cell>
          <cell r="W350">
            <v>392</v>
          </cell>
          <cell r="X350">
            <v>123</v>
          </cell>
          <cell r="AG350">
            <v>1</v>
          </cell>
          <cell r="AH350">
            <v>0</v>
          </cell>
          <cell r="AL350">
            <v>29007</v>
          </cell>
          <cell r="AO350">
            <v>25657</v>
          </cell>
          <cell r="AX350">
            <v>2361</v>
          </cell>
          <cell r="BA350">
            <v>1830</v>
          </cell>
          <cell r="BJ350">
            <v>13784</v>
          </cell>
          <cell r="BM350">
            <v>7658</v>
          </cell>
        </row>
        <row r="351">
          <cell r="E351">
            <v>6664</v>
          </cell>
          <cell r="F351">
            <v>3489</v>
          </cell>
          <cell r="K351">
            <v>84</v>
          </cell>
          <cell r="L351">
            <v>44</v>
          </cell>
          <cell r="O351">
            <v>4</v>
          </cell>
          <cell r="P351">
            <v>2</v>
          </cell>
          <cell r="S351">
            <v>1</v>
          </cell>
          <cell r="T351">
            <v>0</v>
          </cell>
          <cell r="W351">
            <v>52</v>
          </cell>
          <cell r="X351">
            <v>15</v>
          </cell>
          <cell r="AG351">
            <v>0</v>
          </cell>
          <cell r="AH351">
            <v>0</v>
          </cell>
          <cell r="AL351">
            <v>1662</v>
          </cell>
          <cell r="AO351">
            <v>1363</v>
          </cell>
          <cell r="AX351">
            <v>183</v>
          </cell>
          <cell r="BA351">
            <v>165</v>
          </cell>
          <cell r="BJ351">
            <v>4609</v>
          </cell>
          <cell r="BM351">
            <v>1874</v>
          </cell>
        </row>
        <row r="352">
          <cell r="E352">
            <v>4174</v>
          </cell>
          <cell r="F352">
            <v>1162</v>
          </cell>
          <cell r="K352">
            <v>42</v>
          </cell>
          <cell r="L352">
            <v>17</v>
          </cell>
          <cell r="O352">
            <v>0</v>
          </cell>
          <cell r="P352">
            <v>1</v>
          </cell>
          <cell r="S352">
            <v>0</v>
          </cell>
          <cell r="T352">
            <v>0</v>
          </cell>
          <cell r="W352">
            <v>15</v>
          </cell>
          <cell r="X352">
            <v>4</v>
          </cell>
          <cell r="AG352">
            <v>0</v>
          </cell>
          <cell r="AH352">
            <v>0</v>
          </cell>
          <cell r="AL352">
            <v>650</v>
          </cell>
          <cell r="AO352">
            <v>438</v>
          </cell>
          <cell r="AX352">
            <v>116</v>
          </cell>
          <cell r="BA352">
            <v>63</v>
          </cell>
          <cell r="BJ352">
            <v>3327</v>
          </cell>
          <cell r="BM352">
            <v>629</v>
          </cell>
        </row>
        <row r="353">
          <cell r="E353">
            <v>19804</v>
          </cell>
          <cell r="F353">
            <v>31583</v>
          </cell>
          <cell r="K353">
            <v>155</v>
          </cell>
          <cell r="L353">
            <v>239</v>
          </cell>
          <cell r="O353">
            <v>4</v>
          </cell>
          <cell r="P353">
            <v>4</v>
          </cell>
          <cell r="S353">
            <v>8</v>
          </cell>
          <cell r="T353">
            <v>6</v>
          </cell>
          <cell r="W353">
            <v>136</v>
          </cell>
          <cell r="X353">
            <v>73</v>
          </cell>
          <cell r="AG353">
            <v>0</v>
          </cell>
          <cell r="AH353">
            <v>0</v>
          </cell>
          <cell r="AL353">
            <v>12707</v>
          </cell>
          <cell r="AO353">
            <v>24826</v>
          </cell>
          <cell r="AX353">
            <v>619</v>
          </cell>
          <cell r="BA353">
            <v>994</v>
          </cell>
          <cell r="BJ353">
            <v>5921</v>
          </cell>
          <cell r="BM353">
            <v>5238</v>
          </cell>
        </row>
        <row r="354">
          <cell r="E354">
            <v>2818</v>
          </cell>
          <cell r="F354">
            <v>1770</v>
          </cell>
          <cell r="K354">
            <v>27</v>
          </cell>
          <cell r="L354">
            <v>20</v>
          </cell>
          <cell r="O354">
            <v>1</v>
          </cell>
          <cell r="P354">
            <v>0</v>
          </cell>
          <cell r="S354">
            <v>0</v>
          </cell>
          <cell r="T354">
            <v>0</v>
          </cell>
          <cell r="W354">
            <v>7</v>
          </cell>
          <cell r="X354">
            <v>5</v>
          </cell>
          <cell r="AG354">
            <v>0</v>
          </cell>
          <cell r="AH354">
            <v>0</v>
          </cell>
          <cell r="AL354">
            <v>1173</v>
          </cell>
          <cell r="AO354">
            <v>921</v>
          </cell>
          <cell r="AX354">
            <v>92</v>
          </cell>
          <cell r="BA354">
            <v>51</v>
          </cell>
          <cell r="BJ354">
            <v>1498</v>
          </cell>
          <cell r="BM354">
            <v>768</v>
          </cell>
        </row>
        <row r="355">
          <cell r="E355">
            <v>54770</v>
          </cell>
          <cell r="F355">
            <v>32096</v>
          </cell>
          <cell r="K355">
            <v>600</v>
          </cell>
          <cell r="L355">
            <v>413</v>
          </cell>
          <cell r="O355">
            <v>22</v>
          </cell>
          <cell r="P355">
            <v>12</v>
          </cell>
          <cell r="S355">
            <v>4</v>
          </cell>
          <cell r="T355">
            <v>0</v>
          </cell>
          <cell r="W355">
            <v>348</v>
          </cell>
          <cell r="X355">
            <v>147</v>
          </cell>
          <cell r="AG355">
            <v>1</v>
          </cell>
          <cell r="AH355">
            <v>2</v>
          </cell>
          <cell r="AL355">
            <v>22223</v>
          </cell>
          <cell r="AO355">
            <v>16557</v>
          </cell>
          <cell r="AX355">
            <v>3050</v>
          </cell>
          <cell r="BA355">
            <v>2268</v>
          </cell>
          <cell r="BJ355">
            <v>27993</v>
          </cell>
          <cell r="BM355">
            <v>12472</v>
          </cell>
        </row>
        <row r="356">
          <cell r="E356">
            <v>3058</v>
          </cell>
          <cell r="F356">
            <v>1086</v>
          </cell>
          <cell r="K356">
            <v>59</v>
          </cell>
          <cell r="L356">
            <v>19</v>
          </cell>
          <cell r="O356">
            <v>3</v>
          </cell>
          <cell r="P356">
            <v>1</v>
          </cell>
          <cell r="S356">
            <v>0</v>
          </cell>
          <cell r="T356">
            <v>0</v>
          </cell>
          <cell r="W356">
            <v>14</v>
          </cell>
          <cell r="X356">
            <v>5</v>
          </cell>
          <cell r="AG356">
            <v>0</v>
          </cell>
          <cell r="AH356">
            <v>0</v>
          </cell>
          <cell r="AL356">
            <v>695</v>
          </cell>
          <cell r="AO356">
            <v>408</v>
          </cell>
          <cell r="AX356">
            <v>79</v>
          </cell>
          <cell r="BA356">
            <v>67</v>
          </cell>
          <cell r="BJ356">
            <v>2186</v>
          </cell>
          <cell r="BM356">
            <v>583</v>
          </cell>
        </row>
        <row r="357">
          <cell r="E357">
            <v>5018</v>
          </cell>
          <cell r="F357">
            <v>5022</v>
          </cell>
          <cell r="K357">
            <v>32</v>
          </cell>
          <cell r="L357">
            <v>36</v>
          </cell>
          <cell r="O357">
            <v>1</v>
          </cell>
          <cell r="P357">
            <v>2</v>
          </cell>
          <cell r="S357">
            <v>2</v>
          </cell>
          <cell r="T357">
            <v>0</v>
          </cell>
          <cell r="W357">
            <v>52</v>
          </cell>
          <cell r="X357">
            <v>22</v>
          </cell>
          <cell r="AG357">
            <v>0</v>
          </cell>
          <cell r="AH357">
            <v>0</v>
          </cell>
          <cell r="AL357">
            <v>3594</v>
          </cell>
          <cell r="AO357">
            <v>4148</v>
          </cell>
          <cell r="AX357">
            <v>127</v>
          </cell>
          <cell r="BA357">
            <v>106</v>
          </cell>
          <cell r="BJ357">
            <v>1119</v>
          </cell>
          <cell r="BM357">
            <v>677</v>
          </cell>
        </row>
        <row r="358">
          <cell r="E358">
            <v>5308</v>
          </cell>
          <cell r="F358">
            <v>2546</v>
          </cell>
          <cell r="K358">
            <v>80</v>
          </cell>
          <cell r="L358">
            <v>29</v>
          </cell>
          <cell r="O358">
            <v>4</v>
          </cell>
          <cell r="P358">
            <v>2</v>
          </cell>
          <cell r="S358">
            <v>1</v>
          </cell>
          <cell r="T358">
            <v>0</v>
          </cell>
          <cell r="W358">
            <v>25</v>
          </cell>
          <cell r="X358">
            <v>9</v>
          </cell>
          <cell r="AG358">
            <v>0</v>
          </cell>
          <cell r="AH358">
            <v>0</v>
          </cell>
          <cell r="AL358">
            <v>1241</v>
          </cell>
          <cell r="AO358">
            <v>1054</v>
          </cell>
          <cell r="AX358">
            <v>278</v>
          </cell>
          <cell r="BA358">
            <v>210</v>
          </cell>
          <cell r="BJ358">
            <v>3645</v>
          </cell>
          <cell r="BM358">
            <v>1229</v>
          </cell>
        </row>
        <row r="359">
          <cell r="E359">
            <v>2438</v>
          </cell>
          <cell r="F359">
            <v>742</v>
          </cell>
          <cell r="K359">
            <v>38</v>
          </cell>
          <cell r="L359">
            <v>11</v>
          </cell>
          <cell r="O359">
            <v>0</v>
          </cell>
          <cell r="P359">
            <v>1</v>
          </cell>
          <cell r="S359">
            <v>0</v>
          </cell>
          <cell r="T359">
            <v>0</v>
          </cell>
          <cell r="W359">
            <v>1</v>
          </cell>
          <cell r="X359">
            <v>2</v>
          </cell>
          <cell r="AG359">
            <v>0</v>
          </cell>
          <cell r="AH359">
            <v>0</v>
          </cell>
          <cell r="AL359">
            <v>505</v>
          </cell>
          <cell r="AO359">
            <v>296</v>
          </cell>
          <cell r="AX359">
            <v>143</v>
          </cell>
          <cell r="BA359">
            <v>104</v>
          </cell>
          <cell r="BJ359">
            <v>1744</v>
          </cell>
          <cell r="BM359">
            <v>327</v>
          </cell>
        </row>
        <row r="360">
          <cell r="E360">
            <v>71175</v>
          </cell>
          <cell r="F360">
            <v>11543</v>
          </cell>
          <cell r="K360">
            <v>785</v>
          </cell>
          <cell r="L360">
            <v>268</v>
          </cell>
          <cell r="O360">
            <v>37</v>
          </cell>
          <cell r="P360">
            <v>8</v>
          </cell>
          <cell r="S360">
            <v>6</v>
          </cell>
          <cell r="T360">
            <v>1</v>
          </cell>
          <cell r="W360">
            <v>442</v>
          </cell>
          <cell r="X360">
            <v>65</v>
          </cell>
          <cell r="AG360">
            <v>0</v>
          </cell>
          <cell r="AH360">
            <v>1</v>
          </cell>
          <cell r="AL360">
            <v>37570</v>
          </cell>
          <cell r="AO360">
            <v>6804</v>
          </cell>
          <cell r="AX360">
            <v>5602</v>
          </cell>
          <cell r="BA360">
            <v>963</v>
          </cell>
          <cell r="BJ360">
            <v>26132</v>
          </cell>
          <cell r="BM360">
            <v>3381</v>
          </cell>
        </row>
        <row r="361">
          <cell r="E361">
            <v>5660</v>
          </cell>
          <cell r="F361">
            <v>1667</v>
          </cell>
          <cell r="K361">
            <v>59</v>
          </cell>
          <cell r="L361">
            <v>11</v>
          </cell>
          <cell r="O361">
            <v>0</v>
          </cell>
          <cell r="P361">
            <v>0</v>
          </cell>
          <cell r="S361">
            <v>2</v>
          </cell>
          <cell r="T361">
            <v>0</v>
          </cell>
          <cell r="W361">
            <v>69</v>
          </cell>
          <cell r="X361">
            <v>7</v>
          </cell>
          <cell r="AG361">
            <v>0</v>
          </cell>
          <cell r="AH361">
            <v>0</v>
          </cell>
          <cell r="AL361">
            <v>2054</v>
          </cell>
          <cell r="AO361">
            <v>824</v>
          </cell>
          <cell r="AX361">
            <v>209</v>
          </cell>
          <cell r="BA361">
            <v>77</v>
          </cell>
          <cell r="BJ361">
            <v>3214</v>
          </cell>
          <cell r="BM361">
            <v>742</v>
          </cell>
        </row>
        <row r="362">
          <cell r="E362">
            <v>6411</v>
          </cell>
          <cell r="F362">
            <v>4975</v>
          </cell>
          <cell r="K362">
            <v>55</v>
          </cell>
          <cell r="L362">
            <v>46</v>
          </cell>
          <cell r="O362">
            <v>1</v>
          </cell>
          <cell r="P362">
            <v>1</v>
          </cell>
          <cell r="S362">
            <v>0</v>
          </cell>
          <cell r="T362">
            <v>0</v>
          </cell>
          <cell r="W362">
            <v>34</v>
          </cell>
          <cell r="X362">
            <v>6</v>
          </cell>
          <cell r="AG362">
            <v>0</v>
          </cell>
          <cell r="AH362">
            <v>0</v>
          </cell>
          <cell r="AL362">
            <v>3823</v>
          </cell>
          <cell r="AO362">
            <v>3326</v>
          </cell>
          <cell r="AX362">
            <v>163</v>
          </cell>
          <cell r="BA362">
            <v>116</v>
          </cell>
          <cell r="BJ362">
            <v>2284</v>
          </cell>
          <cell r="BM362">
            <v>1470</v>
          </cell>
        </row>
        <row r="363">
          <cell r="E363">
            <v>18732</v>
          </cell>
          <cell r="F363">
            <v>5992</v>
          </cell>
          <cell r="K363">
            <v>340</v>
          </cell>
          <cell r="L363">
            <v>117</v>
          </cell>
          <cell r="O363">
            <v>10</v>
          </cell>
          <cell r="P363">
            <v>4</v>
          </cell>
          <cell r="S363">
            <v>1</v>
          </cell>
          <cell r="T363">
            <v>0</v>
          </cell>
          <cell r="W363">
            <v>94</v>
          </cell>
          <cell r="X363">
            <v>29</v>
          </cell>
          <cell r="AG363">
            <v>0</v>
          </cell>
          <cell r="AH363">
            <v>0</v>
          </cell>
          <cell r="AL363">
            <v>7045</v>
          </cell>
          <cell r="AO363">
            <v>2861</v>
          </cell>
          <cell r="AX363">
            <v>954</v>
          </cell>
          <cell r="BA363">
            <v>376</v>
          </cell>
          <cell r="BJ363">
            <v>10110</v>
          </cell>
          <cell r="BM363">
            <v>2578</v>
          </cell>
        </row>
        <row r="364">
          <cell r="E364">
            <v>3957</v>
          </cell>
          <cell r="F364">
            <v>5552</v>
          </cell>
          <cell r="K364">
            <v>57</v>
          </cell>
          <cell r="L364">
            <v>40</v>
          </cell>
          <cell r="O364">
            <v>1</v>
          </cell>
          <cell r="P364">
            <v>0</v>
          </cell>
          <cell r="S364">
            <v>0</v>
          </cell>
          <cell r="T364">
            <v>0</v>
          </cell>
          <cell r="W364">
            <v>35</v>
          </cell>
          <cell r="X364">
            <v>14</v>
          </cell>
          <cell r="AG364">
            <v>0</v>
          </cell>
          <cell r="AH364">
            <v>0</v>
          </cell>
          <cell r="AL364">
            <v>2240</v>
          </cell>
          <cell r="AO364">
            <v>4072</v>
          </cell>
          <cell r="AX364">
            <v>96</v>
          </cell>
          <cell r="BA364">
            <v>178</v>
          </cell>
          <cell r="BJ364">
            <v>1484</v>
          </cell>
          <cell r="BM364">
            <v>1235</v>
          </cell>
        </row>
        <row r="365">
          <cell r="E365">
            <v>1956</v>
          </cell>
          <cell r="F365">
            <v>210</v>
          </cell>
          <cell r="K365">
            <v>28</v>
          </cell>
          <cell r="L365">
            <v>7</v>
          </cell>
          <cell r="O365">
            <v>2</v>
          </cell>
          <cell r="P365">
            <v>0</v>
          </cell>
          <cell r="S365">
            <v>0</v>
          </cell>
          <cell r="T365">
            <v>0</v>
          </cell>
          <cell r="W365">
            <v>2</v>
          </cell>
          <cell r="X365">
            <v>0</v>
          </cell>
          <cell r="AG365">
            <v>0</v>
          </cell>
          <cell r="AH365">
            <v>0</v>
          </cell>
          <cell r="AL365">
            <v>665</v>
          </cell>
          <cell r="AO365">
            <v>86</v>
          </cell>
          <cell r="AX365">
            <v>124</v>
          </cell>
          <cell r="BA365">
            <v>15</v>
          </cell>
          <cell r="BJ365">
            <v>1127</v>
          </cell>
          <cell r="BM365">
            <v>102</v>
          </cell>
        </row>
        <row r="366">
          <cell r="E366">
            <v>2301</v>
          </cell>
          <cell r="F366">
            <v>2323</v>
          </cell>
          <cell r="K366">
            <v>24</v>
          </cell>
          <cell r="L366">
            <v>15</v>
          </cell>
          <cell r="O366">
            <v>0</v>
          </cell>
          <cell r="P366">
            <v>1</v>
          </cell>
          <cell r="S366">
            <v>0</v>
          </cell>
          <cell r="T366">
            <v>1</v>
          </cell>
          <cell r="W366">
            <v>10</v>
          </cell>
          <cell r="X366">
            <v>3</v>
          </cell>
          <cell r="AG366">
            <v>0</v>
          </cell>
          <cell r="AH366">
            <v>0</v>
          </cell>
          <cell r="AL366">
            <v>787</v>
          </cell>
          <cell r="AO366">
            <v>1240</v>
          </cell>
          <cell r="AX366">
            <v>60</v>
          </cell>
          <cell r="BA366">
            <v>60</v>
          </cell>
          <cell r="BJ366">
            <v>1409</v>
          </cell>
          <cell r="BM366">
            <v>993</v>
          </cell>
        </row>
        <row r="367">
          <cell r="E367">
            <v>2121</v>
          </cell>
          <cell r="F367">
            <v>974</v>
          </cell>
          <cell r="K367">
            <v>36</v>
          </cell>
          <cell r="L367">
            <v>18</v>
          </cell>
          <cell r="O367">
            <v>0</v>
          </cell>
          <cell r="P367">
            <v>0</v>
          </cell>
          <cell r="S367">
            <v>0</v>
          </cell>
          <cell r="T367">
            <v>0</v>
          </cell>
          <cell r="W367">
            <v>9</v>
          </cell>
          <cell r="X367">
            <v>5</v>
          </cell>
          <cell r="AG367">
            <v>0</v>
          </cell>
          <cell r="AH367">
            <v>0</v>
          </cell>
          <cell r="AL367">
            <v>704</v>
          </cell>
          <cell r="AO367">
            <v>406</v>
          </cell>
          <cell r="AX367">
            <v>71</v>
          </cell>
          <cell r="BA367">
            <v>43</v>
          </cell>
          <cell r="BJ367">
            <v>1295</v>
          </cell>
          <cell r="BM367">
            <v>497</v>
          </cell>
        </row>
        <row r="368">
          <cell r="E368">
            <v>4930</v>
          </cell>
          <cell r="F368">
            <v>985</v>
          </cell>
          <cell r="K368">
            <v>32</v>
          </cell>
          <cell r="L368">
            <v>10</v>
          </cell>
          <cell r="O368">
            <v>2</v>
          </cell>
          <cell r="P368">
            <v>0</v>
          </cell>
          <cell r="S368">
            <v>0</v>
          </cell>
          <cell r="T368">
            <v>0</v>
          </cell>
          <cell r="W368">
            <v>32</v>
          </cell>
          <cell r="X368">
            <v>1</v>
          </cell>
          <cell r="AG368">
            <v>0</v>
          </cell>
          <cell r="AH368">
            <v>0</v>
          </cell>
          <cell r="AL368">
            <v>1554</v>
          </cell>
          <cell r="AO368">
            <v>484</v>
          </cell>
          <cell r="AX368">
            <v>266</v>
          </cell>
          <cell r="BA368">
            <v>60</v>
          </cell>
          <cell r="BJ368">
            <v>3000</v>
          </cell>
          <cell r="BM368">
            <v>425</v>
          </cell>
        </row>
        <row r="369">
          <cell r="E369">
            <v>2566</v>
          </cell>
          <cell r="F369">
            <v>627</v>
          </cell>
          <cell r="K369">
            <v>28</v>
          </cell>
          <cell r="L369">
            <v>2</v>
          </cell>
          <cell r="O369">
            <v>0</v>
          </cell>
          <cell r="P369">
            <v>0</v>
          </cell>
          <cell r="S369">
            <v>1</v>
          </cell>
          <cell r="T369">
            <v>0</v>
          </cell>
          <cell r="W369">
            <v>7</v>
          </cell>
          <cell r="X369">
            <v>1</v>
          </cell>
          <cell r="AG369">
            <v>0</v>
          </cell>
          <cell r="AH369">
            <v>0</v>
          </cell>
          <cell r="AL369">
            <v>399</v>
          </cell>
          <cell r="AO369">
            <v>161</v>
          </cell>
          <cell r="AX369">
            <v>128</v>
          </cell>
          <cell r="BA369">
            <v>50</v>
          </cell>
          <cell r="BJ369">
            <v>1976</v>
          </cell>
          <cell r="BM369">
            <v>406</v>
          </cell>
        </row>
        <row r="370">
          <cell r="E370">
            <v>2339</v>
          </cell>
          <cell r="F370">
            <v>265</v>
          </cell>
          <cell r="K370">
            <v>42</v>
          </cell>
          <cell r="L370">
            <v>5</v>
          </cell>
          <cell r="O370">
            <v>2</v>
          </cell>
          <cell r="P370">
            <v>1</v>
          </cell>
          <cell r="S370">
            <v>0</v>
          </cell>
          <cell r="T370">
            <v>0</v>
          </cell>
          <cell r="W370">
            <v>15</v>
          </cell>
          <cell r="X370">
            <v>1</v>
          </cell>
          <cell r="AG370">
            <v>0</v>
          </cell>
          <cell r="AH370">
            <v>0</v>
          </cell>
          <cell r="AL370">
            <v>556</v>
          </cell>
          <cell r="AO370">
            <v>108</v>
          </cell>
          <cell r="AX370">
            <v>116</v>
          </cell>
          <cell r="BA370">
            <v>25</v>
          </cell>
          <cell r="BJ370">
            <v>1586</v>
          </cell>
          <cell r="BM370">
            <v>124</v>
          </cell>
        </row>
        <row r="371">
          <cell r="E371">
            <v>5285</v>
          </cell>
          <cell r="F371">
            <v>1041</v>
          </cell>
          <cell r="K371">
            <v>60</v>
          </cell>
          <cell r="L371">
            <v>22</v>
          </cell>
          <cell r="O371">
            <v>3</v>
          </cell>
          <cell r="P371">
            <v>0</v>
          </cell>
          <cell r="S371">
            <v>0</v>
          </cell>
          <cell r="T371">
            <v>0</v>
          </cell>
          <cell r="W371">
            <v>14</v>
          </cell>
          <cell r="X371">
            <v>6</v>
          </cell>
          <cell r="AG371">
            <v>0</v>
          </cell>
          <cell r="AH371">
            <v>0</v>
          </cell>
          <cell r="AL371">
            <v>1202</v>
          </cell>
          <cell r="AO371">
            <v>475</v>
          </cell>
          <cell r="AX371">
            <v>297</v>
          </cell>
          <cell r="BA371">
            <v>128</v>
          </cell>
          <cell r="BJ371">
            <v>3685</v>
          </cell>
          <cell r="BM371">
            <v>407</v>
          </cell>
        </row>
        <row r="372">
          <cell r="E372">
            <v>8723</v>
          </cell>
          <cell r="F372">
            <v>6623</v>
          </cell>
          <cell r="K372">
            <v>75</v>
          </cell>
          <cell r="L372">
            <v>66</v>
          </cell>
          <cell r="O372">
            <v>0</v>
          </cell>
          <cell r="P372">
            <v>0</v>
          </cell>
          <cell r="S372">
            <v>0</v>
          </cell>
          <cell r="T372">
            <v>2</v>
          </cell>
          <cell r="W372">
            <v>51</v>
          </cell>
          <cell r="X372">
            <v>23</v>
          </cell>
          <cell r="AG372">
            <v>0</v>
          </cell>
          <cell r="AH372">
            <v>0</v>
          </cell>
          <cell r="AL372">
            <v>4929</v>
          </cell>
          <cell r="AO372">
            <v>4584</v>
          </cell>
          <cell r="AX372">
            <v>213</v>
          </cell>
          <cell r="BA372">
            <v>165</v>
          </cell>
          <cell r="BJ372">
            <v>3374</v>
          </cell>
          <cell r="BM372">
            <v>1741</v>
          </cell>
        </row>
        <row r="373">
          <cell r="E373">
            <v>18622</v>
          </cell>
          <cell r="F373">
            <v>5646</v>
          </cell>
          <cell r="K373">
            <v>227</v>
          </cell>
          <cell r="L373">
            <v>82</v>
          </cell>
          <cell r="O373">
            <v>9</v>
          </cell>
          <cell r="P373">
            <v>2</v>
          </cell>
          <cell r="S373">
            <v>1</v>
          </cell>
          <cell r="T373">
            <v>0</v>
          </cell>
          <cell r="W373">
            <v>172</v>
          </cell>
          <cell r="X373">
            <v>28</v>
          </cell>
          <cell r="AG373">
            <v>0</v>
          </cell>
          <cell r="AH373">
            <v>0</v>
          </cell>
          <cell r="AL373">
            <v>7199</v>
          </cell>
          <cell r="AO373">
            <v>2818</v>
          </cell>
          <cell r="AX373">
            <v>803</v>
          </cell>
          <cell r="BA373">
            <v>262</v>
          </cell>
          <cell r="BJ373">
            <v>9988</v>
          </cell>
          <cell r="BM373">
            <v>2397</v>
          </cell>
        </row>
        <row r="374">
          <cell r="E374">
            <v>7431</v>
          </cell>
          <cell r="F374">
            <v>766</v>
          </cell>
          <cell r="K374">
            <v>161</v>
          </cell>
          <cell r="L374">
            <v>25</v>
          </cell>
          <cell r="O374">
            <v>7</v>
          </cell>
          <cell r="P374">
            <v>0</v>
          </cell>
          <cell r="S374">
            <v>0</v>
          </cell>
          <cell r="T374">
            <v>0</v>
          </cell>
          <cell r="W374">
            <v>70</v>
          </cell>
          <cell r="X374">
            <v>6</v>
          </cell>
          <cell r="AG374">
            <v>0</v>
          </cell>
          <cell r="AH374">
            <v>0</v>
          </cell>
          <cell r="AL374">
            <v>1919</v>
          </cell>
          <cell r="AO374">
            <v>331</v>
          </cell>
          <cell r="AX374">
            <v>442</v>
          </cell>
          <cell r="BA374">
            <v>88</v>
          </cell>
          <cell r="BJ374">
            <v>4768</v>
          </cell>
          <cell r="BM374">
            <v>305</v>
          </cell>
        </row>
        <row r="375">
          <cell r="E375">
            <v>4196</v>
          </cell>
          <cell r="F375">
            <v>1559</v>
          </cell>
          <cell r="K375">
            <v>104</v>
          </cell>
          <cell r="L375">
            <v>20</v>
          </cell>
          <cell r="O375">
            <v>1</v>
          </cell>
          <cell r="P375">
            <v>1</v>
          </cell>
          <cell r="S375">
            <v>0</v>
          </cell>
          <cell r="T375">
            <v>0</v>
          </cell>
          <cell r="W375">
            <v>17</v>
          </cell>
          <cell r="X375">
            <v>3</v>
          </cell>
          <cell r="AG375">
            <v>0</v>
          </cell>
          <cell r="AH375">
            <v>0</v>
          </cell>
          <cell r="AL375">
            <v>899</v>
          </cell>
          <cell r="AO375">
            <v>418</v>
          </cell>
          <cell r="AX375">
            <v>172</v>
          </cell>
          <cell r="BA375">
            <v>97</v>
          </cell>
          <cell r="BJ375">
            <v>2973</v>
          </cell>
          <cell r="BM375">
            <v>1017</v>
          </cell>
        </row>
        <row r="376">
          <cell r="E376">
            <v>11201</v>
          </cell>
          <cell r="F376">
            <v>2662</v>
          </cell>
          <cell r="K376">
            <v>110</v>
          </cell>
          <cell r="L376">
            <v>37</v>
          </cell>
          <cell r="O376">
            <v>6</v>
          </cell>
          <cell r="P376">
            <v>4</v>
          </cell>
          <cell r="S376">
            <v>1</v>
          </cell>
          <cell r="T376">
            <v>0</v>
          </cell>
          <cell r="W376">
            <v>154</v>
          </cell>
          <cell r="X376">
            <v>6</v>
          </cell>
          <cell r="AG376">
            <v>0</v>
          </cell>
          <cell r="AH376">
            <v>0</v>
          </cell>
          <cell r="AL376">
            <v>4656</v>
          </cell>
          <cell r="AO376">
            <v>1313</v>
          </cell>
          <cell r="AX376">
            <v>427</v>
          </cell>
          <cell r="BA376">
            <v>148</v>
          </cell>
          <cell r="BJ376">
            <v>5764</v>
          </cell>
          <cell r="BM376">
            <v>1143</v>
          </cell>
        </row>
        <row r="377">
          <cell r="E377">
            <v>4576</v>
          </cell>
          <cell r="F377">
            <v>3908</v>
          </cell>
          <cell r="K377">
            <v>50</v>
          </cell>
          <cell r="L377">
            <v>21</v>
          </cell>
          <cell r="O377">
            <v>0</v>
          </cell>
          <cell r="P377">
            <v>0</v>
          </cell>
          <cell r="S377">
            <v>0</v>
          </cell>
          <cell r="T377">
            <v>1</v>
          </cell>
          <cell r="W377">
            <v>28</v>
          </cell>
          <cell r="X377">
            <v>4</v>
          </cell>
          <cell r="AG377">
            <v>0</v>
          </cell>
          <cell r="AH377">
            <v>0</v>
          </cell>
          <cell r="AL377">
            <v>1964</v>
          </cell>
          <cell r="AO377">
            <v>2284</v>
          </cell>
          <cell r="AX377">
            <v>115</v>
          </cell>
          <cell r="BA377">
            <v>72</v>
          </cell>
          <cell r="BJ377">
            <v>2380</v>
          </cell>
          <cell r="BM377">
            <v>1521</v>
          </cell>
        </row>
        <row r="378">
          <cell r="E378">
            <v>4901</v>
          </cell>
          <cell r="F378">
            <v>1170</v>
          </cell>
          <cell r="K378">
            <v>86</v>
          </cell>
          <cell r="L378">
            <v>19</v>
          </cell>
          <cell r="O378">
            <v>1</v>
          </cell>
          <cell r="P378">
            <v>0</v>
          </cell>
          <cell r="S378">
            <v>0</v>
          </cell>
          <cell r="T378">
            <v>0</v>
          </cell>
          <cell r="W378">
            <v>11</v>
          </cell>
          <cell r="X378">
            <v>5</v>
          </cell>
          <cell r="AG378">
            <v>0</v>
          </cell>
          <cell r="AH378">
            <v>0</v>
          </cell>
          <cell r="AL378">
            <v>1151</v>
          </cell>
          <cell r="AO378">
            <v>527</v>
          </cell>
          <cell r="AX378">
            <v>114</v>
          </cell>
          <cell r="BA378">
            <v>71</v>
          </cell>
          <cell r="BJ378">
            <v>3510</v>
          </cell>
          <cell r="BM378">
            <v>542</v>
          </cell>
        </row>
        <row r="379">
          <cell r="E379">
            <v>42634</v>
          </cell>
          <cell r="F379">
            <v>28609</v>
          </cell>
          <cell r="K379">
            <v>274</v>
          </cell>
          <cell r="L379">
            <v>230</v>
          </cell>
          <cell r="O379">
            <v>12</v>
          </cell>
          <cell r="P379">
            <v>3</v>
          </cell>
          <cell r="S379">
            <v>21</v>
          </cell>
          <cell r="T379">
            <v>7</v>
          </cell>
          <cell r="W379">
            <v>535</v>
          </cell>
          <cell r="X379">
            <v>163</v>
          </cell>
          <cell r="AG379">
            <v>0</v>
          </cell>
          <cell r="AH379">
            <v>0</v>
          </cell>
          <cell r="AL379">
            <v>29375</v>
          </cell>
          <cell r="AO379">
            <v>21944</v>
          </cell>
          <cell r="AX379">
            <v>1375</v>
          </cell>
          <cell r="BA379">
            <v>1025</v>
          </cell>
          <cell r="BJ379">
            <v>10276</v>
          </cell>
          <cell r="BM379">
            <v>5060</v>
          </cell>
        </row>
        <row r="380">
          <cell r="E380">
            <v>2573</v>
          </cell>
          <cell r="F380">
            <v>912</v>
          </cell>
          <cell r="K380">
            <v>56</v>
          </cell>
          <cell r="L380">
            <v>15</v>
          </cell>
          <cell r="O380">
            <v>0</v>
          </cell>
          <cell r="P380">
            <v>1</v>
          </cell>
          <cell r="S380">
            <v>0</v>
          </cell>
          <cell r="T380">
            <v>0</v>
          </cell>
          <cell r="W380">
            <v>8</v>
          </cell>
          <cell r="X380">
            <v>1</v>
          </cell>
          <cell r="AG380">
            <v>0</v>
          </cell>
          <cell r="AH380">
            <v>0</v>
          </cell>
          <cell r="AL380">
            <v>628</v>
          </cell>
          <cell r="AO380">
            <v>342</v>
          </cell>
          <cell r="AX380">
            <v>107</v>
          </cell>
          <cell r="BA380">
            <v>70</v>
          </cell>
          <cell r="BJ380">
            <v>1765</v>
          </cell>
          <cell r="BM380">
            <v>482</v>
          </cell>
        </row>
        <row r="381">
          <cell r="E381">
            <v>7309</v>
          </cell>
          <cell r="F381">
            <v>873</v>
          </cell>
          <cell r="K381">
            <v>104</v>
          </cell>
          <cell r="L381">
            <v>18</v>
          </cell>
          <cell r="O381">
            <v>7</v>
          </cell>
          <cell r="P381">
            <v>0</v>
          </cell>
          <cell r="S381">
            <v>0</v>
          </cell>
          <cell r="T381">
            <v>0</v>
          </cell>
          <cell r="W381">
            <v>89</v>
          </cell>
          <cell r="X381">
            <v>7</v>
          </cell>
          <cell r="AG381">
            <v>0</v>
          </cell>
          <cell r="AH381">
            <v>0</v>
          </cell>
          <cell r="AL381">
            <v>1798</v>
          </cell>
          <cell r="AO381">
            <v>313</v>
          </cell>
          <cell r="AX381">
            <v>477</v>
          </cell>
          <cell r="BA381">
            <v>89</v>
          </cell>
          <cell r="BJ381">
            <v>4749</v>
          </cell>
          <cell r="BM381">
            <v>439</v>
          </cell>
        </row>
        <row r="382">
          <cell r="E382">
            <v>44076</v>
          </cell>
          <cell r="F382">
            <v>32022</v>
          </cell>
          <cell r="K382">
            <v>351</v>
          </cell>
          <cell r="L382">
            <v>220</v>
          </cell>
          <cell r="O382">
            <v>12</v>
          </cell>
          <cell r="P382">
            <v>11</v>
          </cell>
          <cell r="S382">
            <v>8</v>
          </cell>
          <cell r="T382">
            <v>6</v>
          </cell>
          <cell r="W382">
            <v>363</v>
          </cell>
          <cell r="X382">
            <v>124</v>
          </cell>
          <cell r="AG382">
            <v>0</v>
          </cell>
          <cell r="AH382">
            <v>0</v>
          </cell>
          <cell r="AL382">
            <v>29192</v>
          </cell>
          <cell r="AO382">
            <v>24176</v>
          </cell>
          <cell r="AX382">
            <v>1495</v>
          </cell>
          <cell r="BA382">
            <v>1035</v>
          </cell>
          <cell r="BJ382">
            <v>12087</v>
          </cell>
          <cell r="BM382">
            <v>6277</v>
          </cell>
        </row>
        <row r="383">
          <cell r="E383">
            <v>1940</v>
          </cell>
          <cell r="F383">
            <v>380</v>
          </cell>
          <cell r="K383">
            <v>30</v>
          </cell>
          <cell r="L383">
            <v>5</v>
          </cell>
          <cell r="O383">
            <v>0</v>
          </cell>
          <cell r="P383">
            <v>0</v>
          </cell>
          <cell r="S383">
            <v>0</v>
          </cell>
          <cell r="T383">
            <v>0</v>
          </cell>
          <cell r="W383">
            <v>6</v>
          </cell>
          <cell r="X383">
            <v>1</v>
          </cell>
          <cell r="AG383">
            <v>0</v>
          </cell>
          <cell r="AH383">
            <v>0</v>
          </cell>
          <cell r="AL383">
            <v>702</v>
          </cell>
          <cell r="AO383">
            <v>198</v>
          </cell>
          <cell r="AX383">
            <v>112</v>
          </cell>
          <cell r="BA383">
            <v>32</v>
          </cell>
          <cell r="BJ383">
            <v>1076</v>
          </cell>
          <cell r="BM383">
            <v>139</v>
          </cell>
        </row>
        <row r="384">
          <cell r="E384">
            <v>4982</v>
          </cell>
          <cell r="F384">
            <v>4642</v>
          </cell>
          <cell r="K384">
            <v>51</v>
          </cell>
          <cell r="L384">
            <v>48</v>
          </cell>
          <cell r="O384">
            <v>0</v>
          </cell>
          <cell r="P384">
            <v>0</v>
          </cell>
          <cell r="S384">
            <v>0</v>
          </cell>
          <cell r="T384">
            <v>3</v>
          </cell>
          <cell r="W384">
            <v>14</v>
          </cell>
          <cell r="X384">
            <v>13</v>
          </cell>
          <cell r="AG384">
            <v>1</v>
          </cell>
          <cell r="AH384">
            <v>0</v>
          </cell>
          <cell r="AL384">
            <v>3086</v>
          </cell>
          <cell r="AO384">
            <v>3299</v>
          </cell>
          <cell r="AX384">
            <v>135</v>
          </cell>
          <cell r="BA384">
            <v>128</v>
          </cell>
          <cell r="BJ384">
            <v>1659</v>
          </cell>
          <cell r="BM384">
            <v>1134</v>
          </cell>
        </row>
        <row r="385">
          <cell r="E385">
            <v>3403</v>
          </cell>
          <cell r="F385">
            <v>1599</v>
          </cell>
          <cell r="K385">
            <v>48</v>
          </cell>
          <cell r="L385">
            <v>21</v>
          </cell>
          <cell r="O385">
            <v>1</v>
          </cell>
          <cell r="P385">
            <v>2</v>
          </cell>
          <cell r="S385">
            <v>0</v>
          </cell>
          <cell r="T385">
            <v>0</v>
          </cell>
          <cell r="W385">
            <v>29</v>
          </cell>
          <cell r="X385">
            <v>7</v>
          </cell>
          <cell r="AG385">
            <v>0</v>
          </cell>
          <cell r="AH385">
            <v>0</v>
          </cell>
          <cell r="AL385">
            <v>1373</v>
          </cell>
          <cell r="AO385">
            <v>848</v>
          </cell>
          <cell r="AX385">
            <v>357</v>
          </cell>
          <cell r="BA385">
            <v>192</v>
          </cell>
          <cell r="BJ385">
            <v>1556</v>
          </cell>
          <cell r="BM385">
            <v>519</v>
          </cell>
        </row>
        <row r="386">
          <cell r="E386">
            <v>2150</v>
          </cell>
          <cell r="F386">
            <v>841</v>
          </cell>
          <cell r="K386">
            <v>37</v>
          </cell>
          <cell r="L386">
            <v>9</v>
          </cell>
          <cell r="O386">
            <v>1</v>
          </cell>
          <cell r="P386">
            <v>1</v>
          </cell>
          <cell r="S386">
            <v>0</v>
          </cell>
          <cell r="T386">
            <v>0</v>
          </cell>
          <cell r="W386">
            <v>8</v>
          </cell>
          <cell r="X386">
            <v>2</v>
          </cell>
          <cell r="AG386">
            <v>0</v>
          </cell>
          <cell r="AH386">
            <v>0</v>
          </cell>
          <cell r="AL386">
            <v>587</v>
          </cell>
          <cell r="AO386">
            <v>388</v>
          </cell>
          <cell r="AX386">
            <v>82</v>
          </cell>
          <cell r="BA386">
            <v>44</v>
          </cell>
          <cell r="BJ386">
            <v>1421</v>
          </cell>
          <cell r="BM386">
            <v>393</v>
          </cell>
        </row>
        <row r="387">
          <cell r="E387">
            <v>2845</v>
          </cell>
          <cell r="F387">
            <v>1736</v>
          </cell>
          <cell r="K387">
            <v>44</v>
          </cell>
          <cell r="L387">
            <v>22</v>
          </cell>
          <cell r="O387">
            <v>2</v>
          </cell>
          <cell r="P387">
            <v>0</v>
          </cell>
          <cell r="S387">
            <v>0</v>
          </cell>
          <cell r="T387">
            <v>0</v>
          </cell>
          <cell r="W387">
            <v>5</v>
          </cell>
          <cell r="X387">
            <v>4</v>
          </cell>
          <cell r="AG387">
            <v>0</v>
          </cell>
          <cell r="AH387">
            <v>0</v>
          </cell>
          <cell r="AL387">
            <v>865</v>
          </cell>
          <cell r="AO387">
            <v>685</v>
          </cell>
          <cell r="AX387">
            <v>129</v>
          </cell>
          <cell r="BA387">
            <v>140</v>
          </cell>
          <cell r="BJ387">
            <v>1787</v>
          </cell>
          <cell r="BM387">
            <v>879</v>
          </cell>
        </row>
        <row r="388">
          <cell r="E388">
            <v>3681</v>
          </cell>
          <cell r="F388">
            <v>968</v>
          </cell>
          <cell r="K388">
            <v>36</v>
          </cell>
          <cell r="L388">
            <v>9</v>
          </cell>
          <cell r="O388">
            <v>1</v>
          </cell>
          <cell r="P388">
            <v>0</v>
          </cell>
          <cell r="S388">
            <v>0</v>
          </cell>
          <cell r="T388">
            <v>0</v>
          </cell>
          <cell r="W388">
            <v>7</v>
          </cell>
          <cell r="X388">
            <v>3</v>
          </cell>
          <cell r="AG388">
            <v>0</v>
          </cell>
          <cell r="AH388">
            <v>0</v>
          </cell>
          <cell r="AL388">
            <v>637</v>
          </cell>
          <cell r="AO388">
            <v>224</v>
          </cell>
          <cell r="AX388">
            <v>143</v>
          </cell>
          <cell r="BA388">
            <v>60</v>
          </cell>
          <cell r="BJ388">
            <v>2834</v>
          </cell>
          <cell r="BM388">
            <v>671</v>
          </cell>
        </row>
        <row r="389">
          <cell r="E389">
            <v>13364</v>
          </cell>
          <cell r="F389">
            <v>8218</v>
          </cell>
          <cell r="K389">
            <v>167</v>
          </cell>
          <cell r="L389">
            <v>117</v>
          </cell>
          <cell r="O389">
            <v>5</v>
          </cell>
          <cell r="P389">
            <v>3</v>
          </cell>
          <cell r="S389">
            <v>0</v>
          </cell>
          <cell r="T389">
            <v>0</v>
          </cell>
          <cell r="W389">
            <v>82</v>
          </cell>
          <cell r="X389">
            <v>16</v>
          </cell>
          <cell r="AG389">
            <v>0</v>
          </cell>
          <cell r="AH389">
            <v>0</v>
          </cell>
          <cell r="AL389">
            <v>4024</v>
          </cell>
          <cell r="AO389">
            <v>3543</v>
          </cell>
          <cell r="AX389">
            <v>500</v>
          </cell>
          <cell r="BA389">
            <v>432</v>
          </cell>
          <cell r="BJ389">
            <v>8510</v>
          </cell>
          <cell r="BM389">
            <v>4074</v>
          </cell>
        </row>
        <row r="390">
          <cell r="E390">
            <v>4393</v>
          </cell>
          <cell r="F390">
            <v>406</v>
          </cell>
          <cell r="K390">
            <v>40</v>
          </cell>
          <cell r="L390">
            <v>1</v>
          </cell>
          <cell r="O390">
            <v>4</v>
          </cell>
          <cell r="P390">
            <v>0</v>
          </cell>
          <cell r="S390">
            <v>0</v>
          </cell>
          <cell r="T390">
            <v>0</v>
          </cell>
          <cell r="W390">
            <v>44</v>
          </cell>
          <cell r="X390">
            <v>0</v>
          </cell>
          <cell r="AG390">
            <v>0</v>
          </cell>
          <cell r="AH390">
            <v>0</v>
          </cell>
          <cell r="AL390">
            <v>1161</v>
          </cell>
          <cell r="AO390">
            <v>133</v>
          </cell>
          <cell r="AX390">
            <v>240</v>
          </cell>
          <cell r="BA390">
            <v>45</v>
          </cell>
          <cell r="BJ390">
            <v>2876</v>
          </cell>
          <cell r="BM390">
            <v>223</v>
          </cell>
        </row>
        <row r="391">
          <cell r="E391">
            <v>3445</v>
          </cell>
          <cell r="F391">
            <v>1221</v>
          </cell>
          <cell r="K391">
            <v>47</v>
          </cell>
          <cell r="L391">
            <v>26</v>
          </cell>
          <cell r="O391">
            <v>2</v>
          </cell>
          <cell r="P391">
            <v>1</v>
          </cell>
          <cell r="S391">
            <v>0</v>
          </cell>
          <cell r="T391">
            <v>0</v>
          </cell>
          <cell r="W391">
            <v>11</v>
          </cell>
          <cell r="X391">
            <v>2</v>
          </cell>
          <cell r="AG391">
            <v>0</v>
          </cell>
          <cell r="AH391">
            <v>0</v>
          </cell>
          <cell r="AL391">
            <v>820</v>
          </cell>
          <cell r="AO391">
            <v>408</v>
          </cell>
          <cell r="AX391">
            <v>117</v>
          </cell>
          <cell r="BA391">
            <v>86</v>
          </cell>
          <cell r="BJ391">
            <v>2420</v>
          </cell>
          <cell r="BM391">
            <v>693</v>
          </cell>
        </row>
        <row r="392">
          <cell r="E392">
            <v>5737</v>
          </cell>
          <cell r="F392">
            <v>2003</v>
          </cell>
          <cell r="K392">
            <v>52</v>
          </cell>
          <cell r="L392">
            <v>28</v>
          </cell>
          <cell r="O392">
            <v>0</v>
          </cell>
          <cell r="P392">
            <v>0</v>
          </cell>
          <cell r="S392">
            <v>0</v>
          </cell>
          <cell r="T392">
            <v>0</v>
          </cell>
          <cell r="W392">
            <v>34</v>
          </cell>
          <cell r="X392">
            <v>6</v>
          </cell>
          <cell r="AG392">
            <v>0</v>
          </cell>
          <cell r="AH392">
            <v>0</v>
          </cell>
          <cell r="AL392">
            <v>2456</v>
          </cell>
          <cell r="AO392">
            <v>1151</v>
          </cell>
          <cell r="AX392">
            <v>265</v>
          </cell>
          <cell r="BA392">
            <v>100</v>
          </cell>
          <cell r="BJ392">
            <v>2844</v>
          </cell>
          <cell r="BM392">
            <v>702</v>
          </cell>
        </row>
        <row r="393">
          <cell r="E393">
            <v>8320</v>
          </cell>
          <cell r="F393">
            <v>1024</v>
          </cell>
          <cell r="K393">
            <v>73</v>
          </cell>
          <cell r="L393">
            <v>25</v>
          </cell>
          <cell r="O393">
            <v>1</v>
          </cell>
          <cell r="P393">
            <v>1</v>
          </cell>
          <cell r="S393">
            <v>0</v>
          </cell>
          <cell r="T393">
            <v>0</v>
          </cell>
          <cell r="W393">
            <v>36</v>
          </cell>
          <cell r="X393">
            <v>3</v>
          </cell>
          <cell r="AG393">
            <v>0</v>
          </cell>
          <cell r="AH393">
            <v>0</v>
          </cell>
          <cell r="AL393">
            <v>1904</v>
          </cell>
          <cell r="AO393">
            <v>339</v>
          </cell>
          <cell r="AX393">
            <v>446</v>
          </cell>
          <cell r="BA393">
            <v>82</v>
          </cell>
          <cell r="BJ393">
            <v>5808</v>
          </cell>
          <cell r="BM393">
            <v>567</v>
          </cell>
        </row>
        <row r="394">
          <cell r="E394">
            <v>8424</v>
          </cell>
          <cell r="F394">
            <v>3110</v>
          </cell>
          <cell r="K394">
            <v>148</v>
          </cell>
          <cell r="L394">
            <v>68</v>
          </cell>
          <cell r="O394">
            <v>1</v>
          </cell>
          <cell r="P394">
            <v>1</v>
          </cell>
          <cell r="S394">
            <v>0</v>
          </cell>
          <cell r="T394">
            <v>0</v>
          </cell>
          <cell r="W394">
            <v>23</v>
          </cell>
          <cell r="X394">
            <v>10</v>
          </cell>
          <cell r="AG394">
            <v>0</v>
          </cell>
          <cell r="AH394">
            <v>0</v>
          </cell>
          <cell r="AL394">
            <v>2920</v>
          </cell>
          <cell r="AO394">
            <v>1500</v>
          </cell>
          <cell r="AX394">
            <v>594</v>
          </cell>
          <cell r="BA394">
            <v>420</v>
          </cell>
          <cell r="BJ394">
            <v>4680</v>
          </cell>
          <cell r="BM394">
            <v>1098</v>
          </cell>
        </row>
        <row r="395">
          <cell r="E395">
            <v>2533</v>
          </cell>
          <cell r="F395">
            <v>364</v>
          </cell>
          <cell r="K395">
            <v>60</v>
          </cell>
          <cell r="L395">
            <v>12</v>
          </cell>
          <cell r="O395">
            <v>1</v>
          </cell>
          <cell r="P395">
            <v>0</v>
          </cell>
          <cell r="S395">
            <v>0</v>
          </cell>
          <cell r="T395">
            <v>0</v>
          </cell>
          <cell r="W395">
            <v>19</v>
          </cell>
          <cell r="X395">
            <v>1</v>
          </cell>
          <cell r="AG395">
            <v>0</v>
          </cell>
          <cell r="AH395">
            <v>0</v>
          </cell>
          <cell r="AL395">
            <v>570</v>
          </cell>
          <cell r="AO395">
            <v>153</v>
          </cell>
          <cell r="AX395">
            <v>113</v>
          </cell>
          <cell r="BA395">
            <v>36</v>
          </cell>
          <cell r="BJ395">
            <v>1739</v>
          </cell>
          <cell r="BM395">
            <v>159</v>
          </cell>
        </row>
        <row r="396">
          <cell r="E396">
            <v>3040</v>
          </cell>
          <cell r="F396">
            <v>1338</v>
          </cell>
          <cell r="K396">
            <v>54</v>
          </cell>
          <cell r="L396">
            <v>21</v>
          </cell>
          <cell r="O396">
            <v>2</v>
          </cell>
          <cell r="P396">
            <v>0</v>
          </cell>
          <cell r="S396">
            <v>0</v>
          </cell>
          <cell r="T396">
            <v>0</v>
          </cell>
          <cell r="W396">
            <v>7</v>
          </cell>
          <cell r="X396">
            <v>2</v>
          </cell>
          <cell r="AG396">
            <v>0</v>
          </cell>
          <cell r="AH396">
            <v>0</v>
          </cell>
          <cell r="AL396">
            <v>1074</v>
          </cell>
          <cell r="AO396">
            <v>517</v>
          </cell>
          <cell r="AX396">
            <v>140</v>
          </cell>
          <cell r="BA396">
            <v>68</v>
          </cell>
          <cell r="BJ396">
            <v>1750</v>
          </cell>
          <cell r="BM396">
            <v>727</v>
          </cell>
        </row>
        <row r="397">
          <cell r="E397">
            <v>4359</v>
          </cell>
          <cell r="F397">
            <v>1038</v>
          </cell>
          <cell r="K397">
            <v>45</v>
          </cell>
          <cell r="L397">
            <v>18</v>
          </cell>
          <cell r="O397">
            <v>2</v>
          </cell>
          <cell r="P397">
            <v>1</v>
          </cell>
          <cell r="S397">
            <v>0</v>
          </cell>
          <cell r="T397">
            <v>1</v>
          </cell>
          <cell r="W397">
            <v>12</v>
          </cell>
          <cell r="X397">
            <v>4</v>
          </cell>
          <cell r="AG397">
            <v>0</v>
          </cell>
          <cell r="AH397">
            <v>0</v>
          </cell>
          <cell r="AL397">
            <v>953</v>
          </cell>
          <cell r="AO397">
            <v>385</v>
          </cell>
          <cell r="AX397">
            <v>357</v>
          </cell>
          <cell r="BA397">
            <v>139</v>
          </cell>
          <cell r="BJ397">
            <v>2964</v>
          </cell>
          <cell r="BM397">
            <v>486</v>
          </cell>
        </row>
        <row r="398">
          <cell r="E398">
            <v>5664</v>
          </cell>
          <cell r="F398">
            <v>1227</v>
          </cell>
          <cell r="K398">
            <v>134</v>
          </cell>
          <cell r="L398">
            <v>43</v>
          </cell>
          <cell r="O398">
            <v>5</v>
          </cell>
          <cell r="P398">
            <v>2</v>
          </cell>
          <cell r="S398">
            <v>0</v>
          </cell>
          <cell r="T398">
            <v>0</v>
          </cell>
          <cell r="W398">
            <v>50</v>
          </cell>
          <cell r="X398">
            <v>2</v>
          </cell>
          <cell r="AG398">
            <v>0</v>
          </cell>
          <cell r="AH398">
            <v>0</v>
          </cell>
          <cell r="AL398">
            <v>1210</v>
          </cell>
          <cell r="AO398">
            <v>411</v>
          </cell>
          <cell r="AX398">
            <v>202</v>
          </cell>
          <cell r="BA398">
            <v>75</v>
          </cell>
          <cell r="BJ398">
            <v>4018</v>
          </cell>
          <cell r="BM398">
            <v>691</v>
          </cell>
        </row>
        <row r="399">
          <cell r="E399">
            <v>5511</v>
          </cell>
          <cell r="F399">
            <v>1941</v>
          </cell>
          <cell r="K399">
            <v>79</v>
          </cell>
          <cell r="L399">
            <v>31</v>
          </cell>
          <cell r="O399">
            <v>6</v>
          </cell>
          <cell r="P399">
            <v>1</v>
          </cell>
          <cell r="S399">
            <v>1</v>
          </cell>
          <cell r="T399">
            <v>0</v>
          </cell>
          <cell r="W399">
            <v>43</v>
          </cell>
          <cell r="X399">
            <v>2</v>
          </cell>
          <cell r="AG399">
            <v>0</v>
          </cell>
          <cell r="AH399">
            <v>0</v>
          </cell>
          <cell r="AL399">
            <v>1959</v>
          </cell>
          <cell r="AO399">
            <v>947</v>
          </cell>
          <cell r="AX399">
            <v>193</v>
          </cell>
          <cell r="BA399">
            <v>96</v>
          </cell>
          <cell r="BJ399">
            <v>3177</v>
          </cell>
          <cell r="BM399">
            <v>855</v>
          </cell>
        </row>
        <row r="400">
          <cell r="E400">
            <v>4969</v>
          </cell>
          <cell r="F400">
            <v>4102</v>
          </cell>
          <cell r="K400">
            <v>71</v>
          </cell>
          <cell r="L400">
            <v>42</v>
          </cell>
          <cell r="O400">
            <v>4</v>
          </cell>
          <cell r="P400">
            <v>1</v>
          </cell>
          <cell r="S400">
            <v>0</v>
          </cell>
          <cell r="T400">
            <v>0</v>
          </cell>
          <cell r="W400">
            <v>25</v>
          </cell>
          <cell r="X400">
            <v>4</v>
          </cell>
          <cell r="AG400">
            <v>0</v>
          </cell>
          <cell r="AH400">
            <v>0</v>
          </cell>
          <cell r="AL400">
            <v>2197</v>
          </cell>
          <cell r="AO400">
            <v>2312</v>
          </cell>
          <cell r="AX400">
            <v>346</v>
          </cell>
          <cell r="BA400">
            <v>237</v>
          </cell>
          <cell r="BJ400">
            <v>2305</v>
          </cell>
          <cell r="BM400">
            <v>1492</v>
          </cell>
        </row>
        <row r="401">
          <cell r="E401">
            <v>7018</v>
          </cell>
          <cell r="F401">
            <v>2852</v>
          </cell>
          <cell r="K401">
            <v>93</v>
          </cell>
          <cell r="L401">
            <v>43</v>
          </cell>
          <cell r="O401">
            <v>3</v>
          </cell>
          <cell r="P401">
            <v>1</v>
          </cell>
          <cell r="S401">
            <v>0</v>
          </cell>
          <cell r="T401">
            <v>0</v>
          </cell>
          <cell r="W401">
            <v>23</v>
          </cell>
          <cell r="X401">
            <v>6</v>
          </cell>
          <cell r="AG401">
            <v>0</v>
          </cell>
          <cell r="AH401">
            <v>0</v>
          </cell>
          <cell r="AL401">
            <v>2584</v>
          </cell>
          <cell r="AO401">
            <v>1587</v>
          </cell>
          <cell r="AX401">
            <v>234</v>
          </cell>
          <cell r="BA401">
            <v>132</v>
          </cell>
          <cell r="BJ401">
            <v>4045</v>
          </cell>
          <cell r="BM401">
            <v>1078</v>
          </cell>
        </row>
        <row r="402">
          <cell r="E402">
            <v>5204</v>
          </cell>
          <cell r="F402">
            <v>2415</v>
          </cell>
          <cell r="K402">
            <v>61</v>
          </cell>
          <cell r="L402">
            <v>29</v>
          </cell>
          <cell r="O402">
            <v>0</v>
          </cell>
          <cell r="P402">
            <v>1</v>
          </cell>
          <cell r="S402">
            <v>0</v>
          </cell>
          <cell r="T402">
            <v>0</v>
          </cell>
          <cell r="W402">
            <v>17</v>
          </cell>
          <cell r="X402">
            <v>1</v>
          </cell>
          <cell r="AG402">
            <v>0</v>
          </cell>
          <cell r="AH402">
            <v>0</v>
          </cell>
          <cell r="AL402">
            <v>1044</v>
          </cell>
          <cell r="AO402">
            <v>706</v>
          </cell>
          <cell r="AX402">
            <v>198</v>
          </cell>
          <cell r="BA402">
            <v>132</v>
          </cell>
          <cell r="BJ402">
            <v>3849</v>
          </cell>
          <cell r="BM402">
            <v>1539</v>
          </cell>
        </row>
        <row r="403">
          <cell r="E403">
            <v>3635</v>
          </cell>
          <cell r="F403">
            <v>786</v>
          </cell>
          <cell r="K403">
            <v>39</v>
          </cell>
          <cell r="L403">
            <v>12</v>
          </cell>
          <cell r="O403">
            <v>0</v>
          </cell>
          <cell r="P403">
            <v>0</v>
          </cell>
          <cell r="S403">
            <v>0</v>
          </cell>
          <cell r="T403">
            <v>0</v>
          </cell>
          <cell r="W403">
            <v>10</v>
          </cell>
          <cell r="X403">
            <v>0</v>
          </cell>
          <cell r="AG403">
            <v>0</v>
          </cell>
          <cell r="AH403">
            <v>0</v>
          </cell>
          <cell r="AL403">
            <v>799</v>
          </cell>
          <cell r="AO403">
            <v>231</v>
          </cell>
          <cell r="AX403">
            <v>129</v>
          </cell>
          <cell r="BA403">
            <v>45</v>
          </cell>
          <cell r="BJ403">
            <v>2646</v>
          </cell>
          <cell r="BM403">
            <v>496</v>
          </cell>
        </row>
        <row r="404">
          <cell r="E404">
            <v>7029</v>
          </cell>
          <cell r="F404">
            <v>1978</v>
          </cell>
          <cell r="K404">
            <v>88</v>
          </cell>
          <cell r="L404">
            <v>32</v>
          </cell>
          <cell r="O404">
            <v>4</v>
          </cell>
          <cell r="P404">
            <v>1</v>
          </cell>
          <cell r="S404">
            <v>1</v>
          </cell>
          <cell r="T404">
            <v>0</v>
          </cell>
          <cell r="W404">
            <v>85</v>
          </cell>
          <cell r="X404">
            <v>16</v>
          </cell>
          <cell r="AG404">
            <v>2</v>
          </cell>
          <cell r="AH404">
            <v>2</v>
          </cell>
          <cell r="AL404">
            <v>2815</v>
          </cell>
          <cell r="AO404">
            <v>1165</v>
          </cell>
          <cell r="AX404">
            <v>257</v>
          </cell>
          <cell r="BA404">
            <v>126</v>
          </cell>
          <cell r="BJ404">
            <v>3697</v>
          </cell>
          <cell r="BM404">
            <v>627</v>
          </cell>
        </row>
        <row r="405">
          <cell r="E405">
            <v>7213</v>
          </cell>
          <cell r="F405">
            <v>1549</v>
          </cell>
          <cell r="K405">
            <v>116</v>
          </cell>
          <cell r="L405">
            <v>38</v>
          </cell>
          <cell r="O405">
            <v>7</v>
          </cell>
          <cell r="P405">
            <v>2</v>
          </cell>
          <cell r="S405">
            <v>0</v>
          </cell>
          <cell r="T405">
            <v>0</v>
          </cell>
          <cell r="W405">
            <v>39</v>
          </cell>
          <cell r="X405">
            <v>6</v>
          </cell>
          <cell r="AG405">
            <v>1</v>
          </cell>
          <cell r="AH405">
            <v>0</v>
          </cell>
          <cell r="AL405">
            <v>1892</v>
          </cell>
          <cell r="AO405">
            <v>538</v>
          </cell>
          <cell r="AX405">
            <v>445</v>
          </cell>
          <cell r="BA405">
            <v>176</v>
          </cell>
          <cell r="BJ405">
            <v>4660</v>
          </cell>
          <cell r="BM405">
            <v>782</v>
          </cell>
        </row>
        <row r="406">
          <cell r="E406">
            <v>6706</v>
          </cell>
          <cell r="F406">
            <v>2458</v>
          </cell>
          <cell r="K406">
            <v>91</v>
          </cell>
          <cell r="L406">
            <v>30</v>
          </cell>
          <cell r="O406">
            <v>1</v>
          </cell>
          <cell r="P406">
            <v>2</v>
          </cell>
          <cell r="S406">
            <v>0</v>
          </cell>
          <cell r="T406">
            <v>0</v>
          </cell>
          <cell r="W406">
            <v>32</v>
          </cell>
          <cell r="X406">
            <v>10</v>
          </cell>
          <cell r="AG406">
            <v>0</v>
          </cell>
          <cell r="AH406">
            <v>0</v>
          </cell>
          <cell r="AL406">
            <v>2926</v>
          </cell>
          <cell r="AO406">
            <v>1345</v>
          </cell>
          <cell r="AX406">
            <v>280</v>
          </cell>
          <cell r="BA406">
            <v>120</v>
          </cell>
          <cell r="BJ406">
            <v>3320</v>
          </cell>
          <cell r="BM406">
            <v>938</v>
          </cell>
        </row>
        <row r="407">
          <cell r="E407">
            <v>4947</v>
          </cell>
          <cell r="F407">
            <v>3482</v>
          </cell>
          <cell r="K407">
            <v>57</v>
          </cell>
          <cell r="L407">
            <v>44</v>
          </cell>
          <cell r="O407">
            <v>1</v>
          </cell>
          <cell r="P407">
            <v>1</v>
          </cell>
          <cell r="S407">
            <v>1</v>
          </cell>
          <cell r="T407">
            <v>0</v>
          </cell>
          <cell r="W407">
            <v>29</v>
          </cell>
          <cell r="X407">
            <v>15</v>
          </cell>
          <cell r="AG407">
            <v>0</v>
          </cell>
          <cell r="AH407">
            <v>0</v>
          </cell>
          <cell r="AL407">
            <v>2869</v>
          </cell>
          <cell r="AO407">
            <v>2481</v>
          </cell>
          <cell r="AX407">
            <v>140</v>
          </cell>
          <cell r="BA407">
            <v>135</v>
          </cell>
          <cell r="BJ407">
            <v>1789</v>
          </cell>
          <cell r="BM407">
            <v>784</v>
          </cell>
        </row>
        <row r="408">
          <cell r="E408">
            <v>13279</v>
          </cell>
          <cell r="F408">
            <v>11064</v>
          </cell>
          <cell r="K408">
            <v>128</v>
          </cell>
          <cell r="L408">
            <v>115</v>
          </cell>
          <cell r="O408">
            <v>6</v>
          </cell>
          <cell r="P408">
            <v>7</v>
          </cell>
          <cell r="S408">
            <v>3</v>
          </cell>
          <cell r="T408">
            <v>0</v>
          </cell>
          <cell r="W408">
            <v>133</v>
          </cell>
          <cell r="X408">
            <v>43</v>
          </cell>
          <cell r="AG408">
            <v>0</v>
          </cell>
          <cell r="AH408">
            <v>0</v>
          </cell>
          <cell r="AL408">
            <v>6488</v>
          </cell>
          <cell r="AO408">
            <v>6983</v>
          </cell>
          <cell r="AX408">
            <v>559</v>
          </cell>
          <cell r="BA408">
            <v>531</v>
          </cell>
          <cell r="BJ408">
            <v>5859</v>
          </cell>
          <cell r="BM408">
            <v>3326</v>
          </cell>
        </row>
        <row r="409">
          <cell r="E409">
            <v>17015</v>
          </cell>
          <cell r="F409">
            <v>5636</v>
          </cell>
          <cell r="K409">
            <v>193</v>
          </cell>
          <cell r="L409">
            <v>72</v>
          </cell>
          <cell r="O409">
            <v>8</v>
          </cell>
          <cell r="P409">
            <v>1</v>
          </cell>
          <cell r="S409">
            <v>0</v>
          </cell>
          <cell r="T409">
            <v>0</v>
          </cell>
          <cell r="W409">
            <v>142</v>
          </cell>
          <cell r="X409">
            <v>27</v>
          </cell>
          <cell r="AG409">
            <v>0</v>
          </cell>
          <cell r="AH409">
            <v>0</v>
          </cell>
          <cell r="AL409">
            <v>5554</v>
          </cell>
          <cell r="AO409">
            <v>2236</v>
          </cell>
          <cell r="AX409">
            <v>660</v>
          </cell>
          <cell r="BA409">
            <v>266</v>
          </cell>
          <cell r="BJ409">
            <v>10278</v>
          </cell>
          <cell r="BM409">
            <v>3005</v>
          </cell>
        </row>
        <row r="410">
          <cell r="E410">
            <v>5386</v>
          </cell>
          <cell r="F410">
            <v>3941</v>
          </cell>
          <cell r="K410">
            <v>58</v>
          </cell>
          <cell r="L410">
            <v>53</v>
          </cell>
          <cell r="O410">
            <v>3</v>
          </cell>
          <cell r="P410">
            <v>1</v>
          </cell>
          <cell r="S410">
            <v>0</v>
          </cell>
          <cell r="T410">
            <v>0</v>
          </cell>
          <cell r="W410">
            <v>20</v>
          </cell>
          <cell r="X410">
            <v>7</v>
          </cell>
          <cell r="AG410">
            <v>0</v>
          </cell>
          <cell r="AH410">
            <v>0</v>
          </cell>
          <cell r="AL410">
            <v>1893</v>
          </cell>
          <cell r="AO410">
            <v>1782</v>
          </cell>
          <cell r="AX410">
            <v>282</v>
          </cell>
          <cell r="BA410">
            <v>210</v>
          </cell>
          <cell r="BJ410">
            <v>3092</v>
          </cell>
          <cell r="BM410">
            <v>1878</v>
          </cell>
        </row>
        <row r="411">
          <cell r="E411">
            <v>260598</v>
          </cell>
          <cell r="F411">
            <v>114549</v>
          </cell>
          <cell r="K411">
            <v>1741</v>
          </cell>
          <cell r="L411">
            <v>684</v>
          </cell>
          <cell r="O411">
            <v>85</v>
          </cell>
          <cell r="P411">
            <v>34</v>
          </cell>
          <cell r="S411">
            <v>29</v>
          </cell>
          <cell r="T411">
            <v>16</v>
          </cell>
          <cell r="W411">
            <v>1493</v>
          </cell>
          <cell r="X411">
            <v>450</v>
          </cell>
          <cell r="AG411">
            <v>1</v>
          </cell>
          <cell r="AH411">
            <v>1</v>
          </cell>
          <cell r="AL411">
            <v>147297</v>
          </cell>
          <cell r="AO411">
            <v>76947</v>
          </cell>
          <cell r="AX411">
            <v>10934</v>
          </cell>
          <cell r="BA411">
            <v>4829</v>
          </cell>
          <cell r="BJ411">
            <v>95375</v>
          </cell>
          <cell r="BM411">
            <v>30564</v>
          </cell>
        </row>
        <row r="412">
          <cell r="E412">
            <v>4394</v>
          </cell>
          <cell r="F412">
            <v>9248</v>
          </cell>
          <cell r="K412">
            <v>28</v>
          </cell>
          <cell r="L412">
            <v>48</v>
          </cell>
          <cell r="O412">
            <v>1</v>
          </cell>
          <cell r="P412">
            <v>0</v>
          </cell>
          <cell r="S412">
            <v>2</v>
          </cell>
          <cell r="T412">
            <v>1</v>
          </cell>
          <cell r="W412">
            <v>44</v>
          </cell>
          <cell r="X412">
            <v>17</v>
          </cell>
          <cell r="AG412">
            <v>0</v>
          </cell>
          <cell r="AH412">
            <v>0</v>
          </cell>
          <cell r="AL412">
            <v>3086</v>
          </cell>
          <cell r="AO412">
            <v>7825</v>
          </cell>
          <cell r="AX412">
            <v>85</v>
          </cell>
          <cell r="BA412">
            <v>215</v>
          </cell>
          <cell r="BJ412">
            <v>1101</v>
          </cell>
          <cell r="BM412">
            <v>1106</v>
          </cell>
        </row>
        <row r="413">
          <cell r="E413">
            <v>4546</v>
          </cell>
          <cell r="F413">
            <v>4903</v>
          </cell>
          <cell r="K413">
            <v>35</v>
          </cell>
          <cell r="L413">
            <v>45</v>
          </cell>
          <cell r="O413">
            <v>1</v>
          </cell>
          <cell r="P413">
            <v>0</v>
          </cell>
          <cell r="S413">
            <v>0</v>
          </cell>
          <cell r="T413">
            <v>1</v>
          </cell>
          <cell r="W413">
            <v>17</v>
          </cell>
          <cell r="X413">
            <v>5</v>
          </cell>
          <cell r="AG413">
            <v>0</v>
          </cell>
          <cell r="AH413">
            <v>0</v>
          </cell>
          <cell r="AL413">
            <v>2057</v>
          </cell>
          <cell r="AO413">
            <v>3306</v>
          </cell>
          <cell r="AX413">
            <v>78</v>
          </cell>
          <cell r="BA413">
            <v>85</v>
          </cell>
          <cell r="BJ413">
            <v>2299</v>
          </cell>
          <cell r="BM413">
            <v>1443</v>
          </cell>
        </row>
        <row r="414">
          <cell r="E414">
            <v>5240</v>
          </cell>
          <cell r="F414">
            <v>6047</v>
          </cell>
          <cell r="K414">
            <v>76</v>
          </cell>
          <cell r="L414">
            <v>54</v>
          </cell>
          <cell r="O414">
            <v>1</v>
          </cell>
          <cell r="P414">
            <v>1</v>
          </cell>
          <cell r="S414">
            <v>1</v>
          </cell>
          <cell r="T414">
            <v>1</v>
          </cell>
          <cell r="W414">
            <v>43</v>
          </cell>
          <cell r="X414">
            <v>26</v>
          </cell>
          <cell r="AG414">
            <v>0</v>
          </cell>
          <cell r="AH414">
            <v>0</v>
          </cell>
          <cell r="AL414">
            <v>3114</v>
          </cell>
          <cell r="AO414">
            <v>4586</v>
          </cell>
          <cell r="AX414">
            <v>151</v>
          </cell>
          <cell r="BA414">
            <v>159</v>
          </cell>
          <cell r="BJ414">
            <v>1783</v>
          </cell>
          <cell r="BM414">
            <v>1194</v>
          </cell>
        </row>
        <row r="415">
          <cell r="E415">
            <v>3507</v>
          </cell>
          <cell r="F415">
            <v>881</v>
          </cell>
          <cell r="K415">
            <v>33</v>
          </cell>
          <cell r="L415">
            <v>13</v>
          </cell>
          <cell r="O415">
            <v>2</v>
          </cell>
          <cell r="P415">
            <v>1</v>
          </cell>
          <cell r="S415">
            <v>0</v>
          </cell>
          <cell r="T415">
            <v>0</v>
          </cell>
          <cell r="W415">
            <v>10</v>
          </cell>
          <cell r="X415">
            <v>3</v>
          </cell>
          <cell r="AG415">
            <v>0</v>
          </cell>
          <cell r="AH415">
            <v>0</v>
          </cell>
          <cell r="AL415">
            <v>978</v>
          </cell>
          <cell r="AO415">
            <v>406</v>
          </cell>
          <cell r="AX415">
            <v>137</v>
          </cell>
          <cell r="BA415">
            <v>58</v>
          </cell>
          <cell r="BJ415">
            <v>2327</v>
          </cell>
          <cell r="BM415">
            <v>394</v>
          </cell>
        </row>
        <row r="416">
          <cell r="E416">
            <v>3634</v>
          </cell>
          <cell r="F416">
            <v>1950</v>
          </cell>
          <cell r="K416">
            <v>49</v>
          </cell>
          <cell r="L416">
            <v>35</v>
          </cell>
          <cell r="O416">
            <v>0</v>
          </cell>
          <cell r="P416">
            <v>0</v>
          </cell>
          <cell r="S416">
            <v>0</v>
          </cell>
          <cell r="T416">
            <v>0</v>
          </cell>
          <cell r="W416">
            <v>8</v>
          </cell>
          <cell r="X416">
            <v>9</v>
          </cell>
          <cell r="AG416">
            <v>0</v>
          </cell>
          <cell r="AH416">
            <v>0</v>
          </cell>
          <cell r="AL416">
            <v>876</v>
          </cell>
          <cell r="AO416">
            <v>712</v>
          </cell>
          <cell r="AX416">
            <v>116</v>
          </cell>
          <cell r="BA416">
            <v>58</v>
          </cell>
          <cell r="BJ416">
            <v>2558</v>
          </cell>
          <cell r="BM416">
            <v>1130</v>
          </cell>
        </row>
        <row r="417">
          <cell r="E417">
            <v>3069</v>
          </cell>
          <cell r="F417">
            <v>2057</v>
          </cell>
          <cell r="K417">
            <v>44</v>
          </cell>
          <cell r="L417">
            <v>27</v>
          </cell>
          <cell r="O417">
            <v>1</v>
          </cell>
          <cell r="P417">
            <v>1</v>
          </cell>
          <cell r="S417">
            <v>1</v>
          </cell>
          <cell r="T417">
            <v>0</v>
          </cell>
          <cell r="W417">
            <v>11</v>
          </cell>
          <cell r="X417">
            <v>3</v>
          </cell>
          <cell r="AG417">
            <v>1</v>
          </cell>
          <cell r="AH417">
            <v>0</v>
          </cell>
          <cell r="AL417">
            <v>1867</v>
          </cell>
          <cell r="AO417">
            <v>1539</v>
          </cell>
          <cell r="AX417">
            <v>88</v>
          </cell>
          <cell r="BA417">
            <v>35</v>
          </cell>
          <cell r="BJ417">
            <v>1031</v>
          </cell>
          <cell r="BM417">
            <v>447</v>
          </cell>
        </row>
        <row r="418">
          <cell r="E418">
            <v>7904</v>
          </cell>
          <cell r="F418">
            <v>6427</v>
          </cell>
          <cell r="K418">
            <v>48</v>
          </cell>
          <cell r="L418">
            <v>42</v>
          </cell>
          <cell r="O418">
            <v>1</v>
          </cell>
          <cell r="P418">
            <v>1</v>
          </cell>
          <cell r="S418">
            <v>0</v>
          </cell>
          <cell r="T418">
            <v>1</v>
          </cell>
          <cell r="W418">
            <v>50</v>
          </cell>
          <cell r="X418">
            <v>16</v>
          </cell>
          <cell r="AG418">
            <v>0</v>
          </cell>
          <cell r="AH418">
            <v>0</v>
          </cell>
          <cell r="AL418">
            <v>5159</v>
          </cell>
          <cell r="AO418">
            <v>4801</v>
          </cell>
          <cell r="AX418">
            <v>170</v>
          </cell>
          <cell r="BA418">
            <v>135</v>
          </cell>
          <cell r="BJ418">
            <v>2354</v>
          </cell>
          <cell r="BM418">
            <v>1394</v>
          </cell>
        </row>
        <row r="419">
          <cell r="E419">
            <v>4039</v>
          </cell>
          <cell r="F419">
            <v>3090</v>
          </cell>
          <cell r="K419">
            <v>50</v>
          </cell>
          <cell r="L419">
            <v>25</v>
          </cell>
          <cell r="O419">
            <v>2</v>
          </cell>
          <cell r="P419">
            <v>0</v>
          </cell>
          <cell r="S419">
            <v>0</v>
          </cell>
          <cell r="T419">
            <v>0</v>
          </cell>
          <cell r="W419">
            <v>19</v>
          </cell>
          <cell r="X419">
            <v>7</v>
          </cell>
          <cell r="AG419">
            <v>0</v>
          </cell>
          <cell r="AH419">
            <v>0</v>
          </cell>
          <cell r="AL419">
            <v>2134</v>
          </cell>
          <cell r="AO419">
            <v>2020</v>
          </cell>
          <cell r="AX419">
            <v>58</v>
          </cell>
          <cell r="BA419">
            <v>66</v>
          </cell>
          <cell r="BJ419">
            <v>1721</v>
          </cell>
          <cell r="BM419">
            <v>963</v>
          </cell>
        </row>
        <row r="420">
          <cell r="E420">
            <v>6054</v>
          </cell>
          <cell r="F420">
            <v>2473</v>
          </cell>
          <cell r="K420">
            <v>51</v>
          </cell>
          <cell r="L420">
            <v>33</v>
          </cell>
          <cell r="O420">
            <v>4</v>
          </cell>
          <cell r="P420">
            <v>1</v>
          </cell>
          <cell r="S420">
            <v>1</v>
          </cell>
          <cell r="T420">
            <v>0</v>
          </cell>
          <cell r="W420">
            <v>94</v>
          </cell>
          <cell r="X420">
            <v>31</v>
          </cell>
          <cell r="AG420">
            <v>0</v>
          </cell>
          <cell r="AH420">
            <v>0</v>
          </cell>
          <cell r="AL420">
            <v>2164</v>
          </cell>
          <cell r="AO420">
            <v>1220</v>
          </cell>
          <cell r="AX420">
            <v>236</v>
          </cell>
          <cell r="BA420">
            <v>106</v>
          </cell>
          <cell r="BJ420">
            <v>3447</v>
          </cell>
          <cell r="BM420">
            <v>1072</v>
          </cell>
        </row>
        <row r="421">
          <cell r="E421">
            <v>5359</v>
          </cell>
          <cell r="F421">
            <v>7491</v>
          </cell>
          <cell r="K421">
            <v>41</v>
          </cell>
          <cell r="L421">
            <v>57</v>
          </cell>
          <cell r="O421">
            <v>2</v>
          </cell>
          <cell r="P421">
            <v>0</v>
          </cell>
          <cell r="S421">
            <v>1</v>
          </cell>
          <cell r="T421">
            <v>1</v>
          </cell>
          <cell r="W421">
            <v>49</v>
          </cell>
          <cell r="X421">
            <v>19</v>
          </cell>
          <cell r="AG421">
            <v>0</v>
          </cell>
          <cell r="AH421">
            <v>0</v>
          </cell>
          <cell r="AL421">
            <v>3371</v>
          </cell>
          <cell r="AO421">
            <v>5800</v>
          </cell>
          <cell r="AX421">
            <v>117</v>
          </cell>
          <cell r="BA421">
            <v>142</v>
          </cell>
          <cell r="BJ421">
            <v>1693</v>
          </cell>
          <cell r="BM421">
            <v>1437</v>
          </cell>
        </row>
        <row r="422">
          <cell r="E422">
            <v>2992</v>
          </cell>
          <cell r="F422">
            <v>1080</v>
          </cell>
          <cell r="K422">
            <v>47</v>
          </cell>
          <cell r="L422">
            <v>20</v>
          </cell>
          <cell r="O422">
            <v>1</v>
          </cell>
          <cell r="P422">
            <v>0</v>
          </cell>
          <cell r="S422">
            <v>0</v>
          </cell>
          <cell r="T422">
            <v>1</v>
          </cell>
          <cell r="W422">
            <v>12</v>
          </cell>
          <cell r="X422">
            <v>2</v>
          </cell>
          <cell r="AG422">
            <v>0</v>
          </cell>
          <cell r="AH422">
            <v>0</v>
          </cell>
          <cell r="AL422">
            <v>804</v>
          </cell>
          <cell r="AO422">
            <v>430</v>
          </cell>
          <cell r="AX422">
            <v>171</v>
          </cell>
          <cell r="BA422">
            <v>74</v>
          </cell>
          <cell r="BJ422">
            <v>1934</v>
          </cell>
          <cell r="BM422">
            <v>546</v>
          </cell>
        </row>
        <row r="423">
          <cell r="E423">
            <v>1995</v>
          </cell>
          <cell r="F423">
            <v>293</v>
          </cell>
          <cell r="K423">
            <v>46</v>
          </cell>
          <cell r="L423">
            <v>13</v>
          </cell>
          <cell r="O423">
            <v>0</v>
          </cell>
          <cell r="P423">
            <v>0</v>
          </cell>
          <cell r="S423">
            <v>0</v>
          </cell>
          <cell r="T423">
            <v>0</v>
          </cell>
          <cell r="W423">
            <v>7</v>
          </cell>
          <cell r="X423">
            <v>1</v>
          </cell>
          <cell r="AG423">
            <v>0</v>
          </cell>
          <cell r="AH423">
            <v>0</v>
          </cell>
          <cell r="AL423">
            <v>506</v>
          </cell>
          <cell r="AO423">
            <v>139</v>
          </cell>
          <cell r="AX423">
            <v>88</v>
          </cell>
          <cell r="BA423">
            <v>31</v>
          </cell>
          <cell r="BJ423">
            <v>1339</v>
          </cell>
          <cell r="BM423">
            <v>108</v>
          </cell>
        </row>
        <row r="424">
          <cell r="E424">
            <v>9457</v>
          </cell>
          <cell r="F424">
            <v>2936</v>
          </cell>
          <cell r="K424">
            <v>152</v>
          </cell>
          <cell r="L424">
            <v>55</v>
          </cell>
          <cell r="O424">
            <v>4</v>
          </cell>
          <cell r="P424">
            <v>4</v>
          </cell>
          <cell r="S424">
            <v>0</v>
          </cell>
          <cell r="T424">
            <v>1</v>
          </cell>
          <cell r="W424">
            <v>25</v>
          </cell>
          <cell r="X424">
            <v>8</v>
          </cell>
          <cell r="AG424">
            <v>0</v>
          </cell>
          <cell r="AH424">
            <v>0</v>
          </cell>
          <cell r="AL424">
            <v>3085</v>
          </cell>
          <cell r="AO424">
            <v>1482</v>
          </cell>
          <cell r="AX424">
            <v>437</v>
          </cell>
          <cell r="BA424">
            <v>180</v>
          </cell>
          <cell r="BJ424">
            <v>5701</v>
          </cell>
          <cell r="BM424">
            <v>1195</v>
          </cell>
        </row>
        <row r="425">
          <cell r="E425">
            <v>10805</v>
          </cell>
          <cell r="F425">
            <v>17431</v>
          </cell>
          <cell r="K425">
            <v>68</v>
          </cell>
          <cell r="L425">
            <v>115</v>
          </cell>
          <cell r="O425">
            <v>1</v>
          </cell>
          <cell r="P425">
            <v>1</v>
          </cell>
          <cell r="S425">
            <v>3</v>
          </cell>
          <cell r="T425">
            <v>4</v>
          </cell>
          <cell r="W425">
            <v>121</v>
          </cell>
          <cell r="X425">
            <v>73</v>
          </cell>
          <cell r="AG425">
            <v>0</v>
          </cell>
          <cell r="AH425">
            <v>0</v>
          </cell>
          <cell r="AL425">
            <v>7778</v>
          </cell>
          <cell r="AO425">
            <v>14820</v>
          </cell>
          <cell r="AX425">
            <v>255</v>
          </cell>
          <cell r="BA425">
            <v>446</v>
          </cell>
          <cell r="BJ425">
            <v>2435</v>
          </cell>
          <cell r="BM425">
            <v>1893</v>
          </cell>
        </row>
        <row r="426">
          <cell r="E426">
            <v>2984</v>
          </cell>
          <cell r="F426">
            <v>685</v>
          </cell>
          <cell r="K426">
            <v>58</v>
          </cell>
          <cell r="L426">
            <v>14</v>
          </cell>
          <cell r="O426">
            <v>2</v>
          </cell>
          <cell r="P426">
            <v>0</v>
          </cell>
          <cell r="S426">
            <v>0</v>
          </cell>
          <cell r="T426">
            <v>0</v>
          </cell>
          <cell r="W426">
            <v>35</v>
          </cell>
          <cell r="X426">
            <v>3</v>
          </cell>
          <cell r="AG426">
            <v>0</v>
          </cell>
          <cell r="AH426">
            <v>0</v>
          </cell>
          <cell r="AL426">
            <v>690</v>
          </cell>
          <cell r="AO426">
            <v>167</v>
          </cell>
          <cell r="AX426">
            <v>143</v>
          </cell>
          <cell r="BA426">
            <v>32</v>
          </cell>
          <cell r="BJ426">
            <v>2027</v>
          </cell>
          <cell r="BM426">
            <v>465</v>
          </cell>
        </row>
        <row r="427">
          <cell r="E427">
            <v>7171</v>
          </cell>
          <cell r="F427">
            <v>984</v>
          </cell>
          <cell r="K427">
            <v>132</v>
          </cell>
          <cell r="L427">
            <v>19</v>
          </cell>
          <cell r="O427">
            <v>6</v>
          </cell>
          <cell r="P427">
            <v>0</v>
          </cell>
          <cell r="S427">
            <v>0</v>
          </cell>
          <cell r="T427">
            <v>0</v>
          </cell>
          <cell r="W427">
            <v>25</v>
          </cell>
          <cell r="X427">
            <v>9</v>
          </cell>
          <cell r="AG427">
            <v>0</v>
          </cell>
          <cell r="AH427">
            <v>0</v>
          </cell>
          <cell r="AL427">
            <v>1692</v>
          </cell>
          <cell r="AO427">
            <v>408</v>
          </cell>
          <cell r="AX427">
            <v>365</v>
          </cell>
          <cell r="BA427">
            <v>88</v>
          </cell>
          <cell r="BJ427">
            <v>4906</v>
          </cell>
          <cell r="BM427">
            <v>452</v>
          </cell>
        </row>
        <row r="428">
          <cell r="E428">
            <v>3928</v>
          </cell>
          <cell r="F428">
            <v>1738</v>
          </cell>
          <cell r="K428">
            <v>70</v>
          </cell>
          <cell r="L428">
            <v>30</v>
          </cell>
          <cell r="O428">
            <v>3</v>
          </cell>
          <cell r="P428">
            <v>1</v>
          </cell>
          <cell r="S428">
            <v>0</v>
          </cell>
          <cell r="T428">
            <v>0</v>
          </cell>
          <cell r="W428">
            <v>23</v>
          </cell>
          <cell r="X428">
            <v>3</v>
          </cell>
          <cell r="AG428">
            <v>0</v>
          </cell>
          <cell r="AH428">
            <v>0</v>
          </cell>
          <cell r="AL428">
            <v>932</v>
          </cell>
          <cell r="AO428">
            <v>560</v>
          </cell>
          <cell r="AX428">
            <v>110</v>
          </cell>
          <cell r="BA428">
            <v>69</v>
          </cell>
          <cell r="BJ428">
            <v>2767</v>
          </cell>
          <cell r="BM428">
            <v>1069</v>
          </cell>
        </row>
        <row r="429">
          <cell r="E429">
            <v>21742</v>
          </cell>
          <cell r="F429">
            <v>12604</v>
          </cell>
          <cell r="K429">
            <v>155</v>
          </cell>
          <cell r="L429">
            <v>83</v>
          </cell>
          <cell r="O429">
            <v>10</v>
          </cell>
          <cell r="P429">
            <v>2</v>
          </cell>
          <cell r="S429">
            <v>0</v>
          </cell>
          <cell r="T429">
            <v>1</v>
          </cell>
          <cell r="W429">
            <v>110</v>
          </cell>
          <cell r="X429">
            <v>39</v>
          </cell>
          <cell r="AG429">
            <v>0</v>
          </cell>
          <cell r="AH429">
            <v>0</v>
          </cell>
          <cell r="AL429">
            <v>11715</v>
          </cell>
          <cell r="AO429">
            <v>8450</v>
          </cell>
          <cell r="AX429">
            <v>807</v>
          </cell>
          <cell r="BA429">
            <v>514</v>
          </cell>
          <cell r="BJ429">
            <v>8782</v>
          </cell>
          <cell r="BM429">
            <v>3438</v>
          </cell>
        </row>
        <row r="430">
          <cell r="E430">
            <v>5015</v>
          </cell>
          <cell r="F430">
            <v>1826</v>
          </cell>
          <cell r="K430">
            <v>70</v>
          </cell>
          <cell r="L430">
            <v>21</v>
          </cell>
          <cell r="O430">
            <v>0</v>
          </cell>
          <cell r="P430">
            <v>0</v>
          </cell>
          <cell r="S430">
            <v>0</v>
          </cell>
          <cell r="T430">
            <v>0</v>
          </cell>
          <cell r="W430">
            <v>11</v>
          </cell>
          <cell r="X430">
            <v>4</v>
          </cell>
          <cell r="AG430">
            <v>0</v>
          </cell>
          <cell r="AH430">
            <v>0</v>
          </cell>
          <cell r="AL430">
            <v>955</v>
          </cell>
          <cell r="AO430">
            <v>624</v>
          </cell>
          <cell r="AX430">
            <v>113</v>
          </cell>
          <cell r="BA430">
            <v>68</v>
          </cell>
          <cell r="BJ430">
            <v>3834</v>
          </cell>
          <cell r="BM430">
            <v>1103</v>
          </cell>
        </row>
        <row r="431">
          <cell r="E431">
            <v>2622</v>
          </cell>
          <cell r="F431">
            <v>1259</v>
          </cell>
          <cell r="K431">
            <v>47</v>
          </cell>
          <cell r="L431">
            <v>30</v>
          </cell>
          <cell r="O431">
            <v>0</v>
          </cell>
          <cell r="P431">
            <v>0</v>
          </cell>
          <cell r="S431">
            <v>0</v>
          </cell>
          <cell r="T431">
            <v>0</v>
          </cell>
          <cell r="W431">
            <v>13</v>
          </cell>
          <cell r="X431">
            <v>5</v>
          </cell>
          <cell r="AG431">
            <v>0</v>
          </cell>
          <cell r="AH431">
            <v>0</v>
          </cell>
          <cell r="AL431">
            <v>691</v>
          </cell>
          <cell r="AO431">
            <v>424</v>
          </cell>
          <cell r="AX431">
            <v>101</v>
          </cell>
          <cell r="BA431">
            <v>58</v>
          </cell>
          <cell r="BJ431">
            <v>1759</v>
          </cell>
          <cell r="BM431">
            <v>740</v>
          </cell>
        </row>
        <row r="432">
          <cell r="E432">
            <v>5641</v>
          </cell>
          <cell r="F432">
            <v>1276</v>
          </cell>
          <cell r="K432">
            <v>85</v>
          </cell>
          <cell r="L432">
            <v>16</v>
          </cell>
          <cell r="O432">
            <v>3</v>
          </cell>
          <cell r="P432">
            <v>0</v>
          </cell>
          <cell r="S432">
            <v>0</v>
          </cell>
          <cell r="T432">
            <v>0</v>
          </cell>
          <cell r="W432">
            <v>26</v>
          </cell>
          <cell r="X432">
            <v>4</v>
          </cell>
          <cell r="AG432">
            <v>0</v>
          </cell>
          <cell r="AH432">
            <v>0</v>
          </cell>
          <cell r="AL432">
            <v>1201</v>
          </cell>
          <cell r="AO432">
            <v>429</v>
          </cell>
          <cell r="AX432">
            <v>173</v>
          </cell>
          <cell r="BA432">
            <v>80</v>
          </cell>
          <cell r="BJ432">
            <v>4127</v>
          </cell>
          <cell r="BM432">
            <v>745</v>
          </cell>
        </row>
        <row r="433">
          <cell r="E433">
            <v>3360</v>
          </cell>
          <cell r="F433">
            <v>759</v>
          </cell>
          <cell r="K433">
            <v>59</v>
          </cell>
          <cell r="L433">
            <v>8</v>
          </cell>
          <cell r="O433">
            <v>2</v>
          </cell>
          <cell r="P433">
            <v>0</v>
          </cell>
          <cell r="S433">
            <v>0</v>
          </cell>
          <cell r="T433">
            <v>0</v>
          </cell>
          <cell r="W433">
            <v>15</v>
          </cell>
          <cell r="X433">
            <v>1</v>
          </cell>
          <cell r="AG433">
            <v>0</v>
          </cell>
          <cell r="AH433">
            <v>0</v>
          </cell>
          <cell r="AL433">
            <v>954</v>
          </cell>
          <cell r="AO433">
            <v>309</v>
          </cell>
          <cell r="AX433">
            <v>145</v>
          </cell>
          <cell r="BA433">
            <v>46</v>
          </cell>
          <cell r="BJ433">
            <v>2172</v>
          </cell>
          <cell r="BM433">
            <v>395</v>
          </cell>
        </row>
        <row r="434">
          <cell r="E434">
            <v>2090</v>
          </cell>
          <cell r="F434">
            <v>208</v>
          </cell>
          <cell r="K434">
            <v>26</v>
          </cell>
          <cell r="L434">
            <v>3</v>
          </cell>
          <cell r="O434">
            <v>1</v>
          </cell>
          <cell r="P434">
            <v>1</v>
          </cell>
          <cell r="S434">
            <v>1</v>
          </cell>
          <cell r="T434">
            <v>0</v>
          </cell>
          <cell r="W434">
            <v>15</v>
          </cell>
          <cell r="X434">
            <v>2</v>
          </cell>
          <cell r="AG434">
            <v>0</v>
          </cell>
          <cell r="AH434">
            <v>0</v>
          </cell>
          <cell r="AL434">
            <v>623</v>
          </cell>
          <cell r="AO434">
            <v>113</v>
          </cell>
          <cell r="AX434">
            <v>171</v>
          </cell>
          <cell r="BA434">
            <v>21</v>
          </cell>
          <cell r="BJ434">
            <v>1244</v>
          </cell>
          <cell r="BM434">
            <v>68</v>
          </cell>
        </row>
        <row r="435">
          <cell r="E435">
            <v>8843</v>
          </cell>
          <cell r="F435">
            <v>6039</v>
          </cell>
          <cell r="K435">
            <v>81</v>
          </cell>
          <cell r="L435">
            <v>75</v>
          </cell>
          <cell r="O435">
            <v>0</v>
          </cell>
          <cell r="P435">
            <v>1</v>
          </cell>
          <cell r="S435">
            <v>0</v>
          </cell>
          <cell r="T435">
            <v>0</v>
          </cell>
          <cell r="W435">
            <v>5</v>
          </cell>
          <cell r="X435">
            <v>5</v>
          </cell>
          <cell r="AG435">
            <v>0</v>
          </cell>
          <cell r="AH435">
            <v>0</v>
          </cell>
          <cell r="AL435">
            <v>2308</v>
          </cell>
          <cell r="AO435">
            <v>2490</v>
          </cell>
          <cell r="AX435">
            <v>215</v>
          </cell>
          <cell r="BA435">
            <v>287</v>
          </cell>
          <cell r="BJ435">
            <v>6185</v>
          </cell>
          <cell r="BM435">
            <v>3168</v>
          </cell>
        </row>
        <row r="436">
          <cell r="E436">
            <v>13268</v>
          </cell>
          <cell r="F436">
            <v>7092</v>
          </cell>
          <cell r="K436">
            <v>202</v>
          </cell>
          <cell r="L436">
            <v>93</v>
          </cell>
          <cell r="O436">
            <v>7</v>
          </cell>
          <cell r="P436">
            <v>2</v>
          </cell>
          <cell r="S436">
            <v>0</v>
          </cell>
          <cell r="T436">
            <v>0</v>
          </cell>
          <cell r="W436">
            <v>67</v>
          </cell>
          <cell r="X436">
            <v>17</v>
          </cell>
          <cell r="AG436">
            <v>0</v>
          </cell>
          <cell r="AH436">
            <v>0</v>
          </cell>
          <cell r="AL436">
            <v>5990</v>
          </cell>
          <cell r="AO436">
            <v>4143</v>
          </cell>
          <cell r="AX436">
            <v>611</v>
          </cell>
          <cell r="BA436">
            <v>390</v>
          </cell>
          <cell r="BJ436">
            <v>6275</v>
          </cell>
          <cell r="BM436">
            <v>2391</v>
          </cell>
        </row>
        <row r="437">
          <cell r="E437">
            <v>8000</v>
          </cell>
          <cell r="F437">
            <v>3944</v>
          </cell>
          <cell r="K437">
            <v>120</v>
          </cell>
          <cell r="L437">
            <v>58</v>
          </cell>
          <cell r="O437">
            <v>11</v>
          </cell>
          <cell r="P437">
            <v>4</v>
          </cell>
          <cell r="S437">
            <v>0</v>
          </cell>
          <cell r="T437">
            <v>0</v>
          </cell>
          <cell r="W437">
            <v>67</v>
          </cell>
          <cell r="X437">
            <v>17</v>
          </cell>
          <cell r="AG437">
            <v>0</v>
          </cell>
          <cell r="AH437">
            <v>0</v>
          </cell>
          <cell r="AL437">
            <v>2050</v>
          </cell>
          <cell r="AO437">
            <v>1258</v>
          </cell>
          <cell r="AX437">
            <v>316</v>
          </cell>
          <cell r="BA437">
            <v>167</v>
          </cell>
          <cell r="BJ437">
            <v>5327</v>
          </cell>
          <cell r="BM437">
            <v>2420</v>
          </cell>
        </row>
        <row r="438">
          <cell r="E438">
            <v>11596</v>
          </cell>
          <cell r="F438">
            <v>1038</v>
          </cell>
          <cell r="K438">
            <v>161</v>
          </cell>
          <cell r="L438">
            <v>12</v>
          </cell>
          <cell r="O438">
            <v>6</v>
          </cell>
          <cell r="P438">
            <v>1</v>
          </cell>
          <cell r="S438">
            <v>0</v>
          </cell>
          <cell r="T438">
            <v>0</v>
          </cell>
          <cell r="W438">
            <v>43</v>
          </cell>
          <cell r="X438">
            <v>5</v>
          </cell>
          <cell r="AG438">
            <v>0</v>
          </cell>
          <cell r="AH438">
            <v>0</v>
          </cell>
          <cell r="AL438">
            <v>2313</v>
          </cell>
          <cell r="AO438">
            <v>263</v>
          </cell>
          <cell r="AX438">
            <v>546</v>
          </cell>
          <cell r="BA438">
            <v>127</v>
          </cell>
          <cell r="BJ438">
            <v>8469</v>
          </cell>
          <cell r="BM438">
            <v>628</v>
          </cell>
        </row>
        <row r="439">
          <cell r="E439">
            <v>2420</v>
          </cell>
          <cell r="F439">
            <v>1729</v>
          </cell>
          <cell r="K439">
            <v>34</v>
          </cell>
          <cell r="L439">
            <v>13</v>
          </cell>
          <cell r="O439">
            <v>0</v>
          </cell>
          <cell r="P439">
            <v>1</v>
          </cell>
          <cell r="S439">
            <v>0</v>
          </cell>
          <cell r="T439">
            <v>0</v>
          </cell>
          <cell r="W439">
            <v>25</v>
          </cell>
          <cell r="X439">
            <v>4</v>
          </cell>
          <cell r="AG439">
            <v>0</v>
          </cell>
          <cell r="AH439">
            <v>0</v>
          </cell>
          <cell r="AL439">
            <v>956</v>
          </cell>
          <cell r="AO439">
            <v>917</v>
          </cell>
          <cell r="AX439">
            <v>79</v>
          </cell>
          <cell r="BA439">
            <v>63</v>
          </cell>
          <cell r="BJ439">
            <v>1303</v>
          </cell>
          <cell r="BM439">
            <v>725</v>
          </cell>
        </row>
        <row r="440">
          <cell r="E440">
            <v>38135</v>
          </cell>
          <cell r="F440">
            <v>38035</v>
          </cell>
          <cell r="K440">
            <v>324</v>
          </cell>
          <cell r="L440">
            <v>349</v>
          </cell>
          <cell r="O440">
            <v>8</v>
          </cell>
          <cell r="P440">
            <v>9</v>
          </cell>
          <cell r="S440">
            <v>1</v>
          </cell>
          <cell r="T440">
            <v>6</v>
          </cell>
          <cell r="W440">
            <v>294</v>
          </cell>
          <cell r="X440">
            <v>152</v>
          </cell>
          <cell r="AG440">
            <v>0</v>
          </cell>
          <cell r="AH440">
            <v>0</v>
          </cell>
          <cell r="AL440">
            <v>23963</v>
          </cell>
          <cell r="AO440">
            <v>28820</v>
          </cell>
          <cell r="AX440">
            <v>1234</v>
          </cell>
          <cell r="BA440">
            <v>1085</v>
          </cell>
          <cell r="BJ440">
            <v>11954</v>
          </cell>
          <cell r="BM440">
            <v>7450</v>
          </cell>
        </row>
        <row r="441">
          <cell r="E441">
            <v>127897</v>
          </cell>
          <cell r="F441">
            <v>10363</v>
          </cell>
          <cell r="K441">
            <v>1074</v>
          </cell>
          <cell r="L441">
            <v>78</v>
          </cell>
          <cell r="O441">
            <v>96</v>
          </cell>
          <cell r="P441">
            <v>8</v>
          </cell>
          <cell r="S441">
            <v>3</v>
          </cell>
          <cell r="T441">
            <v>0</v>
          </cell>
          <cell r="W441">
            <v>3309</v>
          </cell>
          <cell r="X441">
            <v>104</v>
          </cell>
          <cell r="AG441">
            <v>1</v>
          </cell>
          <cell r="AH441">
            <v>0</v>
          </cell>
          <cell r="AL441">
            <v>24306</v>
          </cell>
          <cell r="AO441">
            <v>3408</v>
          </cell>
          <cell r="AX441">
            <v>13028</v>
          </cell>
          <cell r="BA441">
            <v>1707</v>
          </cell>
          <cell r="BJ441">
            <v>83060</v>
          </cell>
          <cell r="BM441">
            <v>5004</v>
          </cell>
        </row>
        <row r="442">
          <cell r="E442">
            <v>11684</v>
          </cell>
          <cell r="F442">
            <v>1681</v>
          </cell>
          <cell r="K442">
            <v>135</v>
          </cell>
          <cell r="L442">
            <v>21</v>
          </cell>
          <cell r="O442">
            <v>7</v>
          </cell>
          <cell r="P442">
            <v>1</v>
          </cell>
          <cell r="S442">
            <v>0</v>
          </cell>
          <cell r="T442">
            <v>1</v>
          </cell>
          <cell r="W442">
            <v>142</v>
          </cell>
          <cell r="X442">
            <v>15</v>
          </cell>
          <cell r="AG442">
            <v>0</v>
          </cell>
          <cell r="AH442">
            <v>0</v>
          </cell>
          <cell r="AL442">
            <v>1169</v>
          </cell>
          <cell r="AO442">
            <v>413</v>
          </cell>
          <cell r="AX442">
            <v>283</v>
          </cell>
          <cell r="BA442">
            <v>123</v>
          </cell>
          <cell r="BJ442">
            <v>9684</v>
          </cell>
          <cell r="BM442">
            <v>1089</v>
          </cell>
        </row>
        <row r="443">
          <cell r="E443">
            <v>17821</v>
          </cell>
          <cell r="F443">
            <v>320</v>
          </cell>
          <cell r="K443">
            <v>177</v>
          </cell>
          <cell r="L443">
            <v>7</v>
          </cell>
          <cell r="O443">
            <v>44</v>
          </cell>
          <cell r="P443">
            <v>2</v>
          </cell>
          <cell r="S443">
            <v>2</v>
          </cell>
          <cell r="T443">
            <v>0</v>
          </cell>
          <cell r="W443">
            <v>1766</v>
          </cell>
          <cell r="X443">
            <v>21</v>
          </cell>
          <cell r="AG443">
            <v>0</v>
          </cell>
          <cell r="AH443">
            <v>0</v>
          </cell>
          <cell r="AL443">
            <v>1079</v>
          </cell>
          <cell r="AO443">
            <v>85</v>
          </cell>
          <cell r="AX443">
            <v>412</v>
          </cell>
          <cell r="BA443">
            <v>39</v>
          </cell>
          <cell r="BJ443">
            <v>12129</v>
          </cell>
          <cell r="BM443">
            <v>162</v>
          </cell>
        </row>
        <row r="444">
          <cell r="E444">
            <v>5864</v>
          </cell>
          <cell r="F444">
            <v>470</v>
          </cell>
          <cell r="K444">
            <v>79</v>
          </cell>
          <cell r="L444">
            <v>13</v>
          </cell>
          <cell r="O444">
            <v>9</v>
          </cell>
          <cell r="P444">
            <v>0</v>
          </cell>
          <cell r="S444">
            <v>0</v>
          </cell>
          <cell r="T444">
            <v>0</v>
          </cell>
          <cell r="W444">
            <v>111</v>
          </cell>
          <cell r="X444">
            <v>4</v>
          </cell>
          <cell r="AG444">
            <v>0</v>
          </cell>
          <cell r="AH444">
            <v>0</v>
          </cell>
          <cell r="AL444">
            <v>666</v>
          </cell>
          <cell r="AO444">
            <v>80</v>
          </cell>
          <cell r="AX444">
            <v>568</v>
          </cell>
          <cell r="BA444">
            <v>58</v>
          </cell>
          <cell r="BJ444">
            <v>4195</v>
          </cell>
          <cell r="BM444">
            <v>314</v>
          </cell>
        </row>
        <row r="445">
          <cell r="E445">
            <v>3810</v>
          </cell>
          <cell r="F445">
            <v>268</v>
          </cell>
          <cell r="K445">
            <v>45</v>
          </cell>
          <cell r="L445">
            <v>3</v>
          </cell>
          <cell r="O445">
            <v>4</v>
          </cell>
          <cell r="P445">
            <v>0</v>
          </cell>
          <cell r="S445">
            <v>0</v>
          </cell>
          <cell r="T445">
            <v>0</v>
          </cell>
          <cell r="W445">
            <v>66</v>
          </cell>
          <cell r="X445">
            <v>1</v>
          </cell>
          <cell r="AG445">
            <v>0</v>
          </cell>
          <cell r="AH445">
            <v>0</v>
          </cell>
          <cell r="AL445">
            <v>506</v>
          </cell>
          <cell r="AO445">
            <v>56</v>
          </cell>
          <cell r="AX445">
            <v>452</v>
          </cell>
          <cell r="BA445">
            <v>56</v>
          </cell>
          <cell r="BJ445">
            <v>2531</v>
          </cell>
          <cell r="BM445">
            <v>151</v>
          </cell>
        </row>
        <row r="446">
          <cell r="E446">
            <v>9655</v>
          </cell>
          <cell r="F446">
            <v>1152</v>
          </cell>
          <cell r="K446">
            <v>103</v>
          </cell>
          <cell r="L446">
            <v>20</v>
          </cell>
          <cell r="O446">
            <v>6</v>
          </cell>
          <cell r="P446">
            <v>1</v>
          </cell>
          <cell r="S446">
            <v>0</v>
          </cell>
          <cell r="T446">
            <v>1</v>
          </cell>
          <cell r="W446">
            <v>151</v>
          </cell>
          <cell r="X446">
            <v>18</v>
          </cell>
          <cell r="AG446">
            <v>0</v>
          </cell>
          <cell r="AH446">
            <v>0</v>
          </cell>
          <cell r="AL446">
            <v>1069</v>
          </cell>
          <cell r="AO446">
            <v>256</v>
          </cell>
          <cell r="AX446">
            <v>439</v>
          </cell>
          <cell r="BA446">
            <v>83</v>
          </cell>
          <cell r="BJ446">
            <v>7483</v>
          </cell>
          <cell r="BM446">
            <v>747</v>
          </cell>
        </row>
        <row r="447">
          <cell r="E447">
            <v>17483</v>
          </cell>
          <cell r="F447">
            <v>792</v>
          </cell>
          <cell r="K447">
            <v>168</v>
          </cell>
          <cell r="L447">
            <v>8</v>
          </cell>
          <cell r="O447">
            <v>50</v>
          </cell>
          <cell r="P447">
            <v>1</v>
          </cell>
          <cell r="S447">
            <v>3</v>
          </cell>
          <cell r="T447">
            <v>1</v>
          </cell>
          <cell r="W447">
            <v>334</v>
          </cell>
          <cell r="X447">
            <v>9</v>
          </cell>
          <cell r="AG447">
            <v>0</v>
          </cell>
          <cell r="AH447">
            <v>0</v>
          </cell>
          <cell r="AL447">
            <v>1446</v>
          </cell>
          <cell r="AO447">
            <v>189</v>
          </cell>
          <cell r="AX447">
            <v>481</v>
          </cell>
          <cell r="BA447">
            <v>109</v>
          </cell>
          <cell r="BJ447">
            <v>13983</v>
          </cell>
          <cell r="BM447">
            <v>461</v>
          </cell>
        </row>
        <row r="448">
          <cell r="E448">
            <v>11979</v>
          </cell>
          <cell r="F448">
            <v>412</v>
          </cell>
          <cell r="K448">
            <v>146</v>
          </cell>
          <cell r="L448">
            <v>6</v>
          </cell>
          <cell r="O448">
            <v>11</v>
          </cell>
          <cell r="P448">
            <v>1</v>
          </cell>
          <cell r="S448">
            <v>0</v>
          </cell>
          <cell r="T448">
            <v>0</v>
          </cell>
          <cell r="W448">
            <v>99</v>
          </cell>
          <cell r="X448">
            <v>4</v>
          </cell>
          <cell r="AG448">
            <v>0</v>
          </cell>
          <cell r="AH448">
            <v>0</v>
          </cell>
          <cell r="AL448">
            <v>886</v>
          </cell>
          <cell r="AO448">
            <v>92</v>
          </cell>
          <cell r="AX448">
            <v>307</v>
          </cell>
          <cell r="BA448">
            <v>41</v>
          </cell>
          <cell r="BJ448">
            <v>9979</v>
          </cell>
          <cell r="BM448">
            <v>259</v>
          </cell>
        </row>
        <row r="449">
          <cell r="E449">
            <v>5495</v>
          </cell>
          <cell r="F449">
            <v>520</v>
          </cell>
          <cell r="K449">
            <v>67</v>
          </cell>
          <cell r="L449">
            <v>7</v>
          </cell>
          <cell r="O449">
            <v>10</v>
          </cell>
          <cell r="P449">
            <v>1</v>
          </cell>
          <cell r="S449">
            <v>0</v>
          </cell>
          <cell r="T449">
            <v>0</v>
          </cell>
          <cell r="W449">
            <v>268</v>
          </cell>
          <cell r="X449">
            <v>13</v>
          </cell>
          <cell r="AG449">
            <v>0</v>
          </cell>
          <cell r="AH449">
            <v>0</v>
          </cell>
          <cell r="AL449">
            <v>503</v>
          </cell>
          <cell r="AO449">
            <v>100</v>
          </cell>
          <cell r="AX449">
            <v>213</v>
          </cell>
          <cell r="BA449">
            <v>41</v>
          </cell>
          <cell r="BJ449">
            <v>4341</v>
          </cell>
          <cell r="BM449">
            <v>357</v>
          </cell>
        </row>
        <row r="450">
          <cell r="E450">
            <v>10509</v>
          </cell>
          <cell r="F450">
            <v>255</v>
          </cell>
          <cell r="K450">
            <v>49</v>
          </cell>
          <cell r="L450">
            <v>1</v>
          </cell>
          <cell r="O450">
            <v>11</v>
          </cell>
          <cell r="P450">
            <v>0</v>
          </cell>
          <cell r="S450">
            <v>0</v>
          </cell>
          <cell r="T450">
            <v>0</v>
          </cell>
          <cell r="W450">
            <v>101</v>
          </cell>
          <cell r="X450">
            <v>0</v>
          </cell>
          <cell r="AG450">
            <v>0</v>
          </cell>
          <cell r="AH450">
            <v>0</v>
          </cell>
          <cell r="AL450">
            <v>804</v>
          </cell>
          <cell r="AO450">
            <v>51</v>
          </cell>
          <cell r="AX450">
            <v>214</v>
          </cell>
          <cell r="BA450">
            <v>24</v>
          </cell>
          <cell r="BJ450">
            <v>8873</v>
          </cell>
          <cell r="BM450">
            <v>177</v>
          </cell>
        </row>
        <row r="451">
          <cell r="E451">
            <v>4094</v>
          </cell>
          <cell r="F451">
            <v>534</v>
          </cell>
          <cell r="K451">
            <v>57</v>
          </cell>
          <cell r="L451">
            <v>6</v>
          </cell>
          <cell r="O451">
            <v>19</v>
          </cell>
          <cell r="P451">
            <v>1</v>
          </cell>
          <cell r="S451">
            <v>0</v>
          </cell>
          <cell r="T451">
            <v>0</v>
          </cell>
          <cell r="W451">
            <v>90</v>
          </cell>
          <cell r="X451">
            <v>5</v>
          </cell>
          <cell r="AG451">
            <v>0</v>
          </cell>
          <cell r="AH451">
            <v>0</v>
          </cell>
          <cell r="AL451">
            <v>439</v>
          </cell>
          <cell r="AO451">
            <v>113</v>
          </cell>
          <cell r="AX451">
            <v>315</v>
          </cell>
          <cell r="BA451">
            <v>109</v>
          </cell>
          <cell r="BJ451">
            <v>3085</v>
          </cell>
          <cell r="BM451">
            <v>297</v>
          </cell>
        </row>
        <row r="452">
          <cell r="E452">
            <v>10627</v>
          </cell>
          <cell r="F452">
            <v>1771</v>
          </cell>
          <cell r="K452">
            <v>152</v>
          </cell>
          <cell r="L452">
            <v>21</v>
          </cell>
          <cell r="O452">
            <v>34</v>
          </cell>
          <cell r="P452">
            <v>2</v>
          </cell>
          <cell r="S452">
            <v>0</v>
          </cell>
          <cell r="T452">
            <v>0</v>
          </cell>
          <cell r="W452">
            <v>150</v>
          </cell>
          <cell r="X452">
            <v>16</v>
          </cell>
          <cell r="AG452">
            <v>0</v>
          </cell>
          <cell r="AH452">
            <v>0</v>
          </cell>
          <cell r="AL452">
            <v>1359</v>
          </cell>
          <cell r="AO452">
            <v>415</v>
          </cell>
          <cell r="AX452">
            <v>528</v>
          </cell>
          <cell r="BA452">
            <v>187</v>
          </cell>
          <cell r="BJ452">
            <v>8177</v>
          </cell>
          <cell r="BM452">
            <v>1113</v>
          </cell>
        </row>
        <row r="453">
          <cell r="E453">
            <v>5020</v>
          </cell>
          <cell r="F453">
            <v>1093</v>
          </cell>
          <cell r="K453">
            <v>47</v>
          </cell>
          <cell r="L453">
            <v>11</v>
          </cell>
          <cell r="O453">
            <v>1</v>
          </cell>
          <cell r="P453">
            <v>1</v>
          </cell>
          <cell r="S453">
            <v>0</v>
          </cell>
          <cell r="T453">
            <v>0</v>
          </cell>
          <cell r="W453">
            <v>35</v>
          </cell>
          <cell r="X453">
            <v>8</v>
          </cell>
          <cell r="AG453">
            <v>0</v>
          </cell>
          <cell r="AH453">
            <v>0</v>
          </cell>
          <cell r="AL453">
            <v>1799</v>
          </cell>
          <cell r="AO453">
            <v>596</v>
          </cell>
          <cell r="AX453">
            <v>221</v>
          </cell>
          <cell r="BA453">
            <v>91</v>
          </cell>
          <cell r="BJ453">
            <v>2872</v>
          </cell>
          <cell r="BM453">
            <v>382</v>
          </cell>
        </row>
        <row r="454">
          <cell r="E454">
            <v>5603</v>
          </cell>
          <cell r="F454">
            <v>230</v>
          </cell>
          <cell r="K454">
            <v>42</v>
          </cell>
          <cell r="L454">
            <v>3</v>
          </cell>
          <cell r="O454">
            <v>2</v>
          </cell>
          <cell r="P454">
            <v>0</v>
          </cell>
          <cell r="S454">
            <v>0</v>
          </cell>
          <cell r="T454">
            <v>0</v>
          </cell>
          <cell r="W454">
            <v>172</v>
          </cell>
          <cell r="X454">
            <v>3</v>
          </cell>
          <cell r="AG454">
            <v>0</v>
          </cell>
          <cell r="AH454">
            <v>0</v>
          </cell>
          <cell r="AL454">
            <v>645</v>
          </cell>
          <cell r="AO454">
            <v>54</v>
          </cell>
          <cell r="AX454">
            <v>152</v>
          </cell>
          <cell r="BA454">
            <v>34</v>
          </cell>
          <cell r="BJ454">
            <v>4019</v>
          </cell>
          <cell r="BM454">
            <v>132</v>
          </cell>
        </row>
        <row r="455">
          <cell r="E455">
            <v>25566</v>
          </cell>
          <cell r="F455">
            <v>3389</v>
          </cell>
          <cell r="K455">
            <v>331</v>
          </cell>
          <cell r="L455">
            <v>33</v>
          </cell>
          <cell r="O455">
            <v>44</v>
          </cell>
          <cell r="P455">
            <v>2</v>
          </cell>
          <cell r="S455">
            <v>2</v>
          </cell>
          <cell r="T455">
            <v>1</v>
          </cell>
          <cell r="W455">
            <v>436</v>
          </cell>
          <cell r="X455">
            <v>15</v>
          </cell>
          <cell r="AG455">
            <v>0</v>
          </cell>
          <cell r="AH455">
            <v>0</v>
          </cell>
          <cell r="AL455">
            <v>3869</v>
          </cell>
          <cell r="AO455">
            <v>939</v>
          </cell>
          <cell r="AX455">
            <v>1402</v>
          </cell>
          <cell r="BA455">
            <v>423</v>
          </cell>
          <cell r="BJ455">
            <v>18694</v>
          </cell>
          <cell r="BM455">
            <v>1945</v>
          </cell>
        </row>
        <row r="456">
          <cell r="E456">
            <v>4321</v>
          </cell>
          <cell r="F456">
            <v>316</v>
          </cell>
          <cell r="K456">
            <v>31</v>
          </cell>
          <cell r="L456">
            <v>4</v>
          </cell>
          <cell r="O456">
            <v>1</v>
          </cell>
          <cell r="P456">
            <v>0</v>
          </cell>
          <cell r="S456">
            <v>0</v>
          </cell>
          <cell r="T456">
            <v>0</v>
          </cell>
          <cell r="W456">
            <v>93</v>
          </cell>
          <cell r="X456">
            <v>8</v>
          </cell>
          <cell r="AG456">
            <v>0</v>
          </cell>
          <cell r="AH456">
            <v>0</v>
          </cell>
          <cell r="AL456">
            <v>254</v>
          </cell>
          <cell r="AO456">
            <v>65</v>
          </cell>
          <cell r="AX456">
            <v>134</v>
          </cell>
          <cell r="BA456">
            <v>27</v>
          </cell>
          <cell r="BJ456">
            <v>3584</v>
          </cell>
          <cell r="BM456">
            <v>205</v>
          </cell>
        </row>
        <row r="457">
          <cell r="E457">
            <v>6978</v>
          </cell>
          <cell r="F457">
            <v>321</v>
          </cell>
          <cell r="K457">
            <v>58</v>
          </cell>
          <cell r="L457">
            <v>2</v>
          </cell>
          <cell r="O457">
            <v>14</v>
          </cell>
          <cell r="P457">
            <v>0</v>
          </cell>
          <cell r="S457">
            <v>0</v>
          </cell>
          <cell r="T457">
            <v>0</v>
          </cell>
          <cell r="W457">
            <v>99</v>
          </cell>
          <cell r="X457">
            <v>0</v>
          </cell>
          <cell r="AG457">
            <v>0</v>
          </cell>
          <cell r="AH457">
            <v>0</v>
          </cell>
          <cell r="AL457">
            <v>605</v>
          </cell>
          <cell r="AO457">
            <v>65</v>
          </cell>
          <cell r="AX457">
            <v>506</v>
          </cell>
          <cell r="BA457">
            <v>56</v>
          </cell>
          <cell r="BJ457">
            <v>5391</v>
          </cell>
          <cell r="BM457">
            <v>198</v>
          </cell>
        </row>
        <row r="458">
          <cell r="E458">
            <v>6649</v>
          </cell>
          <cell r="F458">
            <v>513</v>
          </cell>
          <cell r="K458">
            <v>73</v>
          </cell>
          <cell r="L458">
            <v>9</v>
          </cell>
          <cell r="O458">
            <v>7</v>
          </cell>
          <cell r="P458">
            <v>0</v>
          </cell>
          <cell r="S458">
            <v>0</v>
          </cell>
          <cell r="T458">
            <v>0</v>
          </cell>
          <cell r="W458">
            <v>124</v>
          </cell>
          <cell r="X458">
            <v>5</v>
          </cell>
          <cell r="AG458">
            <v>0</v>
          </cell>
          <cell r="AH458">
            <v>0</v>
          </cell>
          <cell r="AL458">
            <v>396</v>
          </cell>
          <cell r="AO458">
            <v>74</v>
          </cell>
          <cell r="AX458">
            <v>170</v>
          </cell>
          <cell r="BA458">
            <v>21</v>
          </cell>
          <cell r="BJ458">
            <v>5500</v>
          </cell>
          <cell r="BM458">
            <v>402</v>
          </cell>
        </row>
        <row r="459">
          <cell r="E459">
            <v>11124</v>
          </cell>
          <cell r="F459">
            <v>282</v>
          </cell>
          <cell r="K459">
            <v>118</v>
          </cell>
          <cell r="L459">
            <v>2</v>
          </cell>
          <cell r="O459">
            <v>13</v>
          </cell>
          <cell r="P459">
            <v>1</v>
          </cell>
          <cell r="S459">
            <v>0</v>
          </cell>
          <cell r="T459">
            <v>0</v>
          </cell>
          <cell r="W459">
            <v>143</v>
          </cell>
          <cell r="X459">
            <v>4</v>
          </cell>
          <cell r="AG459">
            <v>0</v>
          </cell>
          <cell r="AH459">
            <v>0</v>
          </cell>
          <cell r="AL459">
            <v>959</v>
          </cell>
          <cell r="AO459">
            <v>57</v>
          </cell>
          <cell r="AX459">
            <v>277</v>
          </cell>
          <cell r="BA459">
            <v>42</v>
          </cell>
          <cell r="BJ459">
            <v>8986</v>
          </cell>
          <cell r="BM459">
            <v>171</v>
          </cell>
        </row>
        <row r="460">
          <cell r="E460">
            <v>7586</v>
          </cell>
          <cell r="F460">
            <v>857</v>
          </cell>
          <cell r="K460">
            <v>98</v>
          </cell>
          <cell r="L460">
            <v>9</v>
          </cell>
          <cell r="O460">
            <v>7</v>
          </cell>
          <cell r="P460">
            <v>2</v>
          </cell>
          <cell r="S460">
            <v>1</v>
          </cell>
          <cell r="T460">
            <v>0</v>
          </cell>
          <cell r="W460">
            <v>119</v>
          </cell>
          <cell r="X460">
            <v>1</v>
          </cell>
          <cell r="AG460">
            <v>0</v>
          </cell>
          <cell r="AH460">
            <v>0</v>
          </cell>
          <cell r="AL460">
            <v>989</v>
          </cell>
          <cell r="AO460">
            <v>215</v>
          </cell>
          <cell r="AX460">
            <v>305</v>
          </cell>
          <cell r="BA460">
            <v>64</v>
          </cell>
          <cell r="BJ460">
            <v>5814</v>
          </cell>
          <cell r="BM460">
            <v>557</v>
          </cell>
        </row>
        <row r="461">
          <cell r="E461">
            <v>5935</v>
          </cell>
          <cell r="F461">
            <v>568</v>
          </cell>
          <cell r="K461">
            <v>80</v>
          </cell>
          <cell r="L461">
            <v>10</v>
          </cell>
          <cell r="O461">
            <v>8</v>
          </cell>
          <cell r="P461">
            <v>0</v>
          </cell>
          <cell r="S461">
            <v>0</v>
          </cell>
          <cell r="T461">
            <v>0</v>
          </cell>
          <cell r="W461">
            <v>113</v>
          </cell>
          <cell r="X461">
            <v>4</v>
          </cell>
          <cell r="AG461">
            <v>0</v>
          </cell>
          <cell r="AH461">
            <v>0</v>
          </cell>
          <cell r="AL461">
            <v>575</v>
          </cell>
          <cell r="AO461">
            <v>125</v>
          </cell>
          <cell r="AX461">
            <v>245</v>
          </cell>
          <cell r="BA461">
            <v>73</v>
          </cell>
          <cell r="BJ461">
            <v>4688</v>
          </cell>
          <cell r="BM461">
            <v>351</v>
          </cell>
        </row>
        <row r="462">
          <cell r="E462">
            <v>7983</v>
          </cell>
          <cell r="F462">
            <v>251</v>
          </cell>
          <cell r="K462">
            <v>69</v>
          </cell>
          <cell r="L462">
            <v>0</v>
          </cell>
          <cell r="O462">
            <v>12</v>
          </cell>
          <cell r="P462">
            <v>0</v>
          </cell>
          <cell r="S462">
            <v>2</v>
          </cell>
          <cell r="T462">
            <v>0</v>
          </cell>
          <cell r="W462">
            <v>107</v>
          </cell>
          <cell r="X462">
            <v>6</v>
          </cell>
          <cell r="AG462">
            <v>0</v>
          </cell>
          <cell r="AH462">
            <v>0</v>
          </cell>
          <cell r="AL462">
            <v>928</v>
          </cell>
          <cell r="AO462">
            <v>81</v>
          </cell>
          <cell r="AX462">
            <v>381</v>
          </cell>
          <cell r="BA462">
            <v>46</v>
          </cell>
          <cell r="BJ462">
            <v>6207</v>
          </cell>
          <cell r="BM462">
            <v>113</v>
          </cell>
        </row>
        <row r="463">
          <cell r="E463">
            <v>5071</v>
          </cell>
          <cell r="F463">
            <v>248</v>
          </cell>
          <cell r="K463">
            <v>87</v>
          </cell>
          <cell r="L463">
            <v>3</v>
          </cell>
          <cell r="O463">
            <v>29</v>
          </cell>
          <cell r="P463">
            <v>0</v>
          </cell>
          <cell r="S463">
            <v>0</v>
          </cell>
          <cell r="T463">
            <v>0</v>
          </cell>
          <cell r="W463">
            <v>77</v>
          </cell>
          <cell r="X463">
            <v>2</v>
          </cell>
          <cell r="AG463">
            <v>0</v>
          </cell>
          <cell r="AH463">
            <v>0</v>
          </cell>
          <cell r="AL463">
            <v>454</v>
          </cell>
          <cell r="AO463">
            <v>54</v>
          </cell>
          <cell r="AX463">
            <v>155</v>
          </cell>
          <cell r="BA463">
            <v>17</v>
          </cell>
          <cell r="BJ463">
            <v>4059</v>
          </cell>
          <cell r="BM463">
            <v>171</v>
          </cell>
        </row>
        <row r="464">
          <cell r="E464">
            <v>9130</v>
          </cell>
          <cell r="F464">
            <v>333</v>
          </cell>
          <cell r="K464">
            <v>91</v>
          </cell>
          <cell r="L464">
            <v>1</v>
          </cell>
          <cell r="O464">
            <v>17</v>
          </cell>
          <cell r="P464">
            <v>0</v>
          </cell>
          <cell r="S464">
            <v>0</v>
          </cell>
          <cell r="T464">
            <v>0</v>
          </cell>
          <cell r="W464">
            <v>132</v>
          </cell>
          <cell r="X464">
            <v>4</v>
          </cell>
          <cell r="AG464">
            <v>0</v>
          </cell>
          <cell r="AH464">
            <v>0</v>
          </cell>
          <cell r="AL464">
            <v>772</v>
          </cell>
          <cell r="AO464">
            <v>71</v>
          </cell>
          <cell r="AX464">
            <v>320</v>
          </cell>
          <cell r="BA464">
            <v>25</v>
          </cell>
          <cell r="BJ464">
            <v>7512</v>
          </cell>
          <cell r="BM464">
            <v>230</v>
          </cell>
        </row>
        <row r="465">
          <cell r="E465">
            <v>21987</v>
          </cell>
          <cell r="F465">
            <v>1915</v>
          </cell>
          <cell r="K465">
            <v>172</v>
          </cell>
          <cell r="L465">
            <v>16</v>
          </cell>
          <cell r="O465">
            <v>30</v>
          </cell>
          <cell r="P465">
            <v>1</v>
          </cell>
          <cell r="S465">
            <v>0</v>
          </cell>
          <cell r="T465">
            <v>0</v>
          </cell>
          <cell r="W465">
            <v>389</v>
          </cell>
          <cell r="X465">
            <v>3</v>
          </cell>
          <cell r="AG465">
            <v>0</v>
          </cell>
          <cell r="AH465">
            <v>0</v>
          </cell>
          <cell r="AL465">
            <v>1992</v>
          </cell>
          <cell r="AO465">
            <v>411</v>
          </cell>
          <cell r="AX465">
            <v>714</v>
          </cell>
          <cell r="BA465">
            <v>171</v>
          </cell>
          <cell r="BJ465">
            <v>18058</v>
          </cell>
          <cell r="BM465">
            <v>1304</v>
          </cell>
        </row>
        <row r="466">
          <cell r="E466">
            <v>4940</v>
          </cell>
          <cell r="F466">
            <v>641</v>
          </cell>
          <cell r="K466">
            <v>42</v>
          </cell>
          <cell r="L466">
            <v>8</v>
          </cell>
          <cell r="O466">
            <v>8</v>
          </cell>
          <cell r="P466">
            <v>0</v>
          </cell>
          <cell r="S466">
            <v>0</v>
          </cell>
          <cell r="T466">
            <v>0</v>
          </cell>
          <cell r="W466">
            <v>46</v>
          </cell>
          <cell r="X466">
            <v>2</v>
          </cell>
          <cell r="AG466">
            <v>0</v>
          </cell>
          <cell r="AH466">
            <v>0</v>
          </cell>
          <cell r="AL466">
            <v>500</v>
          </cell>
          <cell r="AO466">
            <v>112</v>
          </cell>
          <cell r="AX466">
            <v>146</v>
          </cell>
          <cell r="BA466">
            <v>58</v>
          </cell>
          <cell r="BJ466">
            <v>4110</v>
          </cell>
          <cell r="BM466">
            <v>459</v>
          </cell>
        </row>
        <row r="467">
          <cell r="E467">
            <v>3739</v>
          </cell>
          <cell r="F467">
            <v>179</v>
          </cell>
          <cell r="K467">
            <v>33</v>
          </cell>
          <cell r="L467">
            <v>3</v>
          </cell>
          <cell r="O467">
            <v>4</v>
          </cell>
          <cell r="P467">
            <v>0</v>
          </cell>
          <cell r="S467">
            <v>0</v>
          </cell>
          <cell r="T467">
            <v>0</v>
          </cell>
          <cell r="W467">
            <v>71</v>
          </cell>
          <cell r="X467">
            <v>2</v>
          </cell>
          <cell r="AG467">
            <v>0</v>
          </cell>
          <cell r="AH467">
            <v>0</v>
          </cell>
          <cell r="AL467">
            <v>350</v>
          </cell>
          <cell r="AO467">
            <v>28</v>
          </cell>
          <cell r="AX467">
            <v>73</v>
          </cell>
          <cell r="BA467">
            <v>9</v>
          </cell>
          <cell r="BJ467">
            <v>2951</v>
          </cell>
          <cell r="BM467">
            <v>131</v>
          </cell>
        </row>
        <row r="468">
          <cell r="E468">
            <v>17676</v>
          </cell>
          <cell r="F468">
            <v>1574</v>
          </cell>
          <cell r="K468">
            <v>241</v>
          </cell>
          <cell r="L468">
            <v>17</v>
          </cell>
          <cell r="O468">
            <v>22</v>
          </cell>
          <cell r="P468">
            <v>0</v>
          </cell>
          <cell r="S468">
            <v>0</v>
          </cell>
          <cell r="T468">
            <v>0</v>
          </cell>
          <cell r="W468">
            <v>228</v>
          </cell>
          <cell r="X468">
            <v>3</v>
          </cell>
          <cell r="AG468">
            <v>0</v>
          </cell>
          <cell r="AH468">
            <v>0</v>
          </cell>
          <cell r="AL468">
            <v>1727</v>
          </cell>
          <cell r="AO468">
            <v>285</v>
          </cell>
          <cell r="AX468">
            <v>1393</v>
          </cell>
          <cell r="BA468">
            <v>210</v>
          </cell>
          <cell r="BJ468">
            <v>13398</v>
          </cell>
          <cell r="BM468">
            <v>1053</v>
          </cell>
        </row>
        <row r="469">
          <cell r="E469">
            <v>10701</v>
          </cell>
          <cell r="F469">
            <v>981</v>
          </cell>
          <cell r="K469">
            <v>101</v>
          </cell>
          <cell r="L469">
            <v>14</v>
          </cell>
          <cell r="O469">
            <v>16</v>
          </cell>
          <cell r="P469">
            <v>0</v>
          </cell>
          <cell r="S469">
            <v>1</v>
          </cell>
          <cell r="T469">
            <v>0</v>
          </cell>
          <cell r="W469">
            <v>119</v>
          </cell>
          <cell r="X469">
            <v>6</v>
          </cell>
          <cell r="AG469">
            <v>0</v>
          </cell>
          <cell r="AH469">
            <v>0</v>
          </cell>
          <cell r="AL469">
            <v>1386</v>
          </cell>
          <cell r="AO469">
            <v>288</v>
          </cell>
          <cell r="AX469">
            <v>393</v>
          </cell>
          <cell r="BA469">
            <v>59</v>
          </cell>
          <cell r="BJ469">
            <v>8332</v>
          </cell>
          <cell r="BM469">
            <v>593</v>
          </cell>
        </row>
        <row r="470">
          <cell r="E470">
            <v>6268</v>
          </cell>
          <cell r="F470">
            <v>833</v>
          </cell>
          <cell r="K470">
            <v>84</v>
          </cell>
          <cell r="L470">
            <v>13</v>
          </cell>
          <cell r="O470">
            <v>11</v>
          </cell>
          <cell r="P470">
            <v>0</v>
          </cell>
          <cell r="S470">
            <v>0</v>
          </cell>
          <cell r="T470">
            <v>0</v>
          </cell>
          <cell r="W470">
            <v>106</v>
          </cell>
          <cell r="X470">
            <v>4</v>
          </cell>
          <cell r="AG470">
            <v>0</v>
          </cell>
          <cell r="AH470">
            <v>0</v>
          </cell>
          <cell r="AL470">
            <v>841</v>
          </cell>
          <cell r="AO470">
            <v>180</v>
          </cell>
          <cell r="AX470">
            <v>324</v>
          </cell>
          <cell r="BA470">
            <v>76</v>
          </cell>
          <cell r="BJ470">
            <v>4744</v>
          </cell>
          <cell r="BM470">
            <v>555</v>
          </cell>
        </row>
        <row r="471">
          <cell r="E471">
            <v>211941</v>
          </cell>
          <cell r="F471">
            <v>56806</v>
          </cell>
          <cell r="K471">
            <v>1829</v>
          </cell>
          <cell r="L471">
            <v>594</v>
          </cell>
          <cell r="O471">
            <v>110</v>
          </cell>
          <cell r="P471">
            <v>31</v>
          </cell>
          <cell r="S471">
            <v>8</v>
          </cell>
          <cell r="T471">
            <v>2</v>
          </cell>
          <cell r="W471">
            <v>1854</v>
          </cell>
          <cell r="X471">
            <v>484</v>
          </cell>
          <cell r="AG471">
            <v>0</v>
          </cell>
          <cell r="AH471">
            <v>1</v>
          </cell>
          <cell r="AL471">
            <v>70949</v>
          </cell>
          <cell r="AO471">
            <v>25978</v>
          </cell>
          <cell r="AX471">
            <v>15490</v>
          </cell>
          <cell r="BA471">
            <v>5238</v>
          </cell>
          <cell r="BJ471">
            <v>119130</v>
          </cell>
          <cell r="BM471">
            <v>23968</v>
          </cell>
        </row>
        <row r="472">
          <cell r="E472">
            <v>27671</v>
          </cell>
          <cell r="F472">
            <v>6462</v>
          </cell>
          <cell r="K472">
            <v>250</v>
          </cell>
          <cell r="L472">
            <v>60</v>
          </cell>
          <cell r="O472">
            <v>8</v>
          </cell>
          <cell r="P472">
            <v>1</v>
          </cell>
          <cell r="S472">
            <v>0</v>
          </cell>
          <cell r="T472">
            <v>1</v>
          </cell>
          <cell r="W472">
            <v>152</v>
          </cell>
          <cell r="X472">
            <v>19</v>
          </cell>
          <cell r="AG472">
            <v>0</v>
          </cell>
          <cell r="AH472">
            <v>0</v>
          </cell>
          <cell r="AL472">
            <v>2330</v>
          </cell>
          <cell r="AO472">
            <v>806</v>
          </cell>
          <cell r="AX472">
            <v>998</v>
          </cell>
          <cell r="BA472">
            <v>327</v>
          </cell>
          <cell r="BJ472">
            <v>23670</v>
          </cell>
          <cell r="BM472">
            <v>5205</v>
          </cell>
        </row>
        <row r="473">
          <cell r="E473">
            <v>8870</v>
          </cell>
          <cell r="F473">
            <v>905</v>
          </cell>
          <cell r="K473">
            <v>127</v>
          </cell>
          <cell r="L473">
            <v>9</v>
          </cell>
          <cell r="O473">
            <v>2</v>
          </cell>
          <cell r="P473">
            <v>0</v>
          </cell>
          <cell r="S473">
            <v>0</v>
          </cell>
          <cell r="T473">
            <v>0</v>
          </cell>
          <cell r="W473">
            <v>38</v>
          </cell>
          <cell r="X473">
            <v>4</v>
          </cell>
          <cell r="AG473">
            <v>0</v>
          </cell>
          <cell r="AH473">
            <v>0</v>
          </cell>
          <cell r="AL473">
            <v>1818</v>
          </cell>
          <cell r="AO473">
            <v>273</v>
          </cell>
          <cell r="AX473">
            <v>555</v>
          </cell>
          <cell r="BA473">
            <v>90</v>
          </cell>
          <cell r="BJ473">
            <v>6269</v>
          </cell>
          <cell r="BM473">
            <v>525</v>
          </cell>
        </row>
        <row r="474">
          <cell r="E474">
            <v>17297</v>
          </cell>
          <cell r="F474">
            <v>2685</v>
          </cell>
          <cell r="K474">
            <v>180</v>
          </cell>
          <cell r="L474">
            <v>30</v>
          </cell>
          <cell r="O474">
            <v>8</v>
          </cell>
          <cell r="P474">
            <v>0</v>
          </cell>
          <cell r="S474">
            <v>0</v>
          </cell>
          <cell r="T474">
            <v>0</v>
          </cell>
          <cell r="W474">
            <v>101</v>
          </cell>
          <cell r="X474">
            <v>10</v>
          </cell>
          <cell r="AG474">
            <v>0</v>
          </cell>
          <cell r="AH474">
            <v>0</v>
          </cell>
          <cell r="AL474">
            <v>5484</v>
          </cell>
          <cell r="AO474">
            <v>1265</v>
          </cell>
          <cell r="AX474">
            <v>1065</v>
          </cell>
          <cell r="BA474">
            <v>204</v>
          </cell>
          <cell r="BJ474">
            <v>10266</v>
          </cell>
          <cell r="BM474">
            <v>1157</v>
          </cell>
        </row>
        <row r="475">
          <cell r="E475">
            <v>25834</v>
          </cell>
          <cell r="F475">
            <v>2193</v>
          </cell>
          <cell r="K475">
            <v>238</v>
          </cell>
          <cell r="L475">
            <v>46</v>
          </cell>
          <cell r="O475">
            <v>9</v>
          </cell>
          <cell r="P475">
            <v>0</v>
          </cell>
          <cell r="S475">
            <v>2</v>
          </cell>
          <cell r="T475">
            <v>0</v>
          </cell>
          <cell r="W475">
            <v>128</v>
          </cell>
          <cell r="X475">
            <v>12</v>
          </cell>
          <cell r="AG475">
            <v>0</v>
          </cell>
          <cell r="AH475">
            <v>0</v>
          </cell>
          <cell r="AL475">
            <v>3347</v>
          </cell>
          <cell r="AO475">
            <v>529</v>
          </cell>
          <cell r="AX475">
            <v>984</v>
          </cell>
          <cell r="BA475">
            <v>155</v>
          </cell>
          <cell r="BJ475">
            <v>20837</v>
          </cell>
          <cell r="BM475">
            <v>1438</v>
          </cell>
        </row>
        <row r="476">
          <cell r="E476">
            <v>2838</v>
          </cell>
          <cell r="F476">
            <v>874</v>
          </cell>
          <cell r="K476">
            <v>30</v>
          </cell>
          <cell r="L476">
            <v>16</v>
          </cell>
          <cell r="O476">
            <v>0</v>
          </cell>
          <cell r="P476">
            <v>0</v>
          </cell>
          <cell r="S476">
            <v>0</v>
          </cell>
          <cell r="T476">
            <v>0</v>
          </cell>
          <cell r="W476">
            <v>8</v>
          </cell>
          <cell r="X476">
            <v>7</v>
          </cell>
          <cell r="AG476">
            <v>0</v>
          </cell>
          <cell r="AH476">
            <v>0</v>
          </cell>
          <cell r="AL476">
            <v>602</v>
          </cell>
          <cell r="AO476">
            <v>264</v>
          </cell>
          <cell r="AX476">
            <v>213</v>
          </cell>
          <cell r="BA476">
            <v>71</v>
          </cell>
          <cell r="BJ476">
            <v>1957</v>
          </cell>
          <cell r="BM476">
            <v>513</v>
          </cell>
        </row>
        <row r="477">
          <cell r="E477">
            <v>7001</v>
          </cell>
          <cell r="F477">
            <v>846</v>
          </cell>
          <cell r="K477">
            <v>79</v>
          </cell>
          <cell r="L477">
            <v>19</v>
          </cell>
          <cell r="O477">
            <v>4</v>
          </cell>
          <cell r="P477">
            <v>1</v>
          </cell>
          <cell r="S477">
            <v>0</v>
          </cell>
          <cell r="T477">
            <v>0</v>
          </cell>
          <cell r="W477">
            <v>60</v>
          </cell>
          <cell r="X477">
            <v>3</v>
          </cell>
          <cell r="AG477">
            <v>0</v>
          </cell>
          <cell r="AH477">
            <v>0</v>
          </cell>
          <cell r="AL477">
            <v>1432</v>
          </cell>
          <cell r="AO477">
            <v>248</v>
          </cell>
          <cell r="AX477">
            <v>470</v>
          </cell>
          <cell r="BA477">
            <v>88</v>
          </cell>
          <cell r="BJ477">
            <v>4887</v>
          </cell>
          <cell r="BM477">
            <v>480</v>
          </cell>
        </row>
        <row r="478">
          <cell r="E478">
            <v>26686</v>
          </cell>
          <cell r="F478">
            <v>4488</v>
          </cell>
          <cell r="K478">
            <v>347</v>
          </cell>
          <cell r="L478">
            <v>87</v>
          </cell>
          <cell r="O478">
            <v>8</v>
          </cell>
          <cell r="P478">
            <v>0</v>
          </cell>
          <cell r="S478">
            <v>0</v>
          </cell>
          <cell r="T478">
            <v>0</v>
          </cell>
          <cell r="W478">
            <v>56</v>
          </cell>
          <cell r="X478">
            <v>15</v>
          </cell>
          <cell r="AG478">
            <v>0</v>
          </cell>
          <cell r="AH478">
            <v>0</v>
          </cell>
          <cell r="AL478">
            <v>6743</v>
          </cell>
          <cell r="AO478">
            <v>1765</v>
          </cell>
          <cell r="AX478">
            <v>1633</v>
          </cell>
          <cell r="BA478">
            <v>325</v>
          </cell>
          <cell r="BJ478">
            <v>17748</v>
          </cell>
          <cell r="BM478">
            <v>2282</v>
          </cell>
        </row>
        <row r="479">
          <cell r="E479">
            <v>7618</v>
          </cell>
          <cell r="F479">
            <v>896</v>
          </cell>
          <cell r="K479">
            <v>95</v>
          </cell>
          <cell r="L479">
            <v>8</v>
          </cell>
          <cell r="O479">
            <v>10</v>
          </cell>
          <cell r="P479">
            <v>0</v>
          </cell>
          <cell r="S479">
            <v>0</v>
          </cell>
          <cell r="T479">
            <v>0</v>
          </cell>
          <cell r="W479">
            <v>25</v>
          </cell>
          <cell r="X479">
            <v>5</v>
          </cell>
          <cell r="AG479">
            <v>0</v>
          </cell>
          <cell r="AH479">
            <v>0</v>
          </cell>
          <cell r="AL479">
            <v>1212</v>
          </cell>
          <cell r="AO479">
            <v>197</v>
          </cell>
          <cell r="AX479">
            <v>452</v>
          </cell>
          <cell r="BA479">
            <v>107</v>
          </cell>
          <cell r="BJ479">
            <v>5759</v>
          </cell>
          <cell r="BM479">
            <v>577</v>
          </cell>
        </row>
        <row r="480">
          <cell r="E480">
            <v>3599</v>
          </cell>
          <cell r="F480">
            <v>551</v>
          </cell>
          <cell r="K480">
            <v>52</v>
          </cell>
          <cell r="L480">
            <v>7</v>
          </cell>
          <cell r="O480">
            <v>1</v>
          </cell>
          <cell r="P480">
            <v>0</v>
          </cell>
          <cell r="S480">
            <v>0</v>
          </cell>
          <cell r="T480">
            <v>0</v>
          </cell>
          <cell r="W480">
            <v>7</v>
          </cell>
          <cell r="X480">
            <v>0</v>
          </cell>
          <cell r="AG480">
            <v>0</v>
          </cell>
          <cell r="AH480">
            <v>0</v>
          </cell>
          <cell r="AL480">
            <v>556</v>
          </cell>
          <cell r="AO480">
            <v>115</v>
          </cell>
          <cell r="AX480">
            <v>243</v>
          </cell>
          <cell r="BA480">
            <v>55</v>
          </cell>
          <cell r="BJ480">
            <v>2724</v>
          </cell>
          <cell r="BM480">
            <v>373</v>
          </cell>
        </row>
        <row r="481">
          <cell r="E481">
            <v>58000</v>
          </cell>
          <cell r="F481">
            <v>14275</v>
          </cell>
          <cell r="K481">
            <v>432</v>
          </cell>
          <cell r="L481">
            <v>167</v>
          </cell>
          <cell r="O481">
            <v>14</v>
          </cell>
          <cell r="P481">
            <v>3</v>
          </cell>
          <cell r="S481">
            <v>1</v>
          </cell>
          <cell r="T481">
            <v>1</v>
          </cell>
          <cell r="W481">
            <v>322</v>
          </cell>
          <cell r="X481">
            <v>56</v>
          </cell>
          <cell r="AG481">
            <v>0</v>
          </cell>
          <cell r="AH481">
            <v>0</v>
          </cell>
          <cell r="AL481">
            <v>10681</v>
          </cell>
          <cell r="AO481">
            <v>4155</v>
          </cell>
          <cell r="AX481">
            <v>3678</v>
          </cell>
          <cell r="BA481">
            <v>1054</v>
          </cell>
          <cell r="BJ481">
            <v>42331</v>
          </cell>
          <cell r="BM481">
            <v>8745</v>
          </cell>
        </row>
        <row r="482">
          <cell r="E482">
            <v>19362</v>
          </cell>
          <cell r="F482">
            <v>4967</v>
          </cell>
          <cell r="K482">
            <v>240</v>
          </cell>
          <cell r="L482">
            <v>93</v>
          </cell>
          <cell r="O482">
            <v>8</v>
          </cell>
          <cell r="P482">
            <v>3</v>
          </cell>
          <cell r="S482">
            <v>1</v>
          </cell>
          <cell r="T482">
            <v>0</v>
          </cell>
          <cell r="W482">
            <v>52</v>
          </cell>
          <cell r="X482">
            <v>12</v>
          </cell>
          <cell r="AG482">
            <v>0</v>
          </cell>
          <cell r="AH482">
            <v>0</v>
          </cell>
          <cell r="AL482">
            <v>3776</v>
          </cell>
          <cell r="AO482">
            <v>1549</v>
          </cell>
          <cell r="AX482">
            <v>925</v>
          </cell>
          <cell r="BA482">
            <v>375</v>
          </cell>
          <cell r="BJ482">
            <v>14261</v>
          </cell>
          <cell r="BM482">
            <v>2915</v>
          </cell>
        </row>
        <row r="483">
          <cell r="E483">
            <v>17308</v>
          </cell>
          <cell r="F483">
            <v>2142</v>
          </cell>
          <cell r="K483">
            <v>230</v>
          </cell>
          <cell r="L483">
            <v>25</v>
          </cell>
          <cell r="O483">
            <v>7</v>
          </cell>
          <cell r="P483">
            <v>0</v>
          </cell>
          <cell r="S483">
            <v>0</v>
          </cell>
          <cell r="T483">
            <v>0</v>
          </cell>
          <cell r="W483">
            <v>68</v>
          </cell>
          <cell r="X483">
            <v>6</v>
          </cell>
          <cell r="AG483">
            <v>0</v>
          </cell>
          <cell r="AH483">
            <v>0</v>
          </cell>
          <cell r="AL483">
            <v>1823</v>
          </cell>
          <cell r="AO483">
            <v>473</v>
          </cell>
          <cell r="AX483">
            <v>743</v>
          </cell>
          <cell r="BA483">
            <v>206</v>
          </cell>
          <cell r="BJ483">
            <v>14216</v>
          </cell>
          <cell r="BM483">
            <v>1403</v>
          </cell>
        </row>
        <row r="484">
          <cell r="E484">
            <v>5440</v>
          </cell>
          <cell r="F484">
            <v>1642</v>
          </cell>
          <cell r="K484">
            <v>74</v>
          </cell>
          <cell r="L484">
            <v>25</v>
          </cell>
          <cell r="O484">
            <v>2</v>
          </cell>
          <cell r="P484">
            <v>2</v>
          </cell>
          <cell r="S484">
            <v>0</v>
          </cell>
          <cell r="T484">
            <v>0</v>
          </cell>
          <cell r="W484">
            <v>36</v>
          </cell>
          <cell r="X484">
            <v>6</v>
          </cell>
          <cell r="AG484">
            <v>0</v>
          </cell>
          <cell r="AH484">
            <v>0</v>
          </cell>
          <cell r="AL484">
            <v>1200</v>
          </cell>
          <cell r="AO484">
            <v>556</v>
          </cell>
          <cell r="AX484">
            <v>310</v>
          </cell>
          <cell r="BA484">
            <v>117</v>
          </cell>
          <cell r="BJ484">
            <v>3782</v>
          </cell>
          <cell r="BM484">
            <v>929</v>
          </cell>
        </row>
        <row r="485">
          <cell r="E485">
            <v>7775</v>
          </cell>
          <cell r="F485">
            <v>1140</v>
          </cell>
          <cell r="K485">
            <v>97</v>
          </cell>
          <cell r="L485">
            <v>16</v>
          </cell>
          <cell r="O485">
            <v>4</v>
          </cell>
          <cell r="P485">
            <v>2</v>
          </cell>
          <cell r="S485">
            <v>0</v>
          </cell>
          <cell r="T485">
            <v>0</v>
          </cell>
          <cell r="W485">
            <v>47</v>
          </cell>
          <cell r="X485">
            <v>5</v>
          </cell>
          <cell r="AG485">
            <v>0</v>
          </cell>
          <cell r="AH485">
            <v>0</v>
          </cell>
          <cell r="AL485">
            <v>1166</v>
          </cell>
          <cell r="AO485">
            <v>298</v>
          </cell>
          <cell r="AX485">
            <v>441</v>
          </cell>
          <cell r="BA485">
            <v>131</v>
          </cell>
          <cell r="BJ485">
            <v>5932</v>
          </cell>
          <cell r="BM485">
            <v>680</v>
          </cell>
        </row>
        <row r="486">
          <cell r="E486">
            <v>25227</v>
          </cell>
          <cell r="F486">
            <v>1738</v>
          </cell>
          <cell r="K486">
            <v>215</v>
          </cell>
          <cell r="L486">
            <v>38</v>
          </cell>
          <cell r="O486">
            <v>5</v>
          </cell>
          <cell r="P486">
            <v>2</v>
          </cell>
          <cell r="S486">
            <v>1</v>
          </cell>
          <cell r="T486">
            <v>0</v>
          </cell>
          <cell r="W486">
            <v>117</v>
          </cell>
          <cell r="X486">
            <v>10</v>
          </cell>
          <cell r="AG486">
            <v>0</v>
          </cell>
          <cell r="AH486">
            <v>0</v>
          </cell>
          <cell r="AL486">
            <v>2365</v>
          </cell>
          <cell r="AO486">
            <v>224</v>
          </cell>
          <cell r="AX486">
            <v>1118</v>
          </cell>
          <cell r="BA486">
            <v>137</v>
          </cell>
          <cell r="BJ486">
            <v>21185</v>
          </cell>
          <cell r="BM486">
            <v>1313</v>
          </cell>
        </row>
        <row r="487">
          <cell r="E487">
            <v>14313</v>
          </cell>
          <cell r="F487">
            <v>723</v>
          </cell>
          <cell r="K487">
            <v>104</v>
          </cell>
          <cell r="L487">
            <v>17</v>
          </cell>
          <cell r="O487">
            <v>7</v>
          </cell>
          <cell r="P487">
            <v>1</v>
          </cell>
          <cell r="S487">
            <v>0</v>
          </cell>
          <cell r="T487">
            <v>0</v>
          </cell>
          <cell r="W487">
            <v>74</v>
          </cell>
          <cell r="X487">
            <v>3</v>
          </cell>
          <cell r="AG487">
            <v>0</v>
          </cell>
          <cell r="AH487">
            <v>0</v>
          </cell>
          <cell r="AL487">
            <v>1639</v>
          </cell>
          <cell r="AO487">
            <v>145</v>
          </cell>
          <cell r="AX487">
            <v>780</v>
          </cell>
          <cell r="BA487">
            <v>93</v>
          </cell>
          <cell r="BJ487">
            <v>11613</v>
          </cell>
          <cell r="BM487">
            <v>461</v>
          </cell>
        </row>
        <row r="488">
          <cell r="E488">
            <v>48846</v>
          </cell>
          <cell r="F488">
            <v>10825</v>
          </cell>
          <cell r="K488">
            <v>494</v>
          </cell>
          <cell r="L488">
            <v>116</v>
          </cell>
          <cell r="O488">
            <v>36</v>
          </cell>
          <cell r="P488">
            <v>3</v>
          </cell>
          <cell r="S488">
            <v>0</v>
          </cell>
          <cell r="T488">
            <v>0</v>
          </cell>
          <cell r="W488">
            <v>291</v>
          </cell>
          <cell r="X488">
            <v>47</v>
          </cell>
          <cell r="AG488">
            <v>0</v>
          </cell>
          <cell r="AH488">
            <v>1</v>
          </cell>
          <cell r="AL488">
            <v>7057</v>
          </cell>
          <cell r="AO488">
            <v>2676</v>
          </cell>
          <cell r="AX488">
            <v>2831</v>
          </cell>
          <cell r="BA488">
            <v>865</v>
          </cell>
          <cell r="BJ488">
            <v>37767</v>
          </cell>
          <cell r="BM488">
            <v>7085</v>
          </cell>
        </row>
        <row r="489">
          <cell r="E489">
            <v>5690</v>
          </cell>
          <cell r="F489">
            <v>777</v>
          </cell>
          <cell r="K489">
            <v>61</v>
          </cell>
          <cell r="L489">
            <v>13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W489">
            <v>22</v>
          </cell>
          <cell r="X489">
            <v>2</v>
          </cell>
          <cell r="AG489">
            <v>0</v>
          </cell>
          <cell r="AH489">
            <v>0</v>
          </cell>
          <cell r="AL489">
            <v>711</v>
          </cell>
          <cell r="AO489">
            <v>179</v>
          </cell>
          <cell r="AX489">
            <v>340</v>
          </cell>
          <cell r="BA489">
            <v>85</v>
          </cell>
          <cell r="BJ489">
            <v>4497</v>
          </cell>
          <cell r="BM489">
            <v>494</v>
          </cell>
        </row>
        <row r="490">
          <cell r="E490">
            <v>11176</v>
          </cell>
          <cell r="F490">
            <v>720</v>
          </cell>
          <cell r="K490">
            <v>88</v>
          </cell>
          <cell r="L490">
            <v>10</v>
          </cell>
          <cell r="O490">
            <v>1</v>
          </cell>
          <cell r="P490">
            <v>0</v>
          </cell>
          <cell r="S490">
            <v>0</v>
          </cell>
          <cell r="T490">
            <v>0</v>
          </cell>
          <cell r="W490">
            <v>23</v>
          </cell>
          <cell r="X490">
            <v>2</v>
          </cell>
          <cell r="AG490">
            <v>0</v>
          </cell>
          <cell r="AH490">
            <v>0</v>
          </cell>
          <cell r="AL490">
            <v>1150</v>
          </cell>
          <cell r="AO490">
            <v>155</v>
          </cell>
          <cell r="AX490">
            <v>496</v>
          </cell>
          <cell r="BA490">
            <v>75</v>
          </cell>
          <cell r="BJ490">
            <v>9382</v>
          </cell>
          <cell r="BM490">
            <v>476</v>
          </cell>
        </row>
        <row r="491">
          <cell r="E491">
            <v>5025</v>
          </cell>
          <cell r="F491">
            <v>1184</v>
          </cell>
          <cell r="K491">
            <v>56</v>
          </cell>
          <cell r="L491">
            <v>7</v>
          </cell>
          <cell r="O491">
            <v>1</v>
          </cell>
          <cell r="P491">
            <v>0</v>
          </cell>
          <cell r="S491">
            <v>0</v>
          </cell>
          <cell r="T491">
            <v>0</v>
          </cell>
          <cell r="W491">
            <v>9</v>
          </cell>
          <cell r="X491">
            <v>3</v>
          </cell>
          <cell r="AG491">
            <v>0</v>
          </cell>
          <cell r="AH491">
            <v>0</v>
          </cell>
          <cell r="AL491">
            <v>910</v>
          </cell>
          <cell r="AO491">
            <v>353</v>
          </cell>
          <cell r="AX491">
            <v>280</v>
          </cell>
          <cell r="BA491">
            <v>130</v>
          </cell>
          <cell r="BJ491">
            <v>3738</v>
          </cell>
          <cell r="BM491">
            <v>688</v>
          </cell>
        </row>
        <row r="492">
          <cell r="E492">
            <v>19233</v>
          </cell>
          <cell r="F492">
            <v>4727</v>
          </cell>
          <cell r="K492">
            <v>210</v>
          </cell>
          <cell r="L492">
            <v>65</v>
          </cell>
          <cell r="O492">
            <v>5</v>
          </cell>
          <cell r="P492">
            <v>3</v>
          </cell>
          <cell r="S492">
            <v>0</v>
          </cell>
          <cell r="T492">
            <v>0</v>
          </cell>
          <cell r="W492">
            <v>88</v>
          </cell>
          <cell r="X492">
            <v>26</v>
          </cell>
          <cell r="AG492">
            <v>0</v>
          </cell>
          <cell r="AH492">
            <v>0</v>
          </cell>
          <cell r="AL492">
            <v>5238</v>
          </cell>
          <cell r="AO492">
            <v>2062</v>
          </cell>
          <cell r="AX492">
            <v>1166</v>
          </cell>
          <cell r="BA492">
            <v>413</v>
          </cell>
          <cell r="BJ492">
            <v>12262</v>
          </cell>
          <cell r="BM492">
            <v>2092</v>
          </cell>
        </row>
        <row r="493">
          <cell r="E493">
            <v>10860</v>
          </cell>
          <cell r="F493">
            <v>1938</v>
          </cell>
          <cell r="K493">
            <v>105</v>
          </cell>
          <cell r="L493">
            <v>19</v>
          </cell>
          <cell r="O493">
            <v>4</v>
          </cell>
          <cell r="P493">
            <v>0</v>
          </cell>
          <cell r="S493">
            <v>0</v>
          </cell>
          <cell r="T493">
            <v>0</v>
          </cell>
          <cell r="W493">
            <v>37</v>
          </cell>
          <cell r="X493">
            <v>5</v>
          </cell>
          <cell r="AG493">
            <v>0</v>
          </cell>
          <cell r="AH493">
            <v>0</v>
          </cell>
          <cell r="AL493">
            <v>1160</v>
          </cell>
          <cell r="AO493">
            <v>261</v>
          </cell>
          <cell r="AX493">
            <v>426</v>
          </cell>
          <cell r="BA493">
            <v>108</v>
          </cell>
          <cell r="BJ493">
            <v>9038</v>
          </cell>
          <cell r="BM493">
            <v>1534</v>
          </cell>
        </row>
        <row r="494">
          <cell r="E494">
            <v>12494</v>
          </cell>
          <cell r="F494">
            <v>1139</v>
          </cell>
          <cell r="K494">
            <v>144</v>
          </cell>
          <cell r="L494">
            <v>29</v>
          </cell>
          <cell r="O494">
            <v>4</v>
          </cell>
          <cell r="P494">
            <v>0</v>
          </cell>
          <cell r="S494">
            <v>1</v>
          </cell>
          <cell r="T494">
            <v>0</v>
          </cell>
          <cell r="W494">
            <v>104</v>
          </cell>
          <cell r="X494">
            <v>7</v>
          </cell>
          <cell r="AG494">
            <v>0</v>
          </cell>
          <cell r="AH494">
            <v>0</v>
          </cell>
          <cell r="AL494">
            <v>1829</v>
          </cell>
          <cell r="AO494">
            <v>271</v>
          </cell>
          <cell r="AX494">
            <v>658</v>
          </cell>
          <cell r="BA494">
            <v>100</v>
          </cell>
          <cell r="BJ494">
            <v>9614</v>
          </cell>
          <cell r="BM494">
            <v>715</v>
          </cell>
        </row>
        <row r="495">
          <cell r="E495">
            <v>84017</v>
          </cell>
          <cell r="F495">
            <v>35338</v>
          </cell>
          <cell r="K495">
            <v>937</v>
          </cell>
          <cell r="L495">
            <v>393</v>
          </cell>
          <cell r="O495">
            <v>51</v>
          </cell>
          <cell r="P495">
            <v>8</v>
          </cell>
          <cell r="S495">
            <v>2</v>
          </cell>
          <cell r="T495">
            <v>0</v>
          </cell>
          <cell r="W495">
            <v>527</v>
          </cell>
          <cell r="X495">
            <v>122</v>
          </cell>
          <cell r="AG495">
            <v>0</v>
          </cell>
          <cell r="AH495">
            <v>2</v>
          </cell>
          <cell r="AL495">
            <v>15590</v>
          </cell>
          <cell r="AO495">
            <v>9869</v>
          </cell>
          <cell r="AX495">
            <v>4885</v>
          </cell>
          <cell r="BA495">
            <v>2511</v>
          </cell>
          <cell r="BJ495">
            <v>61134</v>
          </cell>
          <cell r="BM495">
            <v>22224</v>
          </cell>
        </row>
        <row r="496">
          <cell r="E496">
            <v>22176</v>
          </cell>
          <cell r="F496">
            <v>1998</v>
          </cell>
          <cell r="K496">
            <v>241</v>
          </cell>
          <cell r="L496">
            <v>34</v>
          </cell>
          <cell r="O496">
            <v>5</v>
          </cell>
          <cell r="P496">
            <v>0</v>
          </cell>
          <cell r="S496">
            <v>0</v>
          </cell>
          <cell r="T496">
            <v>0</v>
          </cell>
          <cell r="W496">
            <v>62</v>
          </cell>
          <cell r="X496">
            <v>5</v>
          </cell>
          <cell r="AG496">
            <v>0</v>
          </cell>
          <cell r="AH496">
            <v>0</v>
          </cell>
          <cell r="AL496">
            <v>6760</v>
          </cell>
          <cell r="AO496">
            <v>839</v>
          </cell>
          <cell r="AX496">
            <v>1522</v>
          </cell>
          <cell r="BA496">
            <v>231</v>
          </cell>
          <cell r="BJ496">
            <v>13324</v>
          </cell>
          <cell r="BM496">
            <v>870</v>
          </cell>
        </row>
        <row r="497">
          <cell r="E497">
            <v>11881</v>
          </cell>
          <cell r="F497">
            <v>1449</v>
          </cell>
          <cell r="K497">
            <v>90</v>
          </cell>
          <cell r="L497">
            <v>9</v>
          </cell>
          <cell r="O497">
            <v>5</v>
          </cell>
          <cell r="P497">
            <v>1</v>
          </cell>
          <cell r="S497">
            <v>0</v>
          </cell>
          <cell r="T497">
            <v>0</v>
          </cell>
          <cell r="W497">
            <v>58</v>
          </cell>
          <cell r="X497">
            <v>13</v>
          </cell>
          <cell r="AG497">
            <v>0</v>
          </cell>
          <cell r="AH497">
            <v>0</v>
          </cell>
          <cell r="AL497">
            <v>1234</v>
          </cell>
          <cell r="AO497">
            <v>186</v>
          </cell>
          <cell r="AX497">
            <v>590</v>
          </cell>
          <cell r="BA497">
            <v>112</v>
          </cell>
          <cell r="BJ497">
            <v>9810</v>
          </cell>
          <cell r="BM497">
            <v>1119</v>
          </cell>
        </row>
        <row r="498">
          <cell r="E498">
            <v>27738</v>
          </cell>
          <cell r="F498">
            <v>6271</v>
          </cell>
          <cell r="K498">
            <v>316</v>
          </cell>
          <cell r="L498">
            <v>88</v>
          </cell>
          <cell r="O498">
            <v>14</v>
          </cell>
          <cell r="P498">
            <v>0</v>
          </cell>
          <cell r="S498">
            <v>0</v>
          </cell>
          <cell r="T498">
            <v>0</v>
          </cell>
          <cell r="W498">
            <v>139</v>
          </cell>
          <cell r="X498">
            <v>12</v>
          </cell>
          <cell r="AG498">
            <v>0</v>
          </cell>
          <cell r="AH498">
            <v>0</v>
          </cell>
          <cell r="AL498">
            <v>3289</v>
          </cell>
          <cell r="AO498">
            <v>1031</v>
          </cell>
          <cell r="AX498">
            <v>1427</v>
          </cell>
          <cell r="BA498">
            <v>409</v>
          </cell>
          <cell r="BJ498">
            <v>22292</v>
          </cell>
          <cell r="BM498">
            <v>4713</v>
          </cell>
        </row>
        <row r="499">
          <cell r="E499">
            <v>9163</v>
          </cell>
          <cell r="F499">
            <v>1628</v>
          </cell>
          <cell r="K499">
            <v>98</v>
          </cell>
          <cell r="L499">
            <v>18</v>
          </cell>
          <cell r="O499">
            <v>3</v>
          </cell>
          <cell r="P499">
            <v>0</v>
          </cell>
          <cell r="S499">
            <v>0</v>
          </cell>
          <cell r="T499">
            <v>0</v>
          </cell>
          <cell r="W499">
            <v>23</v>
          </cell>
          <cell r="X499">
            <v>2</v>
          </cell>
          <cell r="AG499">
            <v>0</v>
          </cell>
          <cell r="AH499">
            <v>0</v>
          </cell>
          <cell r="AL499">
            <v>1118</v>
          </cell>
          <cell r="AO499">
            <v>383</v>
          </cell>
          <cell r="AX499">
            <v>386</v>
          </cell>
          <cell r="BA499">
            <v>109</v>
          </cell>
          <cell r="BJ499">
            <v>7459</v>
          </cell>
          <cell r="BM499">
            <v>1110</v>
          </cell>
        </row>
        <row r="500">
          <cell r="E500">
            <v>19787</v>
          </cell>
          <cell r="F500">
            <v>2641</v>
          </cell>
          <cell r="K500">
            <v>195</v>
          </cell>
          <cell r="L500">
            <v>26</v>
          </cell>
          <cell r="O500">
            <v>4</v>
          </cell>
          <cell r="P500">
            <v>0</v>
          </cell>
          <cell r="S500">
            <v>0</v>
          </cell>
          <cell r="T500">
            <v>0</v>
          </cell>
          <cell r="W500">
            <v>80</v>
          </cell>
          <cell r="X500">
            <v>10</v>
          </cell>
          <cell r="AG500">
            <v>0</v>
          </cell>
          <cell r="AH500">
            <v>0</v>
          </cell>
          <cell r="AL500">
            <v>1731</v>
          </cell>
          <cell r="AO500">
            <v>437</v>
          </cell>
          <cell r="AX500">
            <v>742</v>
          </cell>
          <cell r="BA500">
            <v>210</v>
          </cell>
          <cell r="BJ500">
            <v>16826</v>
          </cell>
          <cell r="BM500">
            <v>1947</v>
          </cell>
        </row>
        <row r="501">
          <cell r="E501">
            <v>14162</v>
          </cell>
          <cell r="F501">
            <v>3358</v>
          </cell>
          <cell r="K501">
            <v>138</v>
          </cell>
          <cell r="L501">
            <v>51</v>
          </cell>
          <cell r="O501">
            <v>8</v>
          </cell>
          <cell r="P501">
            <v>1</v>
          </cell>
          <cell r="S501">
            <v>0</v>
          </cell>
          <cell r="T501">
            <v>0</v>
          </cell>
          <cell r="W501">
            <v>86</v>
          </cell>
          <cell r="X501">
            <v>7</v>
          </cell>
          <cell r="AG501">
            <v>0</v>
          </cell>
          <cell r="AH501">
            <v>0</v>
          </cell>
          <cell r="AL501">
            <v>1703</v>
          </cell>
          <cell r="AO501">
            <v>652</v>
          </cell>
          <cell r="AX501">
            <v>841</v>
          </cell>
          <cell r="BA501">
            <v>260</v>
          </cell>
          <cell r="BJ501">
            <v>11271</v>
          </cell>
          <cell r="BM501">
            <v>2376</v>
          </cell>
        </row>
        <row r="502">
          <cell r="E502">
            <v>8815</v>
          </cell>
          <cell r="F502">
            <v>1638</v>
          </cell>
          <cell r="K502">
            <v>87</v>
          </cell>
          <cell r="L502">
            <v>29</v>
          </cell>
          <cell r="O502">
            <v>2</v>
          </cell>
          <cell r="P502">
            <v>1</v>
          </cell>
          <cell r="S502">
            <v>0</v>
          </cell>
          <cell r="T502">
            <v>0</v>
          </cell>
          <cell r="W502">
            <v>42</v>
          </cell>
          <cell r="X502">
            <v>10</v>
          </cell>
          <cell r="AG502">
            <v>0</v>
          </cell>
          <cell r="AH502">
            <v>0</v>
          </cell>
          <cell r="AL502">
            <v>2048</v>
          </cell>
          <cell r="AO502">
            <v>748</v>
          </cell>
          <cell r="AX502">
            <v>458</v>
          </cell>
          <cell r="BA502">
            <v>129</v>
          </cell>
          <cell r="BJ502">
            <v>6119</v>
          </cell>
          <cell r="BM502">
            <v>719</v>
          </cell>
        </row>
        <row r="503">
          <cell r="E503">
            <v>11811</v>
          </cell>
          <cell r="F503">
            <v>1843</v>
          </cell>
          <cell r="K503">
            <v>131</v>
          </cell>
          <cell r="L503">
            <v>24</v>
          </cell>
          <cell r="O503">
            <v>7</v>
          </cell>
          <cell r="P503">
            <v>1</v>
          </cell>
          <cell r="S503">
            <v>0</v>
          </cell>
          <cell r="T503">
            <v>0</v>
          </cell>
          <cell r="W503">
            <v>46</v>
          </cell>
          <cell r="X503">
            <v>3</v>
          </cell>
          <cell r="AG503">
            <v>0</v>
          </cell>
          <cell r="AH503">
            <v>0</v>
          </cell>
          <cell r="AL503">
            <v>2537</v>
          </cell>
          <cell r="AO503">
            <v>534</v>
          </cell>
          <cell r="AX503">
            <v>850</v>
          </cell>
          <cell r="BA503">
            <v>138</v>
          </cell>
          <cell r="BJ503">
            <v>8136</v>
          </cell>
          <cell r="BM503">
            <v>1137</v>
          </cell>
        </row>
        <row r="504">
          <cell r="E504">
            <v>7440</v>
          </cell>
          <cell r="F504">
            <v>1054</v>
          </cell>
          <cell r="K504">
            <v>95</v>
          </cell>
          <cell r="L504">
            <v>29</v>
          </cell>
          <cell r="O504">
            <v>6</v>
          </cell>
          <cell r="P504">
            <v>1</v>
          </cell>
          <cell r="S504">
            <v>0</v>
          </cell>
          <cell r="T504">
            <v>0</v>
          </cell>
          <cell r="W504">
            <v>19</v>
          </cell>
          <cell r="X504">
            <v>5</v>
          </cell>
          <cell r="AG504">
            <v>0</v>
          </cell>
          <cell r="AH504">
            <v>0</v>
          </cell>
          <cell r="AL504">
            <v>1307</v>
          </cell>
          <cell r="AO504">
            <v>354</v>
          </cell>
          <cell r="AX504">
            <v>394</v>
          </cell>
          <cell r="BA504">
            <v>67</v>
          </cell>
          <cell r="BJ504">
            <v>5564</v>
          </cell>
          <cell r="BM504">
            <v>591</v>
          </cell>
        </row>
        <row r="505">
          <cell r="E505">
            <v>16906</v>
          </cell>
          <cell r="F505">
            <v>5014</v>
          </cell>
          <cell r="K505">
            <v>196</v>
          </cell>
          <cell r="L505">
            <v>70</v>
          </cell>
          <cell r="O505">
            <v>7</v>
          </cell>
          <cell r="P505">
            <v>2</v>
          </cell>
          <cell r="S505">
            <v>0</v>
          </cell>
          <cell r="T505">
            <v>0</v>
          </cell>
          <cell r="W505">
            <v>38</v>
          </cell>
          <cell r="X505">
            <v>13</v>
          </cell>
          <cell r="AG505">
            <v>0</v>
          </cell>
          <cell r="AH505">
            <v>0</v>
          </cell>
          <cell r="AL505">
            <v>2691</v>
          </cell>
          <cell r="AO505">
            <v>1170</v>
          </cell>
          <cell r="AX505">
            <v>876</v>
          </cell>
          <cell r="BA505">
            <v>275</v>
          </cell>
          <cell r="BJ505">
            <v>12984</v>
          </cell>
          <cell r="BM505">
            <v>3470</v>
          </cell>
        </row>
        <row r="506">
          <cell r="E506">
            <v>6375</v>
          </cell>
          <cell r="F506">
            <v>698</v>
          </cell>
          <cell r="K506">
            <v>120</v>
          </cell>
          <cell r="L506">
            <v>15</v>
          </cell>
          <cell r="O506">
            <v>1</v>
          </cell>
          <cell r="P506">
            <v>1</v>
          </cell>
          <cell r="S506">
            <v>0</v>
          </cell>
          <cell r="T506">
            <v>0</v>
          </cell>
          <cell r="W506">
            <v>20</v>
          </cell>
          <cell r="X506">
            <v>2</v>
          </cell>
          <cell r="AG506">
            <v>0</v>
          </cell>
          <cell r="AH506">
            <v>0</v>
          </cell>
          <cell r="AL506">
            <v>1595</v>
          </cell>
          <cell r="AO506">
            <v>283</v>
          </cell>
          <cell r="AX506">
            <v>413</v>
          </cell>
          <cell r="BA506">
            <v>67</v>
          </cell>
          <cell r="BJ506">
            <v>4180</v>
          </cell>
          <cell r="BM506">
            <v>328</v>
          </cell>
        </row>
        <row r="507">
          <cell r="E507">
            <v>4378</v>
          </cell>
          <cell r="F507">
            <v>2433</v>
          </cell>
          <cell r="K507">
            <v>57</v>
          </cell>
          <cell r="L507">
            <v>34</v>
          </cell>
          <cell r="O507">
            <v>1</v>
          </cell>
          <cell r="P507">
            <v>1</v>
          </cell>
          <cell r="S507">
            <v>0</v>
          </cell>
          <cell r="T507">
            <v>0</v>
          </cell>
          <cell r="W507">
            <v>4</v>
          </cell>
          <cell r="X507">
            <v>4</v>
          </cell>
          <cell r="AG507">
            <v>0</v>
          </cell>
          <cell r="AH507">
            <v>0</v>
          </cell>
          <cell r="AL507">
            <v>1288</v>
          </cell>
          <cell r="AO507">
            <v>1143</v>
          </cell>
          <cell r="AX507">
            <v>187</v>
          </cell>
          <cell r="BA507">
            <v>151</v>
          </cell>
          <cell r="BJ507">
            <v>2835</v>
          </cell>
          <cell r="BM507">
            <v>1096</v>
          </cell>
        </row>
        <row r="508">
          <cell r="E508">
            <v>175299</v>
          </cell>
          <cell r="F508">
            <v>26375</v>
          </cell>
          <cell r="K508">
            <v>1156</v>
          </cell>
          <cell r="L508">
            <v>257</v>
          </cell>
          <cell r="O508">
            <v>145</v>
          </cell>
          <cell r="P508">
            <v>10</v>
          </cell>
          <cell r="S508">
            <v>14</v>
          </cell>
          <cell r="T508">
            <v>11</v>
          </cell>
          <cell r="W508">
            <v>2833</v>
          </cell>
          <cell r="X508">
            <v>447</v>
          </cell>
          <cell r="AG508">
            <v>0</v>
          </cell>
          <cell r="AH508">
            <v>0</v>
          </cell>
          <cell r="AL508">
            <v>36103</v>
          </cell>
          <cell r="AO508">
            <v>8344</v>
          </cell>
          <cell r="AX508">
            <v>10250</v>
          </cell>
          <cell r="BA508">
            <v>2059</v>
          </cell>
          <cell r="BJ508">
            <v>118825</v>
          </cell>
          <cell r="BM508">
            <v>14551</v>
          </cell>
        </row>
        <row r="509">
          <cell r="E509">
            <v>18959</v>
          </cell>
          <cell r="F509">
            <v>2407</v>
          </cell>
          <cell r="K509">
            <v>193</v>
          </cell>
          <cell r="L509">
            <v>22</v>
          </cell>
          <cell r="O509">
            <v>45</v>
          </cell>
          <cell r="P509">
            <v>1</v>
          </cell>
          <cell r="S509">
            <v>2</v>
          </cell>
          <cell r="T509">
            <v>0</v>
          </cell>
          <cell r="W509">
            <v>228</v>
          </cell>
          <cell r="X509">
            <v>18</v>
          </cell>
          <cell r="AG509">
            <v>0</v>
          </cell>
          <cell r="AH509">
            <v>0</v>
          </cell>
          <cell r="AL509">
            <v>4672</v>
          </cell>
          <cell r="AO509">
            <v>1185</v>
          </cell>
          <cell r="AX509">
            <v>742</v>
          </cell>
          <cell r="BA509">
            <v>108</v>
          </cell>
          <cell r="BJ509">
            <v>12323</v>
          </cell>
          <cell r="BM509">
            <v>1024</v>
          </cell>
        </row>
        <row r="510">
          <cell r="E510">
            <v>24600</v>
          </cell>
          <cell r="F510">
            <v>4694</v>
          </cell>
          <cell r="K510">
            <v>163</v>
          </cell>
          <cell r="L510">
            <v>51</v>
          </cell>
          <cell r="O510">
            <v>30</v>
          </cell>
          <cell r="P510">
            <v>7</v>
          </cell>
          <cell r="S510">
            <v>3</v>
          </cell>
          <cell r="T510">
            <v>1</v>
          </cell>
          <cell r="W510">
            <v>220</v>
          </cell>
          <cell r="X510">
            <v>37</v>
          </cell>
          <cell r="AG510">
            <v>0</v>
          </cell>
          <cell r="AH510">
            <v>0</v>
          </cell>
          <cell r="AL510">
            <v>5096</v>
          </cell>
          <cell r="AO510">
            <v>2063</v>
          </cell>
          <cell r="AX510">
            <v>810</v>
          </cell>
          <cell r="BA510">
            <v>305</v>
          </cell>
          <cell r="BJ510">
            <v>17779</v>
          </cell>
          <cell r="BM510">
            <v>2118</v>
          </cell>
        </row>
        <row r="511">
          <cell r="E511">
            <v>23724</v>
          </cell>
          <cell r="F511">
            <v>3058</v>
          </cell>
          <cell r="K511">
            <v>227</v>
          </cell>
          <cell r="L511">
            <v>23</v>
          </cell>
          <cell r="O511">
            <v>23</v>
          </cell>
          <cell r="P511">
            <v>7</v>
          </cell>
          <cell r="S511">
            <v>4</v>
          </cell>
          <cell r="T511">
            <v>1</v>
          </cell>
          <cell r="W511">
            <v>361</v>
          </cell>
          <cell r="X511">
            <v>17</v>
          </cell>
          <cell r="AG511">
            <v>0</v>
          </cell>
          <cell r="AH511">
            <v>0</v>
          </cell>
          <cell r="AL511">
            <v>4012</v>
          </cell>
          <cell r="AO511">
            <v>912</v>
          </cell>
          <cell r="AX511">
            <v>1042</v>
          </cell>
          <cell r="BA511">
            <v>176</v>
          </cell>
          <cell r="BJ511">
            <v>16850</v>
          </cell>
          <cell r="BM511">
            <v>1832</v>
          </cell>
        </row>
        <row r="512">
          <cell r="E512">
            <v>7786</v>
          </cell>
          <cell r="F512">
            <v>1221</v>
          </cell>
          <cell r="K512">
            <v>65</v>
          </cell>
          <cell r="L512">
            <v>17</v>
          </cell>
          <cell r="O512">
            <v>11</v>
          </cell>
          <cell r="P512">
            <v>1</v>
          </cell>
          <cell r="S512">
            <v>0</v>
          </cell>
          <cell r="T512">
            <v>0</v>
          </cell>
          <cell r="W512">
            <v>57</v>
          </cell>
          <cell r="X512">
            <v>10</v>
          </cell>
          <cell r="AG512">
            <v>0</v>
          </cell>
          <cell r="AH512">
            <v>0</v>
          </cell>
          <cell r="AL512">
            <v>1365</v>
          </cell>
          <cell r="AO512">
            <v>411</v>
          </cell>
          <cell r="AX512">
            <v>586</v>
          </cell>
          <cell r="BA512">
            <v>164</v>
          </cell>
          <cell r="BJ512">
            <v>5488</v>
          </cell>
          <cell r="BM512">
            <v>583</v>
          </cell>
        </row>
        <row r="513">
          <cell r="E513">
            <v>6939</v>
          </cell>
          <cell r="F513">
            <v>1237</v>
          </cell>
          <cell r="K513">
            <v>76</v>
          </cell>
          <cell r="L513">
            <v>22</v>
          </cell>
          <cell r="O513">
            <v>2</v>
          </cell>
          <cell r="P513">
            <v>0</v>
          </cell>
          <cell r="S513">
            <v>1</v>
          </cell>
          <cell r="T513">
            <v>0</v>
          </cell>
          <cell r="W513">
            <v>52</v>
          </cell>
          <cell r="X513">
            <v>10</v>
          </cell>
          <cell r="AG513">
            <v>0</v>
          </cell>
          <cell r="AH513">
            <v>0</v>
          </cell>
          <cell r="AL513">
            <v>994</v>
          </cell>
          <cell r="AO513">
            <v>425</v>
          </cell>
          <cell r="AX513">
            <v>276</v>
          </cell>
          <cell r="BA513">
            <v>95</v>
          </cell>
          <cell r="BJ513">
            <v>5333</v>
          </cell>
          <cell r="BM513">
            <v>665</v>
          </cell>
        </row>
        <row r="514">
          <cell r="E514">
            <v>35369</v>
          </cell>
          <cell r="F514">
            <v>4210</v>
          </cell>
          <cell r="K514">
            <v>334</v>
          </cell>
          <cell r="L514">
            <v>52</v>
          </cell>
          <cell r="O514">
            <v>25</v>
          </cell>
          <cell r="P514">
            <v>3</v>
          </cell>
          <cell r="S514">
            <v>3</v>
          </cell>
          <cell r="T514">
            <v>5</v>
          </cell>
          <cell r="W514">
            <v>314</v>
          </cell>
          <cell r="X514">
            <v>23</v>
          </cell>
          <cell r="AG514">
            <v>0</v>
          </cell>
          <cell r="AH514">
            <v>0</v>
          </cell>
          <cell r="AL514">
            <v>8051</v>
          </cell>
          <cell r="AO514">
            <v>1528</v>
          </cell>
          <cell r="AX514">
            <v>1531</v>
          </cell>
          <cell r="BA514">
            <v>227</v>
          </cell>
          <cell r="BJ514">
            <v>23653</v>
          </cell>
          <cell r="BM514">
            <v>2208</v>
          </cell>
        </row>
        <row r="515">
          <cell r="E515">
            <v>12427</v>
          </cell>
          <cell r="F515">
            <v>2189</v>
          </cell>
          <cell r="K515">
            <v>114</v>
          </cell>
          <cell r="L515">
            <v>19</v>
          </cell>
          <cell r="O515">
            <v>14</v>
          </cell>
          <cell r="P515">
            <v>3</v>
          </cell>
          <cell r="S515">
            <v>0</v>
          </cell>
          <cell r="T515">
            <v>2</v>
          </cell>
          <cell r="W515">
            <v>126</v>
          </cell>
          <cell r="X515">
            <v>19</v>
          </cell>
          <cell r="AG515">
            <v>0</v>
          </cell>
          <cell r="AH515">
            <v>0</v>
          </cell>
          <cell r="AL515">
            <v>3243</v>
          </cell>
          <cell r="AO515">
            <v>1046</v>
          </cell>
          <cell r="AX515">
            <v>334</v>
          </cell>
          <cell r="BA515">
            <v>111</v>
          </cell>
          <cell r="BJ515">
            <v>8099</v>
          </cell>
          <cell r="BM515">
            <v>934</v>
          </cell>
        </row>
        <row r="516">
          <cell r="E516">
            <v>3262</v>
          </cell>
          <cell r="F516">
            <v>274</v>
          </cell>
          <cell r="K516">
            <v>27</v>
          </cell>
          <cell r="L516">
            <v>5</v>
          </cell>
          <cell r="O516">
            <v>1</v>
          </cell>
          <cell r="P516">
            <v>0</v>
          </cell>
          <cell r="S516">
            <v>0</v>
          </cell>
          <cell r="T516">
            <v>0</v>
          </cell>
          <cell r="W516">
            <v>16</v>
          </cell>
          <cell r="X516">
            <v>3</v>
          </cell>
          <cell r="AG516">
            <v>0</v>
          </cell>
          <cell r="AH516">
            <v>0</v>
          </cell>
          <cell r="AL516">
            <v>627</v>
          </cell>
          <cell r="AO516">
            <v>115</v>
          </cell>
          <cell r="AX516">
            <v>147</v>
          </cell>
          <cell r="BA516">
            <v>14</v>
          </cell>
          <cell r="BJ516">
            <v>2384</v>
          </cell>
          <cell r="BM516">
            <v>136</v>
          </cell>
        </row>
        <row r="517">
          <cell r="E517">
            <v>111554</v>
          </cell>
          <cell r="F517">
            <v>16289</v>
          </cell>
          <cell r="K517">
            <v>995</v>
          </cell>
          <cell r="L517">
            <v>207</v>
          </cell>
          <cell r="O517">
            <v>133</v>
          </cell>
          <cell r="P517">
            <v>17</v>
          </cell>
          <cell r="S517">
            <v>9</v>
          </cell>
          <cell r="T517">
            <v>5</v>
          </cell>
          <cell r="W517">
            <v>1685</v>
          </cell>
          <cell r="X517">
            <v>136</v>
          </cell>
          <cell r="AG517">
            <v>0</v>
          </cell>
          <cell r="AH517">
            <v>0</v>
          </cell>
          <cell r="AL517">
            <v>15582</v>
          </cell>
          <cell r="AO517">
            <v>3892</v>
          </cell>
          <cell r="AX517">
            <v>5220</v>
          </cell>
          <cell r="BA517">
            <v>1192</v>
          </cell>
          <cell r="BJ517">
            <v>83840</v>
          </cell>
          <cell r="BM517">
            <v>10283</v>
          </cell>
        </row>
        <row r="518">
          <cell r="E518">
            <v>26057</v>
          </cell>
          <cell r="F518">
            <v>1962</v>
          </cell>
          <cell r="K518">
            <v>203</v>
          </cell>
          <cell r="L518">
            <v>19</v>
          </cell>
          <cell r="O518">
            <v>87</v>
          </cell>
          <cell r="P518">
            <v>5</v>
          </cell>
          <cell r="S518">
            <v>2</v>
          </cell>
          <cell r="T518">
            <v>0</v>
          </cell>
          <cell r="W518">
            <v>371</v>
          </cell>
          <cell r="X518">
            <v>26</v>
          </cell>
          <cell r="AG518">
            <v>0</v>
          </cell>
          <cell r="AH518">
            <v>0</v>
          </cell>
          <cell r="AL518">
            <v>2641</v>
          </cell>
          <cell r="AO518">
            <v>510</v>
          </cell>
          <cell r="AX518">
            <v>1345</v>
          </cell>
          <cell r="BA518">
            <v>285</v>
          </cell>
          <cell r="BJ518">
            <v>20859</v>
          </cell>
          <cell r="BM518">
            <v>1097</v>
          </cell>
        </row>
        <row r="519">
          <cell r="E519">
            <v>37345</v>
          </cell>
          <cell r="F519">
            <v>4153</v>
          </cell>
          <cell r="K519">
            <v>355</v>
          </cell>
          <cell r="L519">
            <v>56</v>
          </cell>
          <cell r="O519">
            <v>21</v>
          </cell>
          <cell r="P519">
            <v>5</v>
          </cell>
          <cell r="S519">
            <v>3</v>
          </cell>
          <cell r="T519">
            <v>2</v>
          </cell>
          <cell r="W519">
            <v>291</v>
          </cell>
          <cell r="X519">
            <v>38</v>
          </cell>
          <cell r="AG519">
            <v>0</v>
          </cell>
          <cell r="AH519">
            <v>0</v>
          </cell>
          <cell r="AL519">
            <v>7835</v>
          </cell>
          <cell r="AO519">
            <v>1772</v>
          </cell>
          <cell r="AX519">
            <v>1419</v>
          </cell>
          <cell r="BA519">
            <v>298</v>
          </cell>
          <cell r="BJ519">
            <v>26380</v>
          </cell>
          <cell r="BM519">
            <v>1882</v>
          </cell>
        </row>
        <row r="520">
          <cell r="E520">
            <v>60411</v>
          </cell>
          <cell r="F520">
            <v>2847</v>
          </cell>
          <cell r="K520">
            <v>580</v>
          </cell>
          <cell r="L520">
            <v>33</v>
          </cell>
          <cell r="O520">
            <v>363</v>
          </cell>
          <cell r="P520">
            <v>8</v>
          </cell>
          <cell r="S520">
            <v>6</v>
          </cell>
          <cell r="T520">
            <v>1</v>
          </cell>
          <cell r="W520">
            <v>1112</v>
          </cell>
          <cell r="X520">
            <v>66</v>
          </cell>
          <cell r="AG520">
            <v>0</v>
          </cell>
          <cell r="AH520">
            <v>0</v>
          </cell>
          <cell r="AL520">
            <v>5329</v>
          </cell>
          <cell r="AO520">
            <v>742</v>
          </cell>
          <cell r="AX520">
            <v>2787</v>
          </cell>
          <cell r="BA520">
            <v>383</v>
          </cell>
          <cell r="BJ520">
            <v>45891</v>
          </cell>
          <cell r="BM520">
            <v>1484</v>
          </cell>
        </row>
        <row r="521">
          <cell r="E521">
            <v>10877</v>
          </cell>
          <cell r="F521">
            <v>1049</v>
          </cell>
          <cell r="K521">
            <v>99</v>
          </cell>
          <cell r="L521">
            <v>11</v>
          </cell>
          <cell r="O521">
            <v>2</v>
          </cell>
          <cell r="P521">
            <v>3</v>
          </cell>
          <cell r="S521">
            <v>1</v>
          </cell>
          <cell r="T521">
            <v>0</v>
          </cell>
          <cell r="W521">
            <v>161</v>
          </cell>
          <cell r="X521">
            <v>9</v>
          </cell>
          <cell r="AG521">
            <v>0</v>
          </cell>
          <cell r="AH521">
            <v>0</v>
          </cell>
          <cell r="AL521">
            <v>2868</v>
          </cell>
          <cell r="AO521">
            <v>514</v>
          </cell>
          <cell r="AX521">
            <v>484</v>
          </cell>
          <cell r="BA521">
            <v>92</v>
          </cell>
          <cell r="BJ521">
            <v>6995</v>
          </cell>
          <cell r="BM521">
            <v>400</v>
          </cell>
        </row>
        <row r="522">
          <cell r="E522">
            <v>26282</v>
          </cell>
          <cell r="F522">
            <v>2834</v>
          </cell>
          <cell r="K522">
            <v>229</v>
          </cell>
          <cell r="L522">
            <v>30</v>
          </cell>
          <cell r="O522">
            <v>18</v>
          </cell>
          <cell r="P522">
            <v>3</v>
          </cell>
          <cell r="S522">
            <v>0</v>
          </cell>
          <cell r="T522">
            <v>0</v>
          </cell>
          <cell r="W522">
            <v>526</v>
          </cell>
          <cell r="X522">
            <v>34</v>
          </cell>
          <cell r="AG522">
            <v>0</v>
          </cell>
          <cell r="AH522">
            <v>0</v>
          </cell>
          <cell r="AL522">
            <v>5675</v>
          </cell>
          <cell r="AO522">
            <v>1198</v>
          </cell>
          <cell r="AX522">
            <v>925</v>
          </cell>
          <cell r="BA522">
            <v>169</v>
          </cell>
          <cell r="BJ522">
            <v>18036</v>
          </cell>
          <cell r="BM522">
            <v>1338</v>
          </cell>
        </row>
        <row r="523">
          <cell r="E523">
            <v>403541</v>
          </cell>
          <cell r="F523">
            <v>35255</v>
          </cell>
          <cell r="K523">
            <v>2992</v>
          </cell>
          <cell r="L523">
            <v>334</v>
          </cell>
          <cell r="O523">
            <v>272</v>
          </cell>
          <cell r="P523">
            <v>21</v>
          </cell>
          <cell r="S523">
            <v>22</v>
          </cell>
          <cell r="T523">
            <v>7</v>
          </cell>
          <cell r="W523">
            <v>7064</v>
          </cell>
          <cell r="X523">
            <v>275</v>
          </cell>
          <cell r="AG523">
            <v>1</v>
          </cell>
          <cell r="AH523">
            <v>0</v>
          </cell>
          <cell r="AL523">
            <v>134203</v>
          </cell>
          <cell r="AO523">
            <v>14924</v>
          </cell>
          <cell r="AX523">
            <v>20806</v>
          </cell>
          <cell r="BA523">
            <v>2086</v>
          </cell>
          <cell r="BJ523">
            <v>229739</v>
          </cell>
          <cell r="BM523">
            <v>17049</v>
          </cell>
        </row>
        <row r="524">
          <cell r="E524">
            <v>14773</v>
          </cell>
          <cell r="F524">
            <v>1650</v>
          </cell>
          <cell r="K524">
            <v>104</v>
          </cell>
          <cell r="L524">
            <v>20</v>
          </cell>
          <cell r="O524">
            <v>21</v>
          </cell>
          <cell r="P524">
            <v>1</v>
          </cell>
          <cell r="S524">
            <v>3</v>
          </cell>
          <cell r="T524">
            <v>0</v>
          </cell>
          <cell r="W524">
            <v>232</v>
          </cell>
          <cell r="X524">
            <v>19</v>
          </cell>
          <cell r="AG524">
            <v>0</v>
          </cell>
          <cell r="AH524">
            <v>0</v>
          </cell>
          <cell r="AL524">
            <v>5010</v>
          </cell>
          <cell r="AO524">
            <v>943</v>
          </cell>
          <cell r="AX524">
            <v>499</v>
          </cell>
          <cell r="BA524">
            <v>120</v>
          </cell>
          <cell r="BJ524">
            <v>8615</v>
          </cell>
          <cell r="BM524">
            <v>533</v>
          </cell>
        </row>
        <row r="525">
          <cell r="E525">
            <v>33503</v>
          </cell>
          <cell r="F525">
            <v>4196</v>
          </cell>
          <cell r="K525">
            <v>333</v>
          </cell>
          <cell r="L525">
            <v>84</v>
          </cell>
          <cell r="O525">
            <v>25</v>
          </cell>
          <cell r="P525">
            <v>3</v>
          </cell>
          <cell r="S525">
            <v>3</v>
          </cell>
          <cell r="T525">
            <v>0</v>
          </cell>
          <cell r="W525">
            <v>236</v>
          </cell>
          <cell r="X525">
            <v>23</v>
          </cell>
          <cell r="AG525">
            <v>0</v>
          </cell>
          <cell r="AH525">
            <v>0</v>
          </cell>
          <cell r="AL525">
            <v>9314</v>
          </cell>
          <cell r="AO525">
            <v>1981</v>
          </cell>
          <cell r="AX525">
            <v>1816</v>
          </cell>
          <cell r="BA525">
            <v>378</v>
          </cell>
          <cell r="BJ525">
            <v>21122</v>
          </cell>
          <cell r="BM525">
            <v>1678</v>
          </cell>
        </row>
        <row r="526">
          <cell r="E526">
            <v>32535</v>
          </cell>
          <cell r="F526">
            <v>2073</v>
          </cell>
          <cell r="K526">
            <v>268</v>
          </cell>
          <cell r="L526">
            <v>30</v>
          </cell>
          <cell r="O526">
            <v>29</v>
          </cell>
          <cell r="P526">
            <v>3</v>
          </cell>
          <cell r="S526">
            <v>2</v>
          </cell>
          <cell r="T526">
            <v>0</v>
          </cell>
          <cell r="W526">
            <v>583</v>
          </cell>
          <cell r="X526">
            <v>23</v>
          </cell>
          <cell r="AG526">
            <v>0</v>
          </cell>
          <cell r="AH526">
            <v>0</v>
          </cell>
          <cell r="AL526">
            <v>4975</v>
          </cell>
          <cell r="AO526">
            <v>514</v>
          </cell>
          <cell r="AX526">
            <v>1402</v>
          </cell>
          <cell r="BA526">
            <v>197</v>
          </cell>
          <cell r="BJ526">
            <v>23948</v>
          </cell>
          <cell r="BM526">
            <v>1266</v>
          </cell>
        </row>
        <row r="527">
          <cell r="E527">
            <v>10770</v>
          </cell>
          <cell r="F527">
            <v>341</v>
          </cell>
          <cell r="K527">
            <v>104</v>
          </cell>
          <cell r="L527">
            <v>3</v>
          </cell>
          <cell r="O527">
            <v>30</v>
          </cell>
          <cell r="P527">
            <v>0</v>
          </cell>
          <cell r="S527">
            <v>0</v>
          </cell>
          <cell r="T527">
            <v>0</v>
          </cell>
          <cell r="W527">
            <v>149</v>
          </cell>
          <cell r="X527">
            <v>0</v>
          </cell>
          <cell r="AG527">
            <v>0</v>
          </cell>
          <cell r="AH527">
            <v>0</v>
          </cell>
          <cell r="AL527">
            <v>1506</v>
          </cell>
          <cell r="AO527">
            <v>122</v>
          </cell>
          <cell r="AX527">
            <v>271</v>
          </cell>
          <cell r="BA527">
            <v>37</v>
          </cell>
          <cell r="BJ527">
            <v>8373</v>
          </cell>
          <cell r="BM527">
            <v>175</v>
          </cell>
        </row>
        <row r="528">
          <cell r="E528">
            <v>22496</v>
          </cell>
          <cell r="F528">
            <v>767</v>
          </cell>
          <cell r="K528">
            <v>108</v>
          </cell>
          <cell r="L528">
            <v>10</v>
          </cell>
          <cell r="O528">
            <v>22</v>
          </cell>
          <cell r="P528">
            <v>1</v>
          </cell>
          <cell r="S528">
            <v>1</v>
          </cell>
          <cell r="T528">
            <v>0</v>
          </cell>
          <cell r="W528">
            <v>281</v>
          </cell>
          <cell r="X528">
            <v>4</v>
          </cell>
          <cell r="AG528">
            <v>0</v>
          </cell>
          <cell r="AH528">
            <v>0</v>
          </cell>
          <cell r="AL528">
            <v>2165</v>
          </cell>
          <cell r="AO528">
            <v>165</v>
          </cell>
          <cell r="AX528">
            <v>742</v>
          </cell>
          <cell r="BA528">
            <v>94</v>
          </cell>
          <cell r="BJ528">
            <v>18581</v>
          </cell>
          <cell r="BM528">
            <v>484</v>
          </cell>
        </row>
        <row r="529">
          <cell r="E529">
            <v>91814</v>
          </cell>
          <cell r="F529">
            <v>17250</v>
          </cell>
          <cell r="K529">
            <v>929</v>
          </cell>
          <cell r="L529">
            <v>243</v>
          </cell>
          <cell r="O529">
            <v>67</v>
          </cell>
          <cell r="P529">
            <v>12</v>
          </cell>
          <cell r="S529">
            <v>5</v>
          </cell>
          <cell r="T529">
            <v>2</v>
          </cell>
          <cell r="W529">
            <v>608</v>
          </cell>
          <cell r="X529">
            <v>99</v>
          </cell>
          <cell r="AG529">
            <v>1</v>
          </cell>
          <cell r="AH529">
            <v>0</v>
          </cell>
          <cell r="AL529">
            <v>23811</v>
          </cell>
          <cell r="AO529">
            <v>7278</v>
          </cell>
          <cell r="AX529">
            <v>5466</v>
          </cell>
          <cell r="BA529">
            <v>1779</v>
          </cell>
          <cell r="BJ529">
            <v>59144</v>
          </cell>
          <cell r="BM529">
            <v>7614</v>
          </cell>
        </row>
        <row r="530">
          <cell r="E530">
            <v>12344</v>
          </cell>
          <cell r="F530">
            <v>268</v>
          </cell>
          <cell r="K530">
            <v>111</v>
          </cell>
          <cell r="L530">
            <v>4</v>
          </cell>
          <cell r="O530">
            <v>26</v>
          </cell>
          <cell r="P530">
            <v>1</v>
          </cell>
          <cell r="S530">
            <v>0</v>
          </cell>
          <cell r="T530">
            <v>0</v>
          </cell>
          <cell r="W530">
            <v>121</v>
          </cell>
          <cell r="X530">
            <v>5</v>
          </cell>
          <cell r="AG530">
            <v>0</v>
          </cell>
          <cell r="AH530">
            <v>0</v>
          </cell>
          <cell r="AL530">
            <v>2447</v>
          </cell>
          <cell r="AO530">
            <v>55</v>
          </cell>
          <cell r="AX530">
            <v>427</v>
          </cell>
          <cell r="BA530">
            <v>49</v>
          </cell>
          <cell r="BJ530">
            <v>8900</v>
          </cell>
          <cell r="BM530">
            <v>152</v>
          </cell>
        </row>
        <row r="531">
          <cell r="E531">
            <v>61464</v>
          </cell>
          <cell r="F531">
            <v>4892</v>
          </cell>
          <cell r="K531">
            <v>576</v>
          </cell>
          <cell r="L531">
            <v>82</v>
          </cell>
          <cell r="O531">
            <v>58</v>
          </cell>
          <cell r="P531">
            <v>0</v>
          </cell>
          <cell r="S531">
            <v>6</v>
          </cell>
          <cell r="T531">
            <v>0</v>
          </cell>
          <cell r="W531">
            <v>608</v>
          </cell>
          <cell r="X531">
            <v>41</v>
          </cell>
          <cell r="AG531">
            <v>0</v>
          </cell>
          <cell r="AH531">
            <v>0</v>
          </cell>
          <cell r="AL531">
            <v>9675</v>
          </cell>
          <cell r="AO531">
            <v>1241</v>
          </cell>
          <cell r="AX531">
            <v>2872</v>
          </cell>
          <cell r="BA531">
            <v>448</v>
          </cell>
          <cell r="BJ531">
            <v>46717</v>
          </cell>
          <cell r="BM531">
            <v>3019</v>
          </cell>
        </row>
        <row r="532">
          <cell r="E532">
            <v>18386</v>
          </cell>
          <cell r="F532">
            <v>1216</v>
          </cell>
          <cell r="K532">
            <v>131</v>
          </cell>
          <cell r="L532">
            <v>10</v>
          </cell>
          <cell r="O532">
            <v>11</v>
          </cell>
          <cell r="P532">
            <v>0</v>
          </cell>
          <cell r="S532">
            <v>1</v>
          </cell>
          <cell r="T532">
            <v>0</v>
          </cell>
          <cell r="W532">
            <v>192</v>
          </cell>
          <cell r="X532">
            <v>4</v>
          </cell>
          <cell r="AG532">
            <v>0</v>
          </cell>
          <cell r="AH532">
            <v>0</v>
          </cell>
          <cell r="AL532">
            <v>2658</v>
          </cell>
          <cell r="AO532">
            <v>336</v>
          </cell>
          <cell r="AX532">
            <v>526</v>
          </cell>
          <cell r="BA532">
            <v>122</v>
          </cell>
          <cell r="BJ532">
            <v>14545</v>
          </cell>
          <cell r="BM532">
            <v>739</v>
          </cell>
        </row>
        <row r="533">
          <cell r="E533">
            <v>21891</v>
          </cell>
          <cell r="F533">
            <v>1869</v>
          </cell>
          <cell r="K533">
            <v>144</v>
          </cell>
          <cell r="L533">
            <v>27</v>
          </cell>
          <cell r="O533">
            <v>12</v>
          </cell>
          <cell r="P533">
            <v>0</v>
          </cell>
          <cell r="S533">
            <v>1</v>
          </cell>
          <cell r="T533">
            <v>0</v>
          </cell>
          <cell r="W533">
            <v>126</v>
          </cell>
          <cell r="X533">
            <v>8</v>
          </cell>
          <cell r="AG533">
            <v>0</v>
          </cell>
          <cell r="AH533">
            <v>0</v>
          </cell>
          <cell r="AL533">
            <v>5605</v>
          </cell>
          <cell r="AO533">
            <v>771</v>
          </cell>
          <cell r="AX533">
            <v>1069</v>
          </cell>
          <cell r="BA533">
            <v>247</v>
          </cell>
          <cell r="BJ533">
            <v>14515</v>
          </cell>
          <cell r="BM533">
            <v>788</v>
          </cell>
        </row>
        <row r="534">
          <cell r="E534">
            <v>78392</v>
          </cell>
          <cell r="F534">
            <v>2866</v>
          </cell>
          <cell r="K534">
            <v>574</v>
          </cell>
          <cell r="L534">
            <v>53</v>
          </cell>
          <cell r="O534">
            <v>51</v>
          </cell>
          <cell r="P534">
            <v>3</v>
          </cell>
          <cell r="S534">
            <v>5</v>
          </cell>
          <cell r="T534">
            <v>0</v>
          </cell>
          <cell r="W534">
            <v>947</v>
          </cell>
          <cell r="X534">
            <v>27</v>
          </cell>
          <cell r="AG534">
            <v>0</v>
          </cell>
          <cell r="AH534">
            <v>0</v>
          </cell>
          <cell r="AL534">
            <v>18159</v>
          </cell>
          <cell r="AO534">
            <v>1071</v>
          </cell>
          <cell r="AX534">
            <v>4147</v>
          </cell>
          <cell r="BA534">
            <v>294</v>
          </cell>
          <cell r="BJ534">
            <v>52503</v>
          </cell>
          <cell r="BM534">
            <v>1377</v>
          </cell>
        </row>
        <row r="535">
          <cell r="E535">
            <v>29572</v>
          </cell>
          <cell r="F535">
            <v>1573</v>
          </cell>
          <cell r="K535">
            <v>293</v>
          </cell>
          <cell r="L535">
            <v>35</v>
          </cell>
          <cell r="O535">
            <v>33</v>
          </cell>
          <cell r="P535">
            <v>1</v>
          </cell>
          <cell r="S535">
            <v>7</v>
          </cell>
          <cell r="T535">
            <v>1</v>
          </cell>
          <cell r="W535">
            <v>428</v>
          </cell>
          <cell r="X535">
            <v>14</v>
          </cell>
          <cell r="AG535">
            <v>0</v>
          </cell>
          <cell r="AH535">
            <v>0</v>
          </cell>
          <cell r="AL535">
            <v>5408</v>
          </cell>
          <cell r="AO535">
            <v>326</v>
          </cell>
          <cell r="AX535">
            <v>1223</v>
          </cell>
          <cell r="BA535">
            <v>234</v>
          </cell>
          <cell r="BJ535">
            <v>21222</v>
          </cell>
          <cell r="BM535">
            <v>918</v>
          </cell>
        </row>
        <row r="536">
          <cell r="E536">
            <v>22707</v>
          </cell>
          <cell r="F536">
            <v>1020</v>
          </cell>
          <cell r="K536">
            <v>151</v>
          </cell>
          <cell r="L536">
            <v>16</v>
          </cell>
          <cell r="O536">
            <v>41</v>
          </cell>
          <cell r="P536">
            <v>2</v>
          </cell>
          <cell r="S536">
            <v>3</v>
          </cell>
          <cell r="T536">
            <v>0</v>
          </cell>
          <cell r="W536">
            <v>332</v>
          </cell>
          <cell r="X536">
            <v>10</v>
          </cell>
          <cell r="AG536">
            <v>0</v>
          </cell>
          <cell r="AH536">
            <v>0</v>
          </cell>
          <cell r="AL536">
            <v>2452</v>
          </cell>
          <cell r="AO536">
            <v>162</v>
          </cell>
          <cell r="AX536">
            <v>646</v>
          </cell>
          <cell r="BA536">
            <v>69</v>
          </cell>
          <cell r="BJ536">
            <v>18222</v>
          </cell>
          <cell r="BM536">
            <v>751</v>
          </cell>
        </row>
        <row r="537">
          <cell r="E537">
            <v>8542</v>
          </cell>
          <cell r="F537">
            <v>302</v>
          </cell>
          <cell r="K537">
            <v>68</v>
          </cell>
          <cell r="L537">
            <v>5</v>
          </cell>
          <cell r="O537">
            <v>37</v>
          </cell>
          <cell r="P537">
            <v>0</v>
          </cell>
          <cell r="S537">
            <v>2</v>
          </cell>
          <cell r="T537">
            <v>0</v>
          </cell>
          <cell r="W537">
            <v>172</v>
          </cell>
          <cell r="X537">
            <v>4</v>
          </cell>
          <cell r="AG537">
            <v>0</v>
          </cell>
          <cell r="AH537">
            <v>0</v>
          </cell>
          <cell r="AL537">
            <v>1316</v>
          </cell>
          <cell r="AO537">
            <v>74</v>
          </cell>
          <cell r="AX537">
            <v>288</v>
          </cell>
          <cell r="BA537">
            <v>28</v>
          </cell>
          <cell r="BJ537">
            <v>6300</v>
          </cell>
          <cell r="BM537">
            <v>184</v>
          </cell>
        </row>
        <row r="538">
          <cell r="E538">
            <v>13196</v>
          </cell>
          <cell r="F538">
            <v>456</v>
          </cell>
          <cell r="K538">
            <v>82</v>
          </cell>
          <cell r="L538">
            <v>11</v>
          </cell>
          <cell r="O538">
            <v>17</v>
          </cell>
          <cell r="P538">
            <v>0</v>
          </cell>
          <cell r="S538">
            <v>1</v>
          </cell>
          <cell r="T538">
            <v>0</v>
          </cell>
          <cell r="W538">
            <v>152</v>
          </cell>
          <cell r="X538">
            <v>5</v>
          </cell>
          <cell r="AG538">
            <v>0</v>
          </cell>
          <cell r="AH538">
            <v>0</v>
          </cell>
          <cell r="AL538">
            <v>1421</v>
          </cell>
          <cell r="AO538">
            <v>86</v>
          </cell>
          <cell r="AX538">
            <v>647</v>
          </cell>
          <cell r="BA538">
            <v>97</v>
          </cell>
          <cell r="BJ538">
            <v>10634</v>
          </cell>
          <cell r="BM538">
            <v>250</v>
          </cell>
        </row>
        <row r="539">
          <cell r="E539">
            <v>35800</v>
          </cell>
          <cell r="F539">
            <v>3287</v>
          </cell>
          <cell r="K539">
            <v>278</v>
          </cell>
          <cell r="L539">
            <v>62</v>
          </cell>
          <cell r="O539">
            <v>55</v>
          </cell>
          <cell r="P539">
            <v>4</v>
          </cell>
          <cell r="S539">
            <v>1</v>
          </cell>
          <cell r="T539">
            <v>1</v>
          </cell>
          <cell r="W539">
            <v>780</v>
          </cell>
          <cell r="X539">
            <v>36</v>
          </cell>
          <cell r="AG539">
            <v>0</v>
          </cell>
          <cell r="AH539">
            <v>0</v>
          </cell>
          <cell r="AL539">
            <v>4688</v>
          </cell>
          <cell r="AO539">
            <v>800</v>
          </cell>
          <cell r="AX539">
            <v>1069</v>
          </cell>
          <cell r="BA539">
            <v>338</v>
          </cell>
          <cell r="BJ539">
            <v>27426</v>
          </cell>
          <cell r="BM539">
            <v>1984</v>
          </cell>
        </row>
        <row r="540">
          <cell r="E540">
            <v>54557</v>
          </cell>
          <cell r="F540">
            <v>7048</v>
          </cell>
          <cell r="K540">
            <v>444</v>
          </cell>
          <cell r="L540">
            <v>85</v>
          </cell>
          <cell r="O540">
            <v>53</v>
          </cell>
          <cell r="P540">
            <v>1</v>
          </cell>
          <cell r="S540">
            <v>3</v>
          </cell>
          <cell r="T540">
            <v>1</v>
          </cell>
          <cell r="W540">
            <v>603</v>
          </cell>
          <cell r="X540">
            <v>37</v>
          </cell>
          <cell r="AG540">
            <v>0</v>
          </cell>
          <cell r="AH540">
            <v>0</v>
          </cell>
          <cell r="AL540">
            <v>6240</v>
          </cell>
          <cell r="AO540">
            <v>1696</v>
          </cell>
          <cell r="AX540">
            <v>1932</v>
          </cell>
          <cell r="BA540">
            <v>644</v>
          </cell>
          <cell r="BJ540">
            <v>43610</v>
          </cell>
          <cell r="BM540">
            <v>4489</v>
          </cell>
        </row>
        <row r="541">
          <cell r="E541">
            <v>30764</v>
          </cell>
          <cell r="F541">
            <v>1047</v>
          </cell>
          <cell r="K541">
            <v>318</v>
          </cell>
          <cell r="L541">
            <v>19</v>
          </cell>
          <cell r="O541">
            <v>25</v>
          </cell>
          <cell r="P541">
            <v>1</v>
          </cell>
          <cell r="S541">
            <v>1</v>
          </cell>
          <cell r="T541">
            <v>0</v>
          </cell>
          <cell r="W541">
            <v>265</v>
          </cell>
          <cell r="X541">
            <v>8</v>
          </cell>
          <cell r="AG541">
            <v>0</v>
          </cell>
          <cell r="AH541">
            <v>0</v>
          </cell>
          <cell r="AL541">
            <v>4851</v>
          </cell>
          <cell r="AO541">
            <v>302</v>
          </cell>
          <cell r="AX541">
            <v>1876</v>
          </cell>
          <cell r="BA541">
            <v>144</v>
          </cell>
          <cell r="BJ541">
            <v>22832</v>
          </cell>
          <cell r="BM541">
            <v>565</v>
          </cell>
        </row>
        <row r="542">
          <cell r="E542">
            <v>7748</v>
          </cell>
          <cell r="F542">
            <v>350</v>
          </cell>
          <cell r="K542">
            <v>62</v>
          </cell>
          <cell r="L542">
            <v>10</v>
          </cell>
          <cell r="O542">
            <v>14</v>
          </cell>
          <cell r="P542">
            <v>0</v>
          </cell>
          <cell r="S542">
            <v>1</v>
          </cell>
          <cell r="T542">
            <v>0</v>
          </cell>
          <cell r="W542">
            <v>79</v>
          </cell>
          <cell r="X542">
            <v>2</v>
          </cell>
          <cell r="AG542">
            <v>0</v>
          </cell>
          <cell r="AH542">
            <v>0</v>
          </cell>
          <cell r="AL542">
            <v>1071</v>
          </cell>
          <cell r="AO542">
            <v>83</v>
          </cell>
          <cell r="AX542">
            <v>209</v>
          </cell>
          <cell r="BA542">
            <v>23</v>
          </cell>
          <cell r="BJ542">
            <v>6105</v>
          </cell>
          <cell r="BM542">
            <v>229</v>
          </cell>
        </row>
        <row r="543">
          <cell r="E543">
            <v>14382</v>
          </cell>
          <cell r="F543">
            <v>1094</v>
          </cell>
          <cell r="K543">
            <v>67</v>
          </cell>
          <cell r="L543">
            <v>11</v>
          </cell>
          <cell r="O543">
            <v>22</v>
          </cell>
          <cell r="P543">
            <v>2</v>
          </cell>
          <cell r="S543">
            <v>3</v>
          </cell>
          <cell r="T543">
            <v>0</v>
          </cell>
          <cell r="W543">
            <v>278</v>
          </cell>
          <cell r="X543">
            <v>8</v>
          </cell>
          <cell r="AG543">
            <v>0</v>
          </cell>
          <cell r="AH543">
            <v>0</v>
          </cell>
          <cell r="AL543">
            <v>1760</v>
          </cell>
          <cell r="AO543">
            <v>254</v>
          </cell>
          <cell r="AX543">
            <v>284</v>
          </cell>
          <cell r="BA543">
            <v>93</v>
          </cell>
          <cell r="BJ543">
            <v>11328</v>
          </cell>
          <cell r="BM543">
            <v>703</v>
          </cell>
        </row>
        <row r="544">
          <cell r="E544">
            <v>7902</v>
          </cell>
          <cell r="F544">
            <v>1526</v>
          </cell>
          <cell r="K544">
            <v>72</v>
          </cell>
          <cell r="L544">
            <v>18</v>
          </cell>
          <cell r="O544">
            <v>11</v>
          </cell>
          <cell r="P544">
            <v>1</v>
          </cell>
          <cell r="S544">
            <v>0</v>
          </cell>
          <cell r="T544">
            <v>1</v>
          </cell>
          <cell r="W544">
            <v>39</v>
          </cell>
          <cell r="X544">
            <v>9</v>
          </cell>
          <cell r="AG544">
            <v>0</v>
          </cell>
          <cell r="AH544">
            <v>0</v>
          </cell>
          <cell r="AL544">
            <v>1008</v>
          </cell>
          <cell r="AO544">
            <v>363</v>
          </cell>
          <cell r="AX544">
            <v>120</v>
          </cell>
          <cell r="BA544">
            <v>76</v>
          </cell>
          <cell r="BJ544">
            <v>6539</v>
          </cell>
          <cell r="BM544">
            <v>1045</v>
          </cell>
        </row>
        <row r="545">
          <cell r="E545">
            <v>19962</v>
          </cell>
          <cell r="F545">
            <v>1798</v>
          </cell>
          <cell r="K545">
            <v>159</v>
          </cell>
          <cell r="L545">
            <v>19</v>
          </cell>
          <cell r="O545">
            <v>27</v>
          </cell>
          <cell r="P545">
            <v>5</v>
          </cell>
          <cell r="S545">
            <v>2</v>
          </cell>
          <cell r="T545">
            <v>0</v>
          </cell>
          <cell r="W545">
            <v>141</v>
          </cell>
          <cell r="X545">
            <v>2</v>
          </cell>
          <cell r="AG545">
            <v>1</v>
          </cell>
          <cell r="AH545">
            <v>0</v>
          </cell>
          <cell r="AL545">
            <v>3103</v>
          </cell>
          <cell r="AO545">
            <v>308</v>
          </cell>
          <cell r="AX545">
            <v>612</v>
          </cell>
          <cell r="BA545">
            <v>214</v>
          </cell>
          <cell r="BJ545">
            <v>15433</v>
          </cell>
          <cell r="BM545">
            <v>1227</v>
          </cell>
        </row>
        <row r="546">
          <cell r="E546">
            <v>12404</v>
          </cell>
          <cell r="F546">
            <v>334</v>
          </cell>
          <cell r="K546">
            <v>77</v>
          </cell>
          <cell r="L546">
            <v>10</v>
          </cell>
          <cell r="O546">
            <v>20</v>
          </cell>
          <cell r="P546">
            <v>1</v>
          </cell>
          <cell r="S546">
            <v>2</v>
          </cell>
          <cell r="T546">
            <v>0</v>
          </cell>
          <cell r="W546">
            <v>217</v>
          </cell>
          <cell r="X546">
            <v>1</v>
          </cell>
          <cell r="AG546">
            <v>1</v>
          </cell>
          <cell r="AH546">
            <v>0</v>
          </cell>
          <cell r="AL546">
            <v>1855</v>
          </cell>
          <cell r="AO546">
            <v>50</v>
          </cell>
          <cell r="AX546">
            <v>517</v>
          </cell>
          <cell r="BA546">
            <v>44</v>
          </cell>
          <cell r="BJ546">
            <v>9337</v>
          </cell>
          <cell r="BM546">
            <v>226</v>
          </cell>
        </row>
        <row r="547">
          <cell r="E547">
            <v>20872</v>
          </cell>
          <cell r="F547">
            <v>1996</v>
          </cell>
          <cell r="K547">
            <v>146</v>
          </cell>
          <cell r="L547">
            <v>23</v>
          </cell>
          <cell r="O547">
            <v>22</v>
          </cell>
          <cell r="P547">
            <v>3</v>
          </cell>
          <cell r="S547">
            <v>2</v>
          </cell>
          <cell r="T547">
            <v>0</v>
          </cell>
          <cell r="W547">
            <v>206</v>
          </cell>
          <cell r="X547">
            <v>16</v>
          </cell>
          <cell r="AG547">
            <v>0</v>
          </cell>
          <cell r="AH547">
            <v>0</v>
          </cell>
          <cell r="AL547">
            <v>2260</v>
          </cell>
          <cell r="AO547">
            <v>419</v>
          </cell>
          <cell r="AX547">
            <v>820</v>
          </cell>
          <cell r="BA547">
            <v>195</v>
          </cell>
          <cell r="BJ547">
            <v>16985</v>
          </cell>
          <cell r="BM547">
            <v>1313</v>
          </cell>
        </row>
        <row r="548">
          <cell r="E548">
            <v>12180</v>
          </cell>
          <cell r="F548">
            <v>486</v>
          </cell>
          <cell r="K548">
            <v>99</v>
          </cell>
          <cell r="L548">
            <v>6</v>
          </cell>
          <cell r="O548">
            <v>33</v>
          </cell>
          <cell r="P548">
            <v>0</v>
          </cell>
          <cell r="S548">
            <v>3</v>
          </cell>
          <cell r="T548">
            <v>0</v>
          </cell>
          <cell r="W548">
            <v>139</v>
          </cell>
          <cell r="X548">
            <v>3</v>
          </cell>
          <cell r="AG548">
            <v>0</v>
          </cell>
          <cell r="AH548">
            <v>0</v>
          </cell>
          <cell r="AL548">
            <v>1660</v>
          </cell>
          <cell r="AO548">
            <v>82</v>
          </cell>
          <cell r="AX548">
            <v>414</v>
          </cell>
          <cell r="BA548">
            <v>78</v>
          </cell>
          <cell r="BJ548">
            <v>9547</v>
          </cell>
          <cell r="BM548">
            <v>314</v>
          </cell>
        </row>
        <row r="549">
          <cell r="E549">
            <v>24353</v>
          </cell>
          <cell r="F549">
            <v>961</v>
          </cell>
          <cell r="K549">
            <v>197</v>
          </cell>
          <cell r="L549">
            <v>10</v>
          </cell>
          <cell r="O549">
            <v>21</v>
          </cell>
          <cell r="P549">
            <v>1</v>
          </cell>
          <cell r="S549">
            <v>1</v>
          </cell>
          <cell r="T549">
            <v>0</v>
          </cell>
          <cell r="W549">
            <v>223</v>
          </cell>
          <cell r="X549">
            <v>10</v>
          </cell>
          <cell r="AG549">
            <v>0</v>
          </cell>
          <cell r="AH549">
            <v>0</v>
          </cell>
          <cell r="AL549">
            <v>3580</v>
          </cell>
          <cell r="AO549">
            <v>285</v>
          </cell>
          <cell r="AX549">
            <v>502</v>
          </cell>
          <cell r="BA549">
            <v>37</v>
          </cell>
          <cell r="BJ549">
            <v>19211</v>
          </cell>
          <cell r="BM549">
            <v>606</v>
          </cell>
        </row>
        <row r="550">
          <cell r="E550">
            <v>13130</v>
          </cell>
          <cell r="F550">
            <v>637</v>
          </cell>
          <cell r="K550">
            <v>109</v>
          </cell>
          <cell r="L550">
            <v>10</v>
          </cell>
          <cell r="O550">
            <v>11</v>
          </cell>
          <cell r="P550">
            <v>2</v>
          </cell>
          <cell r="S550">
            <v>0</v>
          </cell>
          <cell r="T550">
            <v>1</v>
          </cell>
          <cell r="W550">
            <v>153</v>
          </cell>
          <cell r="X550">
            <v>2</v>
          </cell>
          <cell r="AG550">
            <v>0</v>
          </cell>
          <cell r="AH550">
            <v>0</v>
          </cell>
          <cell r="AL550">
            <v>1645</v>
          </cell>
          <cell r="AO550">
            <v>140</v>
          </cell>
          <cell r="AX550">
            <v>438</v>
          </cell>
          <cell r="BA550">
            <v>97</v>
          </cell>
          <cell r="BJ550">
            <v>10367</v>
          </cell>
          <cell r="BM550">
            <v>372</v>
          </cell>
        </row>
        <row r="551">
          <cell r="E551">
            <v>9477</v>
          </cell>
          <cell r="F551">
            <v>316</v>
          </cell>
          <cell r="K551">
            <v>67</v>
          </cell>
          <cell r="L551">
            <v>2</v>
          </cell>
          <cell r="O551">
            <v>13</v>
          </cell>
          <cell r="P551">
            <v>0</v>
          </cell>
          <cell r="S551">
            <v>2</v>
          </cell>
          <cell r="T551">
            <v>0</v>
          </cell>
          <cell r="W551">
            <v>171</v>
          </cell>
          <cell r="X551">
            <v>3</v>
          </cell>
          <cell r="AG551">
            <v>0</v>
          </cell>
          <cell r="AH551">
            <v>0</v>
          </cell>
          <cell r="AL551">
            <v>917</v>
          </cell>
          <cell r="AO551">
            <v>62</v>
          </cell>
          <cell r="AX551">
            <v>177</v>
          </cell>
          <cell r="BA551">
            <v>33</v>
          </cell>
          <cell r="BJ551">
            <v>7883</v>
          </cell>
          <cell r="BM551">
            <v>214</v>
          </cell>
        </row>
        <row r="552">
          <cell r="E552">
            <v>66010</v>
          </cell>
          <cell r="F552">
            <v>8545</v>
          </cell>
          <cell r="K552">
            <v>514</v>
          </cell>
          <cell r="L552">
            <v>107</v>
          </cell>
          <cell r="O552">
            <v>45</v>
          </cell>
          <cell r="P552">
            <v>4</v>
          </cell>
          <cell r="S552">
            <v>7</v>
          </cell>
          <cell r="T552">
            <v>5</v>
          </cell>
          <cell r="W552">
            <v>902</v>
          </cell>
          <cell r="X552">
            <v>44</v>
          </cell>
          <cell r="AG552">
            <v>0</v>
          </cell>
          <cell r="AH552">
            <v>0</v>
          </cell>
          <cell r="AL552">
            <v>28873</v>
          </cell>
          <cell r="AO552">
            <v>4917</v>
          </cell>
          <cell r="AX552">
            <v>2746</v>
          </cell>
          <cell r="BA552">
            <v>382</v>
          </cell>
          <cell r="BJ552">
            <v>31380</v>
          </cell>
          <cell r="BM552">
            <v>2996</v>
          </cell>
        </row>
        <row r="553">
          <cell r="E553">
            <v>303453</v>
          </cell>
          <cell r="F553">
            <v>90786</v>
          </cell>
          <cell r="K553">
            <v>2359</v>
          </cell>
          <cell r="L553">
            <v>909</v>
          </cell>
          <cell r="O553">
            <v>153</v>
          </cell>
          <cell r="P553">
            <v>42</v>
          </cell>
          <cell r="S553">
            <v>11</v>
          </cell>
          <cell r="T553">
            <v>3</v>
          </cell>
          <cell r="W553">
            <v>3662</v>
          </cell>
          <cell r="X553">
            <v>591</v>
          </cell>
          <cell r="AG553">
            <v>2</v>
          </cell>
          <cell r="AH553">
            <v>0</v>
          </cell>
          <cell r="AL553">
            <v>123843</v>
          </cell>
          <cell r="AO553">
            <v>40942</v>
          </cell>
          <cell r="AX553">
            <v>22658</v>
          </cell>
          <cell r="BA553">
            <v>6942</v>
          </cell>
          <cell r="BJ553">
            <v>146623</v>
          </cell>
          <cell r="BM553">
            <v>40776</v>
          </cell>
        </row>
        <row r="554">
          <cell r="E554">
            <v>47134</v>
          </cell>
          <cell r="F554">
            <v>21294</v>
          </cell>
          <cell r="K554">
            <v>504</v>
          </cell>
          <cell r="L554">
            <v>284</v>
          </cell>
          <cell r="O554">
            <v>12</v>
          </cell>
          <cell r="P554">
            <v>6</v>
          </cell>
          <cell r="S554">
            <v>0</v>
          </cell>
          <cell r="T554">
            <v>1</v>
          </cell>
          <cell r="W554">
            <v>148</v>
          </cell>
          <cell r="X554">
            <v>54</v>
          </cell>
          <cell r="AG554">
            <v>0</v>
          </cell>
          <cell r="AH554">
            <v>0</v>
          </cell>
          <cell r="AL554">
            <v>20262</v>
          </cell>
          <cell r="AO554">
            <v>10939</v>
          </cell>
          <cell r="AX554">
            <v>2879</v>
          </cell>
          <cell r="BA554">
            <v>1640</v>
          </cell>
          <cell r="BJ554">
            <v>23001</v>
          </cell>
          <cell r="BM554">
            <v>8264</v>
          </cell>
        </row>
        <row r="555">
          <cell r="E555">
            <v>5052</v>
          </cell>
          <cell r="F555">
            <v>885</v>
          </cell>
          <cell r="K555">
            <v>39</v>
          </cell>
          <cell r="L555">
            <v>10</v>
          </cell>
          <cell r="O555">
            <v>3</v>
          </cell>
          <cell r="P555">
            <v>0</v>
          </cell>
          <cell r="S555">
            <v>1</v>
          </cell>
          <cell r="T555">
            <v>0</v>
          </cell>
          <cell r="W555">
            <v>41</v>
          </cell>
          <cell r="X555">
            <v>6</v>
          </cell>
          <cell r="AG555">
            <v>0</v>
          </cell>
          <cell r="AH555">
            <v>0</v>
          </cell>
          <cell r="AL555">
            <v>1883</v>
          </cell>
          <cell r="AO555">
            <v>477</v>
          </cell>
          <cell r="AX555">
            <v>263</v>
          </cell>
          <cell r="BA555">
            <v>67</v>
          </cell>
          <cell r="BJ555">
            <v>2743</v>
          </cell>
          <cell r="BM555">
            <v>313</v>
          </cell>
        </row>
        <row r="556">
          <cell r="E556">
            <v>4703</v>
          </cell>
          <cell r="F556">
            <v>1124</v>
          </cell>
          <cell r="K556">
            <v>48</v>
          </cell>
          <cell r="L556">
            <v>11</v>
          </cell>
          <cell r="O556">
            <v>0</v>
          </cell>
          <cell r="P556">
            <v>0</v>
          </cell>
          <cell r="S556">
            <v>0</v>
          </cell>
          <cell r="T556">
            <v>0</v>
          </cell>
          <cell r="W556">
            <v>44</v>
          </cell>
          <cell r="X556">
            <v>4</v>
          </cell>
          <cell r="AG556">
            <v>0</v>
          </cell>
          <cell r="AH556">
            <v>0</v>
          </cell>
          <cell r="AL556">
            <v>1772</v>
          </cell>
          <cell r="AO556">
            <v>566</v>
          </cell>
          <cell r="AX556">
            <v>234</v>
          </cell>
          <cell r="BA556">
            <v>54</v>
          </cell>
          <cell r="BJ556">
            <v>2533</v>
          </cell>
          <cell r="BM556">
            <v>483</v>
          </cell>
        </row>
        <row r="557">
          <cell r="E557">
            <v>10390</v>
          </cell>
          <cell r="F557">
            <v>4590</v>
          </cell>
          <cell r="K557">
            <v>75</v>
          </cell>
          <cell r="L557">
            <v>31</v>
          </cell>
          <cell r="O557">
            <v>3</v>
          </cell>
          <cell r="P557">
            <v>1</v>
          </cell>
          <cell r="S557">
            <v>1</v>
          </cell>
          <cell r="T557">
            <v>0</v>
          </cell>
          <cell r="W557">
            <v>32</v>
          </cell>
          <cell r="X557">
            <v>4</v>
          </cell>
          <cell r="AG557">
            <v>0</v>
          </cell>
          <cell r="AH557">
            <v>0</v>
          </cell>
          <cell r="AL557">
            <v>4248</v>
          </cell>
          <cell r="AO557">
            <v>2420</v>
          </cell>
          <cell r="AX557">
            <v>479</v>
          </cell>
          <cell r="BA557">
            <v>284</v>
          </cell>
          <cell r="BJ557">
            <v>5495</v>
          </cell>
          <cell r="BM557">
            <v>1837</v>
          </cell>
        </row>
        <row r="558">
          <cell r="E558">
            <v>4642</v>
          </cell>
          <cell r="F558">
            <v>1075</v>
          </cell>
          <cell r="K558">
            <v>60</v>
          </cell>
          <cell r="L558">
            <v>23</v>
          </cell>
          <cell r="O558">
            <v>1</v>
          </cell>
          <cell r="P558">
            <v>0</v>
          </cell>
          <cell r="S558">
            <v>0</v>
          </cell>
          <cell r="T558">
            <v>0</v>
          </cell>
          <cell r="W558">
            <v>41</v>
          </cell>
          <cell r="X558">
            <v>4</v>
          </cell>
          <cell r="AG558">
            <v>0</v>
          </cell>
          <cell r="AH558">
            <v>0</v>
          </cell>
          <cell r="AL558">
            <v>1118</v>
          </cell>
          <cell r="AO558">
            <v>360</v>
          </cell>
          <cell r="AX558">
            <v>365</v>
          </cell>
          <cell r="BA558">
            <v>134</v>
          </cell>
          <cell r="BJ558">
            <v>3021</v>
          </cell>
          <cell r="BM558">
            <v>549</v>
          </cell>
        </row>
        <row r="559">
          <cell r="E559">
            <v>16172</v>
          </cell>
          <cell r="F559">
            <v>2843</v>
          </cell>
          <cell r="K559">
            <v>179</v>
          </cell>
          <cell r="L559">
            <v>43</v>
          </cell>
          <cell r="O559">
            <v>8</v>
          </cell>
          <cell r="P559">
            <v>2</v>
          </cell>
          <cell r="S559">
            <v>1</v>
          </cell>
          <cell r="T559">
            <v>0</v>
          </cell>
          <cell r="W559">
            <v>85</v>
          </cell>
          <cell r="X559">
            <v>15</v>
          </cell>
          <cell r="AG559">
            <v>0</v>
          </cell>
          <cell r="AH559">
            <v>0</v>
          </cell>
          <cell r="AL559">
            <v>7070</v>
          </cell>
          <cell r="AO559">
            <v>1447</v>
          </cell>
          <cell r="AX559">
            <v>1072</v>
          </cell>
          <cell r="BA559">
            <v>187</v>
          </cell>
          <cell r="BJ559">
            <v>7644</v>
          </cell>
          <cell r="BM559">
            <v>1137</v>
          </cell>
        </row>
        <row r="560">
          <cell r="E560">
            <v>1354</v>
          </cell>
          <cell r="F560">
            <v>242</v>
          </cell>
          <cell r="K560">
            <v>24</v>
          </cell>
          <cell r="L560">
            <v>0</v>
          </cell>
          <cell r="O560">
            <v>1</v>
          </cell>
          <cell r="P560">
            <v>0</v>
          </cell>
          <cell r="S560">
            <v>0</v>
          </cell>
          <cell r="T560">
            <v>0</v>
          </cell>
          <cell r="W560">
            <v>4</v>
          </cell>
          <cell r="X560">
            <v>2</v>
          </cell>
          <cell r="AG560">
            <v>0</v>
          </cell>
          <cell r="AH560">
            <v>0</v>
          </cell>
          <cell r="AL560">
            <v>216</v>
          </cell>
          <cell r="AO560">
            <v>51</v>
          </cell>
          <cell r="AX560">
            <v>122</v>
          </cell>
          <cell r="BA560">
            <v>32</v>
          </cell>
          <cell r="BJ560">
            <v>978</v>
          </cell>
          <cell r="BM560">
            <v>155</v>
          </cell>
        </row>
        <row r="561">
          <cell r="E561">
            <v>6624</v>
          </cell>
          <cell r="F561">
            <v>774</v>
          </cell>
          <cell r="K561">
            <v>98</v>
          </cell>
          <cell r="L561">
            <v>15</v>
          </cell>
          <cell r="O561">
            <v>8</v>
          </cell>
          <cell r="P561">
            <v>0</v>
          </cell>
          <cell r="S561">
            <v>0</v>
          </cell>
          <cell r="T561">
            <v>0</v>
          </cell>
          <cell r="W561">
            <v>68</v>
          </cell>
          <cell r="X561">
            <v>6</v>
          </cell>
          <cell r="AG561">
            <v>0</v>
          </cell>
          <cell r="AH561">
            <v>0</v>
          </cell>
          <cell r="AL561">
            <v>966</v>
          </cell>
          <cell r="AO561">
            <v>187</v>
          </cell>
          <cell r="AX561">
            <v>252</v>
          </cell>
          <cell r="BA561">
            <v>51</v>
          </cell>
          <cell r="BJ561">
            <v>5148</v>
          </cell>
          <cell r="BM561">
            <v>508</v>
          </cell>
        </row>
        <row r="562">
          <cell r="E562">
            <v>4303</v>
          </cell>
          <cell r="F562">
            <v>508</v>
          </cell>
          <cell r="K562">
            <v>42</v>
          </cell>
          <cell r="L562">
            <v>9</v>
          </cell>
          <cell r="O562">
            <v>3</v>
          </cell>
          <cell r="P562">
            <v>0</v>
          </cell>
          <cell r="S562">
            <v>0</v>
          </cell>
          <cell r="T562">
            <v>0</v>
          </cell>
          <cell r="W562">
            <v>30</v>
          </cell>
          <cell r="X562">
            <v>4</v>
          </cell>
          <cell r="AG562">
            <v>0</v>
          </cell>
          <cell r="AH562">
            <v>0</v>
          </cell>
          <cell r="AL562">
            <v>866</v>
          </cell>
          <cell r="AO562">
            <v>146</v>
          </cell>
          <cell r="AX562">
            <v>305</v>
          </cell>
          <cell r="BA562">
            <v>62</v>
          </cell>
          <cell r="BJ562">
            <v>3024</v>
          </cell>
          <cell r="BM562">
            <v>286</v>
          </cell>
        </row>
        <row r="563">
          <cell r="E563">
            <v>10361</v>
          </cell>
          <cell r="F563">
            <v>2026</v>
          </cell>
          <cell r="K563">
            <v>107</v>
          </cell>
          <cell r="L563">
            <v>22</v>
          </cell>
          <cell r="O563">
            <v>3</v>
          </cell>
          <cell r="P563">
            <v>1</v>
          </cell>
          <cell r="S563">
            <v>1</v>
          </cell>
          <cell r="T563">
            <v>1</v>
          </cell>
          <cell r="W563">
            <v>63</v>
          </cell>
          <cell r="X563">
            <v>9</v>
          </cell>
          <cell r="AG563">
            <v>0</v>
          </cell>
          <cell r="AH563">
            <v>0</v>
          </cell>
          <cell r="AL563">
            <v>2045</v>
          </cell>
          <cell r="AO563">
            <v>708</v>
          </cell>
          <cell r="AX563">
            <v>518</v>
          </cell>
          <cell r="BA563">
            <v>101</v>
          </cell>
          <cell r="BJ563">
            <v>7546</v>
          </cell>
          <cell r="BM563">
            <v>1180</v>
          </cell>
        </row>
        <row r="564">
          <cell r="E564">
            <v>68689</v>
          </cell>
          <cell r="F564">
            <v>5272</v>
          </cell>
          <cell r="K564">
            <v>862</v>
          </cell>
          <cell r="L564">
            <v>122</v>
          </cell>
          <cell r="O564">
            <v>39</v>
          </cell>
          <cell r="P564">
            <v>3</v>
          </cell>
          <cell r="S564">
            <v>1</v>
          </cell>
          <cell r="T564">
            <v>0</v>
          </cell>
          <cell r="W564">
            <v>345</v>
          </cell>
          <cell r="X564">
            <v>45</v>
          </cell>
          <cell r="AG564">
            <v>0</v>
          </cell>
          <cell r="AH564">
            <v>0</v>
          </cell>
          <cell r="AL564">
            <v>16157</v>
          </cell>
          <cell r="AO564">
            <v>1615</v>
          </cell>
          <cell r="AX564">
            <v>5320</v>
          </cell>
          <cell r="BA564">
            <v>558</v>
          </cell>
          <cell r="BJ564">
            <v>45360</v>
          </cell>
          <cell r="BM564">
            <v>2889</v>
          </cell>
        </row>
        <row r="565">
          <cell r="E565">
            <v>10286</v>
          </cell>
          <cell r="F565">
            <v>3257</v>
          </cell>
          <cell r="K565">
            <v>95</v>
          </cell>
          <cell r="L565">
            <v>40</v>
          </cell>
          <cell r="O565">
            <v>4</v>
          </cell>
          <cell r="P565">
            <v>1</v>
          </cell>
          <cell r="S565">
            <v>1</v>
          </cell>
          <cell r="T565">
            <v>0</v>
          </cell>
          <cell r="W565">
            <v>62</v>
          </cell>
          <cell r="X565">
            <v>17</v>
          </cell>
          <cell r="AG565">
            <v>0</v>
          </cell>
          <cell r="AH565">
            <v>0</v>
          </cell>
          <cell r="AL565">
            <v>4080</v>
          </cell>
          <cell r="AO565">
            <v>1697</v>
          </cell>
          <cell r="AX565">
            <v>600</v>
          </cell>
          <cell r="BA565">
            <v>223</v>
          </cell>
          <cell r="BJ565">
            <v>5327</v>
          </cell>
          <cell r="BM565">
            <v>1259</v>
          </cell>
        </row>
        <row r="566">
          <cell r="E566">
            <v>4292</v>
          </cell>
          <cell r="F566">
            <v>535</v>
          </cell>
          <cell r="K566">
            <v>46</v>
          </cell>
          <cell r="L566">
            <v>8</v>
          </cell>
          <cell r="O566">
            <v>3</v>
          </cell>
          <cell r="P566">
            <v>0</v>
          </cell>
          <cell r="S566">
            <v>1</v>
          </cell>
          <cell r="T566">
            <v>0</v>
          </cell>
          <cell r="W566">
            <v>56</v>
          </cell>
          <cell r="X566">
            <v>2</v>
          </cell>
          <cell r="AG566">
            <v>0</v>
          </cell>
          <cell r="AH566">
            <v>0</v>
          </cell>
          <cell r="AL566">
            <v>743</v>
          </cell>
          <cell r="AO566">
            <v>142</v>
          </cell>
          <cell r="AX566">
            <v>108</v>
          </cell>
          <cell r="BA566">
            <v>25</v>
          </cell>
          <cell r="BJ566">
            <v>3178</v>
          </cell>
          <cell r="BM566">
            <v>352</v>
          </cell>
        </row>
        <row r="567">
          <cell r="E567">
            <v>7317</v>
          </cell>
          <cell r="F567">
            <v>1423</v>
          </cell>
          <cell r="K567">
            <v>83</v>
          </cell>
          <cell r="L567">
            <v>17</v>
          </cell>
          <cell r="O567">
            <v>2</v>
          </cell>
          <cell r="P567">
            <v>0</v>
          </cell>
          <cell r="S567">
            <v>0</v>
          </cell>
          <cell r="T567">
            <v>0</v>
          </cell>
          <cell r="W567">
            <v>51</v>
          </cell>
          <cell r="X567">
            <v>4</v>
          </cell>
          <cell r="AG567">
            <v>0</v>
          </cell>
          <cell r="AH567">
            <v>0</v>
          </cell>
          <cell r="AL567">
            <v>961</v>
          </cell>
          <cell r="AO567">
            <v>235</v>
          </cell>
          <cell r="AX567">
            <v>274</v>
          </cell>
          <cell r="BA567">
            <v>97</v>
          </cell>
          <cell r="BJ567">
            <v>5860</v>
          </cell>
          <cell r="BM567">
            <v>1059</v>
          </cell>
        </row>
        <row r="568">
          <cell r="E568">
            <v>11072</v>
          </cell>
          <cell r="F568">
            <v>1646</v>
          </cell>
          <cell r="K568">
            <v>116</v>
          </cell>
          <cell r="L568">
            <v>18</v>
          </cell>
          <cell r="O568">
            <v>6</v>
          </cell>
          <cell r="P568">
            <v>0</v>
          </cell>
          <cell r="S568">
            <v>0</v>
          </cell>
          <cell r="T568">
            <v>0</v>
          </cell>
          <cell r="W568">
            <v>122</v>
          </cell>
          <cell r="X568">
            <v>9</v>
          </cell>
          <cell r="AG568">
            <v>0</v>
          </cell>
          <cell r="AH568">
            <v>0</v>
          </cell>
          <cell r="AL568">
            <v>999</v>
          </cell>
          <cell r="AO568">
            <v>264</v>
          </cell>
          <cell r="AX568">
            <v>446</v>
          </cell>
          <cell r="BA568">
            <v>94</v>
          </cell>
          <cell r="BJ568">
            <v>9146</v>
          </cell>
          <cell r="BM568">
            <v>1243</v>
          </cell>
        </row>
        <row r="569">
          <cell r="E569">
            <v>8338</v>
          </cell>
          <cell r="F569">
            <v>1361</v>
          </cell>
          <cell r="K569">
            <v>55</v>
          </cell>
          <cell r="L569">
            <v>12</v>
          </cell>
          <cell r="O569">
            <v>10</v>
          </cell>
          <cell r="P569">
            <v>1</v>
          </cell>
          <cell r="S569">
            <v>0</v>
          </cell>
          <cell r="T569">
            <v>0</v>
          </cell>
          <cell r="W569">
            <v>55</v>
          </cell>
          <cell r="X569">
            <v>6</v>
          </cell>
          <cell r="AG569">
            <v>0</v>
          </cell>
          <cell r="AH569">
            <v>0</v>
          </cell>
          <cell r="AL569">
            <v>802</v>
          </cell>
          <cell r="AO569">
            <v>203</v>
          </cell>
          <cell r="AX569">
            <v>222</v>
          </cell>
          <cell r="BA569">
            <v>60</v>
          </cell>
          <cell r="BJ569">
            <v>7092</v>
          </cell>
          <cell r="BM569">
            <v>1076</v>
          </cell>
        </row>
        <row r="570">
          <cell r="E570">
            <v>10405</v>
          </cell>
          <cell r="F570">
            <v>1041</v>
          </cell>
          <cell r="K570">
            <v>153</v>
          </cell>
          <cell r="L570">
            <v>24</v>
          </cell>
          <cell r="O570">
            <v>7</v>
          </cell>
          <cell r="P570">
            <v>1</v>
          </cell>
          <cell r="S570">
            <v>0</v>
          </cell>
          <cell r="T570">
            <v>0</v>
          </cell>
          <cell r="W570">
            <v>77</v>
          </cell>
          <cell r="X570">
            <v>10</v>
          </cell>
          <cell r="AG570">
            <v>0</v>
          </cell>
          <cell r="AH570">
            <v>0</v>
          </cell>
          <cell r="AL570">
            <v>1516</v>
          </cell>
          <cell r="AO570">
            <v>202</v>
          </cell>
          <cell r="AX570">
            <v>574</v>
          </cell>
          <cell r="BA570">
            <v>80</v>
          </cell>
          <cell r="BJ570">
            <v>7974</v>
          </cell>
          <cell r="BM570">
            <v>719</v>
          </cell>
        </row>
        <row r="571">
          <cell r="E571">
            <v>8763</v>
          </cell>
          <cell r="F571">
            <v>550</v>
          </cell>
          <cell r="K571">
            <v>73</v>
          </cell>
          <cell r="L571">
            <v>12</v>
          </cell>
          <cell r="O571">
            <v>15</v>
          </cell>
          <cell r="P571">
            <v>1</v>
          </cell>
          <cell r="S571">
            <v>0</v>
          </cell>
          <cell r="T571">
            <v>0</v>
          </cell>
          <cell r="W571">
            <v>66</v>
          </cell>
          <cell r="X571">
            <v>5</v>
          </cell>
          <cell r="AG571">
            <v>0</v>
          </cell>
          <cell r="AH571">
            <v>0</v>
          </cell>
          <cell r="AL571">
            <v>1365</v>
          </cell>
          <cell r="AO571">
            <v>148</v>
          </cell>
          <cell r="AX571">
            <v>368</v>
          </cell>
          <cell r="BA571">
            <v>33</v>
          </cell>
          <cell r="BJ571">
            <v>6760</v>
          </cell>
          <cell r="BM571">
            <v>350</v>
          </cell>
        </row>
        <row r="572">
          <cell r="E572">
            <v>27878</v>
          </cell>
          <cell r="F572">
            <v>12163</v>
          </cell>
          <cell r="K572">
            <v>217</v>
          </cell>
          <cell r="L572">
            <v>54</v>
          </cell>
          <cell r="O572">
            <v>4</v>
          </cell>
          <cell r="P572">
            <v>0</v>
          </cell>
          <cell r="S572">
            <v>3</v>
          </cell>
          <cell r="T572">
            <v>2</v>
          </cell>
          <cell r="W572">
            <v>241</v>
          </cell>
          <cell r="X572">
            <v>54</v>
          </cell>
          <cell r="AG572">
            <v>0</v>
          </cell>
          <cell r="AH572">
            <v>0</v>
          </cell>
          <cell r="AL572">
            <v>11413</v>
          </cell>
          <cell r="AO572">
            <v>7056</v>
          </cell>
          <cell r="AX572">
            <v>1249</v>
          </cell>
          <cell r="BA572">
            <v>641</v>
          </cell>
          <cell r="BJ572">
            <v>14198</v>
          </cell>
          <cell r="BM572">
            <v>4276</v>
          </cell>
        </row>
        <row r="573">
          <cell r="E573">
            <v>22756</v>
          </cell>
          <cell r="F573">
            <v>4520</v>
          </cell>
          <cell r="K573">
            <v>308</v>
          </cell>
          <cell r="L573">
            <v>112</v>
          </cell>
          <cell r="O573">
            <v>11</v>
          </cell>
          <cell r="P573">
            <v>2</v>
          </cell>
          <cell r="S573">
            <v>1</v>
          </cell>
          <cell r="T573">
            <v>0</v>
          </cell>
          <cell r="W573">
            <v>137</v>
          </cell>
          <cell r="X573">
            <v>17</v>
          </cell>
          <cell r="AG573">
            <v>0</v>
          </cell>
          <cell r="AH573">
            <v>0</v>
          </cell>
          <cell r="AL573">
            <v>8094</v>
          </cell>
          <cell r="AO573">
            <v>2017</v>
          </cell>
          <cell r="AX573">
            <v>1355</v>
          </cell>
          <cell r="BA573">
            <v>304</v>
          </cell>
          <cell r="BJ573">
            <v>12577</v>
          </cell>
          <cell r="BM573">
            <v>2051</v>
          </cell>
        </row>
        <row r="574">
          <cell r="E574">
            <v>8353</v>
          </cell>
          <cell r="F574">
            <v>1148</v>
          </cell>
          <cell r="K574">
            <v>66</v>
          </cell>
          <cell r="L574">
            <v>19</v>
          </cell>
          <cell r="O574">
            <v>4</v>
          </cell>
          <cell r="P574">
            <v>0</v>
          </cell>
          <cell r="S574">
            <v>2</v>
          </cell>
          <cell r="T574">
            <v>0</v>
          </cell>
          <cell r="W574">
            <v>37</v>
          </cell>
          <cell r="X574">
            <v>5</v>
          </cell>
          <cell r="AG574">
            <v>0</v>
          </cell>
          <cell r="AH574">
            <v>0</v>
          </cell>
          <cell r="AL574">
            <v>1449</v>
          </cell>
          <cell r="AO574">
            <v>349</v>
          </cell>
          <cell r="AX574">
            <v>369</v>
          </cell>
          <cell r="BA574">
            <v>75</v>
          </cell>
          <cell r="BJ574">
            <v>6356</v>
          </cell>
          <cell r="BM574">
            <v>697</v>
          </cell>
        </row>
        <row r="575">
          <cell r="E575">
            <v>9526</v>
          </cell>
          <cell r="F575">
            <v>2282</v>
          </cell>
          <cell r="K575">
            <v>101</v>
          </cell>
          <cell r="L575">
            <v>34</v>
          </cell>
          <cell r="O575">
            <v>2</v>
          </cell>
          <cell r="P575">
            <v>0</v>
          </cell>
          <cell r="S575">
            <v>1</v>
          </cell>
          <cell r="T575">
            <v>0</v>
          </cell>
          <cell r="W575">
            <v>101</v>
          </cell>
          <cell r="X575">
            <v>11</v>
          </cell>
          <cell r="AG575">
            <v>0</v>
          </cell>
          <cell r="AH575">
            <v>0</v>
          </cell>
          <cell r="AL575">
            <v>1687</v>
          </cell>
          <cell r="AO575">
            <v>547</v>
          </cell>
          <cell r="AX575">
            <v>352</v>
          </cell>
          <cell r="BA575">
            <v>73</v>
          </cell>
          <cell r="BJ575">
            <v>7143</v>
          </cell>
          <cell r="BM575">
            <v>1598</v>
          </cell>
        </row>
        <row r="576">
          <cell r="E576">
            <v>11428</v>
          </cell>
          <cell r="F576">
            <v>4245</v>
          </cell>
          <cell r="K576">
            <v>114</v>
          </cell>
          <cell r="L576">
            <v>59</v>
          </cell>
          <cell r="O576">
            <v>3</v>
          </cell>
          <cell r="P576">
            <v>2</v>
          </cell>
          <cell r="S576">
            <v>0</v>
          </cell>
          <cell r="T576">
            <v>0</v>
          </cell>
          <cell r="W576">
            <v>61</v>
          </cell>
          <cell r="X576">
            <v>11</v>
          </cell>
          <cell r="AG576">
            <v>0</v>
          </cell>
          <cell r="AH576">
            <v>0</v>
          </cell>
          <cell r="AL576">
            <v>4441</v>
          </cell>
          <cell r="AO576">
            <v>2251</v>
          </cell>
          <cell r="AX576">
            <v>804</v>
          </cell>
          <cell r="BA576">
            <v>309</v>
          </cell>
          <cell r="BJ576">
            <v>5886</v>
          </cell>
          <cell r="BM576">
            <v>1595</v>
          </cell>
        </row>
        <row r="577">
          <cell r="E577">
            <v>10514</v>
          </cell>
          <cell r="F577">
            <v>1802</v>
          </cell>
          <cell r="K577">
            <v>81</v>
          </cell>
          <cell r="L577">
            <v>20</v>
          </cell>
          <cell r="O577">
            <v>0</v>
          </cell>
          <cell r="P577">
            <v>0</v>
          </cell>
          <cell r="S577">
            <v>1</v>
          </cell>
          <cell r="T577">
            <v>0</v>
          </cell>
          <cell r="W577">
            <v>63</v>
          </cell>
          <cell r="X577">
            <v>7</v>
          </cell>
          <cell r="AG577">
            <v>0</v>
          </cell>
          <cell r="AH577">
            <v>0</v>
          </cell>
          <cell r="AL577">
            <v>4629</v>
          </cell>
          <cell r="AO577">
            <v>1095</v>
          </cell>
          <cell r="AX577">
            <v>474</v>
          </cell>
          <cell r="BA577">
            <v>105</v>
          </cell>
          <cell r="BJ577">
            <v>5175</v>
          </cell>
          <cell r="BM577">
            <v>563</v>
          </cell>
        </row>
        <row r="578">
          <cell r="E578">
            <v>6955</v>
          </cell>
          <cell r="F578">
            <v>1547</v>
          </cell>
          <cell r="K578">
            <v>109</v>
          </cell>
          <cell r="L578">
            <v>25</v>
          </cell>
          <cell r="O578">
            <v>2</v>
          </cell>
          <cell r="P578">
            <v>0</v>
          </cell>
          <cell r="S578">
            <v>1</v>
          </cell>
          <cell r="T578">
            <v>0</v>
          </cell>
          <cell r="W578">
            <v>31</v>
          </cell>
          <cell r="X578">
            <v>2</v>
          </cell>
          <cell r="AG578">
            <v>0</v>
          </cell>
          <cell r="AH578">
            <v>0</v>
          </cell>
          <cell r="AL578">
            <v>1370</v>
          </cell>
          <cell r="AO578">
            <v>480</v>
          </cell>
          <cell r="AX578">
            <v>369</v>
          </cell>
          <cell r="BA578">
            <v>121</v>
          </cell>
          <cell r="BJ578">
            <v>5031</v>
          </cell>
          <cell r="BM578">
            <v>914</v>
          </cell>
        </row>
        <row r="579">
          <cell r="E579">
            <v>1797</v>
          </cell>
          <cell r="F579">
            <v>112</v>
          </cell>
          <cell r="K579">
            <v>14</v>
          </cell>
          <cell r="L579">
            <v>1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W579">
            <v>12</v>
          </cell>
          <cell r="X579">
            <v>0</v>
          </cell>
          <cell r="AG579">
            <v>0</v>
          </cell>
          <cell r="AH579">
            <v>0</v>
          </cell>
          <cell r="AL579">
            <v>338</v>
          </cell>
          <cell r="AO579">
            <v>27</v>
          </cell>
          <cell r="AX579">
            <v>126</v>
          </cell>
          <cell r="BA579">
            <v>11</v>
          </cell>
          <cell r="BJ579">
            <v>1286</v>
          </cell>
          <cell r="BM579">
            <v>70</v>
          </cell>
        </row>
        <row r="580">
          <cell r="E580">
            <v>18629</v>
          </cell>
          <cell r="F580">
            <v>3819</v>
          </cell>
          <cell r="K580">
            <v>250</v>
          </cell>
          <cell r="L580">
            <v>70</v>
          </cell>
          <cell r="O580">
            <v>10</v>
          </cell>
          <cell r="P580">
            <v>5</v>
          </cell>
          <cell r="S580">
            <v>0</v>
          </cell>
          <cell r="T580">
            <v>0</v>
          </cell>
          <cell r="W580">
            <v>157</v>
          </cell>
          <cell r="X580">
            <v>25</v>
          </cell>
          <cell r="AG580">
            <v>0</v>
          </cell>
          <cell r="AH580">
            <v>1</v>
          </cell>
          <cell r="AL580">
            <v>6262</v>
          </cell>
          <cell r="AO580">
            <v>1628</v>
          </cell>
          <cell r="AX580">
            <v>1108</v>
          </cell>
          <cell r="BA580">
            <v>248</v>
          </cell>
          <cell r="BJ580">
            <v>10705</v>
          </cell>
          <cell r="BM580">
            <v>1816</v>
          </cell>
        </row>
        <row r="581">
          <cell r="E581">
            <v>14367</v>
          </cell>
          <cell r="F581">
            <v>3724</v>
          </cell>
          <cell r="K581">
            <v>212</v>
          </cell>
          <cell r="L581">
            <v>41</v>
          </cell>
          <cell r="O581">
            <v>6</v>
          </cell>
          <cell r="P581">
            <v>1</v>
          </cell>
          <cell r="S581">
            <v>1</v>
          </cell>
          <cell r="T581">
            <v>0</v>
          </cell>
          <cell r="W581">
            <v>133</v>
          </cell>
          <cell r="X581">
            <v>10</v>
          </cell>
          <cell r="AG581">
            <v>0</v>
          </cell>
          <cell r="AH581">
            <v>0</v>
          </cell>
          <cell r="AL581">
            <v>1908</v>
          </cell>
          <cell r="AO581">
            <v>666</v>
          </cell>
          <cell r="AX581">
            <v>662</v>
          </cell>
          <cell r="BA581">
            <v>188</v>
          </cell>
          <cell r="BJ581">
            <v>11268</v>
          </cell>
          <cell r="BM581">
            <v>2803</v>
          </cell>
        </row>
        <row r="582">
          <cell r="E582">
            <v>230634</v>
          </cell>
          <cell r="F582">
            <v>53232</v>
          </cell>
          <cell r="K582">
            <v>2779</v>
          </cell>
          <cell r="L582">
            <v>541</v>
          </cell>
          <cell r="O582">
            <v>198</v>
          </cell>
          <cell r="P582">
            <v>17</v>
          </cell>
          <cell r="S582">
            <v>7</v>
          </cell>
          <cell r="T582">
            <v>2</v>
          </cell>
          <cell r="W582">
            <v>1270</v>
          </cell>
          <cell r="X582">
            <v>236</v>
          </cell>
          <cell r="AG582">
            <v>1</v>
          </cell>
          <cell r="AH582">
            <v>0</v>
          </cell>
          <cell r="AL582">
            <v>60831</v>
          </cell>
          <cell r="AO582">
            <v>19441</v>
          </cell>
          <cell r="AX582">
            <v>11877</v>
          </cell>
          <cell r="BA582">
            <v>3530</v>
          </cell>
          <cell r="BJ582">
            <v>151889</v>
          </cell>
          <cell r="BM582">
            <v>29246</v>
          </cell>
        </row>
        <row r="583">
          <cell r="E583">
            <v>8288</v>
          </cell>
          <cell r="F583">
            <v>273</v>
          </cell>
          <cell r="K583">
            <v>117</v>
          </cell>
          <cell r="L583">
            <v>12</v>
          </cell>
          <cell r="O583">
            <v>2</v>
          </cell>
          <cell r="P583">
            <v>0</v>
          </cell>
          <cell r="S583">
            <v>0</v>
          </cell>
          <cell r="T583">
            <v>0</v>
          </cell>
          <cell r="W583">
            <v>26</v>
          </cell>
          <cell r="X583">
            <v>4</v>
          </cell>
          <cell r="AG583">
            <v>0</v>
          </cell>
          <cell r="AH583">
            <v>0</v>
          </cell>
          <cell r="AL583">
            <v>1193</v>
          </cell>
          <cell r="AO583">
            <v>65</v>
          </cell>
          <cell r="AX583">
            <v>577</v>
          </cell>
          <cell r="BA583">
            <v>59</v>
          </cell>
          <cell r="BJ583">
            <v>6326</v>
          </cell>
          <cell r="BM583">
            <v>128</v>
          </cell>
        </row>
        <row r="584">
          <cell r="E584">
            <v>4001</v>
          </cell>
          <cell r="F584">
            <v>1198</v>
          </cell>
          <cell r="K584">
            <v>58</v>
          </cell>
          <cell r="L584">
            <v>23</v>
          </cell>
          <cell r="O584">
            <v>2</v>
          </cell>
          <cell r="P584">
            <v>0</v>
          </cell>
          <cell r="S584">
            <v>0</v>
          </cell>
          <cell r="T584">
            <v>0</v>
          </cell>
          <cell r="W584">
            <v>32</v>
          </cell>
          <cell r="X584">
            <v>8</v>
          </cell>
          <cell r="AG584">
            <v>0</v>
          </cell>
          <cell r="AH584">
            <v>0</v>
          </cell>
          <cell r="AL584">
            <v>473</v>
          </cell>
          <cell r="AO584">
            <v>198</v>
          </cell>
          <cell r="AX584">
            <v>110</v>
          </cell>
          <cell r="BA584">
            <v>44</v>
          </cell>
          <cell r="BJ584">
            <v>3264</v>
          </cell>
          <cell r="BM584">
            <v>906</v>
          </cell>
        </row>
        <row r="585">
          <cell r="E585">
            <v>7305</v>
          </cell>
          <cell r="F585">
            <v>630</v>
          </cell>
          <cell r="K585">
            <v>106</v>
          </cell>
          <cell r="L585">
            <v>28</v>
          </cell>
          <cell r="O585">
            <v>13</v>
          </cell>
          <cell r="P585">
            <v>0</v>
          </cell>
          <cell r="S585">
            <v>0</v>
          </cell>
          <cell r="T585">
            <v>0</v>
          </cell>
          <cell r="W585">
            <v>38</v>
          </cell>
          <cell r="X585">
            <v>3</v>
          </cell>
          <cell r="AG585">
            <v>0</v>
          </cell>
          <cell r="AH585">
            <v>0</v>
          </cell>
          <cell r="AL585">
            <v>1112</v>
          </cell>
          <cell r="AO585">
            <v>228</v>
          </cell>
          <cell r="AX585">
            <v>341</v>
          </cell>
          <cell r="BA585">
            <v>67</v>
          </cell>
          <cell r="BJ585">
            <v>5629</v>
          </cell>
          <cell r="BM585">
            <v>301</v>
          </cell>
        </row>
        <row r="586">
          <cell r="E586">
            <v>6789</v>
          </cell>
          <cell r="F586">
            <v>598</v>
          </cell>
          <cell r="K586">
            <v>89</v>
          </cell>
          <cell r="L586">
            <v>14</v>
          </cell>
          <cell r="O586">
            <v>7</v>
          </cell>
          <cell r="P586">
            <v>0</v>
          </cell>
          <cell r="S586">
            <v>1</v>
          </cell>
          <cell r="T586">
            <v>0</v>
          </cell>
          <cell r="W586">
            <v>31</v>
          </cell>
          <cell r="X586">
            <v>0</v>
          </cell>
          <cell r="AG586">
            <v>0</v>
          </cell>
          <cell r="AH586">
            <v>0</v>
          </cell>
          <cell r="AL586">
            <v>907</v>
          </cell>
          <cell r="AO586">
            <v>143</v>
          </cell>
          <cell r="AX586">
            <v>438</v>
          </cell>
          <cell r="BA586">
            <v>41</v>
          </cell>
          <cell r="BJ586">
            <v>5266</v>
          </cell>
          <cell r="BM586">
            <v>398</v>
          </cell>
        </row>
        <row r="587">
          <cell r="E587">
            <v>23751</v>
          </cell>
          <cell r="F587">
            <v>3848</v>
          </cell>
          <cell r="K587">
            <v>299</v>
          </cell>
          <cell r="L587">
            <v>60</v>
          </cell>
          <cell r="O587">
            <v>41</v>
          </cell>
          <cell r="P587">
            <v>2</v>
          </cell>
          <cell r="S587">
            <v>0</v>
          </cell>
          <cell r="T587">
            <v>1</v>
          </cell>
          <cell r="W587">
            <v>339</v>
          </cell>
          <cell r="X587">
            <v>13</v>
          </cell>
          <cell r="AG587">
            <v>0</v>
          </cell>
          <cell r="AH587">
            <v>0</v>
          </cell>
          <cell r="AL587">
            <v>1984</v>
          </cell>
          <cell r="AO587">
            <v>498</v>
          </cell>
          <cell r="AX587">
            <v>1315</v>
          </cell>
          <cell r="BA587">
            <v>475</v>
          </cell>
          <cell r="BJ587">
            <v>18392</v>
          </cell>
          <cell r="BM587">
            <v>2763</v>
          </cell>
        </row>
        <row r="588">
          <cell r="E588">
            <v>4702</v>
          </cell>
          <cell r="F588">
            <v>431</v>
          </cell>
          <cell r="K588">
            <v>104</v>
          </cell>
          <cell r="L588">
            <v>6</v>
          </cell>
          <cell r="O588">
            <v>1</v>
          </cell>
          <cell r="P588">
            <v>0</v>
          </cell>
          <cell r="S588">
            <v>0</v>
          </cell>
          <cell r="T588">
            <v>0</v>
          </cell>
          <cell r="W588">
            <v>19</v>
          </cell>
          <cell r="X588">
            <v>2</v>
          </cell>
          <cell r="AG588">
            <v>0</v>
          </cell>
          <cell r="AH588">
            <v>0</v>
          </cell>
          <cell r="AL588">
            <v>720</v>
          </cell>
          <cell r="AO588">
            <v>119</v>
          </cell>
          <cell r="AX588">
            <v>207</v>
          </cell>
          <cell r="BA588">
            <v>85</v>
          </cell>
          <cell r="BJ588">
            <v>3636</v>
          </cell>
          <cell r="BM588">
            <v>217</v>
          </cell>
        </row>
        <row r="589">
          <cell r="E589">
            <v>20838</v>
          </cell>
          <cell r="F589">
            <v>1649</v>
          </cell>
          <cell r="K589">
            <v>359</v>
          </cell>
          <cell r="L589">
            <v>38</v>
          </cell>
          <cell r="O589">
            <v>7</v>
          </cell>
          <cell r="P589">
            <v>1</v>
          </cell>
          <cell r="S589">
            <v>1</v>
          </cell>
          <cell r="T589">
            <v>0</v>
          </cell>
          <cell r="W589">
            <v>73</v>
          </cell>
          <cell r="X589">
            <v>7</v>
          </cell>
          <cell r="AG589">
            <v>0</v>
          </cell>
          <cell r="AH589">
            <v>0</v>
          </cell>
          <cell r="AL589">
            <v>2965</v>
          </cell>
          <cell r="AO589">
            <v>321</v>
          </cell>
          <cell r="AX589">
            <v>951</v>
          </cell>
          <cell r="BA589">
            <v>139</v>
          </cell>
          <cell r="BJ589">
            <v>16386</v>
          </cell>
          <cell r="BM589">
            <v>1140</v>
          </cell>
        </row>
        <row r="590">
          <cell r="E590">
            <v>7975</v>
          </cell>
          <cell r="F590">
            <v>660</v>
          </cell>
          <cell r="K590">
            <v>140</v>
          </cell>
          <cell r="L590">
            <v>13</v>
          </cell>
          <cell r="O590">
            <v>3</v>
          </cell>
          <cell r="P590">
            <v>0</v>
          </cell>
          <cell r="S590">
            <v>0</v>
          </cell>
          <cell r="T590">
            <v>0</v>
          </cell>
          <cell r="W590">
            <v>43</v>
          </cell>
          <cell r="X590">
            <v>10</v>
          </cell>
          <cell r="AG590">
            <v>0</v>
          </cell>
          <cell r="AH590">
            <v>0</v>
          </cell>
          <cell r="AL590">
            <v>709</v>
          </cell>
          <cell r="AO590">
            <v>105</v>
          </cell>
          <cell r="AX590">
            <v>319</v>
          </cell>
          <cell r="BA590">
            <v>72</v>
          </cell>
          <cell r="BJ590">
            <v>6647</v>
          </cell>
          <cell r="BM590">
            <v>449</v>
          </cell>
        </row>
        <row r="591">
          <cell r="E591">
            <v>10080</v>
          </cell>
          <cell r="F591">
            <v>485</v>
          </cell>
          <cell r="K591">
            <v>166</v>
          </cell>
          <cell r="L591">
            <v>9</v>
          </cell>
          <cell r="O591">
            <v>3</v>
          </cell>
          <cell r="P591">
            <v>1</v>
          </cell>
          <cell r="S591">
            <v>0</v>
          </cell>
          <cell r="T591">
            <v>0</v>
          </cell>
          <cell r="W591">
            <v>14</v>
          </cell>
          <cell r="X591">
            <v>3</v>
          </cell>
          <cell r="AG591">
            <v>0</v>
          </cell>
          <cell r="AH591">
            <v>0</v>
          </cell>
          <cell r="AL591">
            <v>1357</v>
          </cell>
          <cell r="AO591">
            <v>121</v>
          </cell>
          <cell r="AX591">
            <v>777</v>
          </cell>
          <cell r="BA591">
            <v>63</v>
          </cell>
          <cell r="BJ591">
            <v>7708</v>
          </cell>
          <cell r="BM591">
            <v>284</v>
          </cell>
        </row>
        <row r="592">
          <cell r="E592">
            <v>7172</v>
          </cell>
          <cell r="F592">
            <v>354</v>
          </cell>
          <cell r="K592">
            <v>110</v>
          </cell>
          <cell r="L592">
            <v>5</v>
          </cell>
          <cell r="O592">
            <v>4</v>
          </cell>
          <cell r="P592">
            <v>0</v>
          </cell>
          <cell r="S592">
            <v>0</v>
          </cell>
          <cell r="T592">
            <v>0</v>
          </cell>
          <cell r="W592">
            <v>50</v>
          </cell>
          <cell r="X592">
            <v>3</v>
          </cell>
          <cell r="AG592">
            <v>0</v>
          </cell>
          <cell r="AH592">
            <v>0</v>
          </cell>
          <cell r="AL592">
            <v>1041</v>
          </cell>
          <cell r="AO592">
            <v>94</v>
          </cell>
          <cell r="AX592">
            <v>376</v>
          </cell>
          <cell r="BA592">
            <v>44</v>
          </cell>
          <cell r="BJ592">
            <v>5519</v>
          </cell>
          <cell r="BM592">
            <v>206</v>
          </cell>
        </row>
        <row r="593">
          <cell r="E593">
            <v>11789</v>
          </cell>
          <cell r="F593">
            <v>1464</v>
          </cell>
          <cell r="K593">
            <v>184</v>
          </cell>
          <cell r="L593">
            <v>23</v>
          </cell>
          <cell r="O593">
            <v>9</v>
          </cell>
          <cell r="P593">
            <v>0</v>
          </cell>
          <cell r="S593">
            <v>1</v>
          </cell>
          <cell r="T593">
            <v>1</v>
          </cell>
          <cell r="W593">
            <v>95</v>
          </cell>
          <cell r="X593">
            <v>8</v>
          </cell>
          <cell r="AG593">
            <v>0</v>
          </cell>
          <cell r="AH593">
            <v>0</v>
          </cell>
          <cell r="AL593">
            <v>958</v>
          </cell>
          <cell r="AO593">
            <v>189</v>
          </cell>
          <cell r="AX593">
            <v>463</v>
          </cell>
          <cell r="BA593">
            <v>114</v>
          </cell>
          <cell r="BJ593">
            <v>9889</v>
          </cell>
          <cell r="BM593">
            <v>1102</v>
          </cell>
        </row>
        <row r="594">
          <cell r="E594">
            <v>7827</v>
          </cell>
          <cell r="F594">
            <v>513</v>
          </cell>
          <cell r="K594">
            <v>94</v>
          </cell>
          <cell r="L594">
            <v>5</v>
          </cell>
          <cell r="O594">
            <v>6</v>
          </cell>
          <cell r="P594">
            <v>1</v>
          </cell>
          <cell r="S594">
            <v>0</v>
          </cell>
          <cell r="T594">
            <v>0</v>
          </cell>
          <cell r="W594">
            <v>77</v>
          </cell>
          <cell r="X594">
            <v>9</v>
          </cell>
          <cell r="AG594">
            <v>0</v>
          </cell>
          <cell r="AH594">
            <v>0</v>
          </cell>
          <cell r="AL594">
            <v>681</v>
          </cell>
          <cell r="AO594">
            <v>63</v>
          </cell>
          <cell r="AX594">
            <v>306</v>
          </cell>
          <cell r="BA594">
            <v>48</v>
          </cell>
          <cell r="BJ594">
            <v>6537</v>
          </cell>
          <cell r="BM594">
            <v>378</v>
          </cell>
        </row>
        <row r="595">
          <cell r="E595">
            <v>14872</v>
          </cell>
          <cell r="F595">
            <v>1100</v>
          </cell>
          <cell r="K595">
            <v>95</v>
          </cell>
          <cell r="L595">
            <v>8</v>
          </cell>
          <cell r="O595">
            <v>12</v>
          </cell>
          <cell r="P595">
            <v>1</v>
          </cell>
          <cell r="S595">
            <v>0</v>
          </cell>
          <cell r="T595">
            <v>0</v>
          </cell>
          <cell r="W595">
            <v>169</v>
          </cell>
          <cell r="X595">
            <v>14</v>
          </cell>
          <cell r="AG595">
            <v>0</v>
          </cell>
          <cell r="AH595">
            <v>0</v>
          </cell>
          <cell r="AL595">
            <v>1470</v>
          </cell>
          <cell r="AO595">
            <v>177</v>
          </cell>
          <cell r="AX595">
            <v>554</v>
          </cell>
          <cell r="BA595">
            <v>167</v>
          </cell>
          <cell r="BJ595">
            <v>12357</v>
          </cell>
          <cell r="BM595">
            <v>711</v>
          </cell>
        </row>
        <row r="596">
          <cell r="E596">
            <v>7421</v>
          </cell>
          <cell r="F596">
            <v>1219</v>
          </cell>
          <cell r="K596">
            <v>62</v>
          </cell>
          <cell r="L596">
            <v>10</v>
          </cell>
          <cell r="O596">
            <v>8</v>
          </cell>
          <cell r="P596">
            <v>0</v>
          </cell>
          <cell r="S596">
            <v>0</v>
          </cell>
          <cell r="T596">
            <v>0</v>
          </cell>
          <cell r="W596">
            <v>91</v>
          </cell>
          <cell r="X596">
            <v>8</v>
          </cell>
          <cell r="AG596">
            <v>0</v>
          </cell>
          <cell r="AH596">
            <v>0</v>
          </cell>
          <cell r="AL596">
            <v>425</v>
          </cell>
          <cell r="AO596">
            <v>126</v>
          </cell>
          <cell r="AX596">
            <v>144</v>
          </cell>
          <cell r="BA596">
            <v>75</v>
          </cell>
          <cell r="BJ596">
            <v>6571</v>
          </cell>
          <cell r="BM596">
            <v>995</v>
          </cell>
        </row>
        <row r="597">
          <cell r="E597">
            <v>11623</v>
          </cell>
          <cell r="F597">
            <v>1122</v>
          </cell>
          <cell r="K597">
            <v>143</v>
          </cell>
          <cell r="L597">
            <v>19</v>
          </cell>
          <cell r="O597">
            <v>16</v>
          </cell>
          <cell r="P597">
            <v>1</v>
          </cell>
          <cell r="S597">
            <v>0</v>
          </cell>
          <cell r="T597">
            <v>0</v>
          </cell>
          <cell r="W597">
            <v>48</v>
          </cell>
          <cell r="X597">
            <v>9</v>
          </cell>
          <cell r="AG597">
            <v>0</v>
          </cell>
          <cell r="AH597">
            <v>0</v>
          </cell>
          <cell r="AL597">
            <v>2158</v>
          </cell>
          <cell r="AO597">
            <v>406</v>
          </cell>
          <cell r="AX597">
            <v>488</v>
          </cell>
          <cell r="BA597">
            <v>95</v>
          </cell>
          <cell r="BJ597">
            <v>8682</v>
          </cell>
          <cell r="BM597">
            <v>584</v>
          </cell>
        </row>
        <row r="598">
          <cell r="E598">
            <v>19799</v>
          </cell>
          <cell r="F598">
            <v>1420</v>
          </cell>
          <cell r="K598">
            <v>220</v>
          </cell>
          <cell r="L598">
            <v>17</v>
          </cell>
          <cell r="O598">
            <v>20</v>
          </cell>
          <cell r="P598">
            <v>1</v>
          </cell>
          <cell r="S598">
            <v>1</v>
          </cell>
          <cell r="T598">
            <v>2</v>
          </cell>
          <cell r="W598">
            <v>215</v>
          </cell>
          <cell r="X598">
            <v>4</v>
          </cell>
          <cell r="AG598">
            <v>1</v>
          </cell>
          <cell r="AH598">
            <v>0</v>
          </cell>
          <cell r="AL598">
            <v>1509</v>
          </cell>
          <cell r="AO598">
            <v>190</v>
          </cell>
          <cell r="AX598">
            <v>818</v>
          </cell>
          <cell r="BA598">
            <v>176</v>
          </cell>
          <cell r="BJ598">
            <v>16682</v>
          </cell>
          <cell r="BM598">
            <v>1025</v>
          </cell>
        </row>
        <row r="599">
          <cell r="E599">
            <v>5310</v>
          </cell>
          <cell r="F599">
            <v>547</v>
          </cell>
          <cell r="K599">
            <v>102</v>
          </cell>
          <cell r="L599">
            <v>9</v>
          </cell>
          <cell r="O599">
            <v>4</v>
          </cell>
          <cell r="P599">
            <v>0</v>
          </cell>
          <cell r="S599">
            <v>0</v>
          </cell>
          <cell r="T599">
            <v>0</v>
          </cell>
          <cell r="W599">
            <v>12</v>
          </cell>
          <cell r="X599">
            <v>0</v>
          </cell>
          <cell r="AG599">
            <v>0</v>
          </cell>
          <cell r="AH599">
            <v>0</v>
          </cell>
          <cell r="AL599">
            <v>557</v>
          </cell>
          <cell r="AO599">
            <v>81</v>
          </cell>
          <cell r="AX599">
            <v>184</v>
          </cell>
          <cell r="BA599">
            <v>35</v>
          </cell>
          <cell r="BJ599">
            <v>4428</v>
          </cell>
          <cell r="BM599">
            <v>421</v>
          </cell>
        </row>
        <row r="600">
          <cell r="E600">
            <v>7379</v>
          </cell>
          <cell r="F600">
            <v>742</v>
          </cell>
          <cell r="K600">
            <v>147</v>
          </cell>
          <cell r="L600">
            <v>15</v>
          </cell>
          <cell r="O600">
            <v>9</v>
          </cell>
          <cell r="P600">
            <v>1</v>
          </cell>
          <cell r="S600">
            <v>0</v>
          </cell>
          <cell r="T600">
            <v>0</v>
          </cell>
          <cell r="W600">
            <v>51</v>
          </cell>
          <cell r="X600">
            <v>1</v>
          </cell>
          <cell r="AG600">
            <v>1</v>
          </cell>
          <cell r="AH600">
            <v>0</v>
          </cell>
          <cell r="AL600">
            <v>652</v>
          </cell>
          <cell r="AO600">
            <v>53</v>
          </cell>
          <cell r="AX600">
            <v>281</v>
          </cell>
          <cell r="BA600">
            <v>42</v>
          </cell>
          <cell r="BJ600">
            <v>6127</v>
          </cell>
          <cell r="BM600">
            <v>626</v>
          </cell>
        </row>
        <row r="601">
          <cell r="E601">
            <v>12203</v>
          </cell>
          <cell r="F601">
            <v>269</v>
          </cell>
          <cell r="K601">
            <v>122</v>
          </cell>
          <cell r="L601">
            <v>2</v>
          </cell>
          <cell r="O601">
            <v>26</v>
          </cell>
          <cell r="P601">
            <v>1</v>
          </cell>
          <cell r="S601">
            <v>0</v>
          </cell>
          <cell r="T601">
            <v>0</v>
          </cell>
          <cell r="W601">
            <v>52</v>
          </cell>
          <cell r="X601">
            <v>1</v>
          </cell>
          <cell r="AG601">
            <v>0</v>
          </cell>
          <cell r="AH601">
            <v>0</v>
          </cell>
          <cell r="AL601">
            <v>1124</v>
          </cell>
          <cell r="AO601">
            <v>74</v>
          </cell>
          <cell r="AX601">
            <v>545</v>
          </cell>
          <cell r="BA601">
            <v>45</v>
          </cell>
          <cell r="BJ601">
            <v>10267</v>
          </cell>
          <cell r="BM601">
            <v>144</v>
          </cell>
        </row>
        <row r="602">
          <cell r="E602">
            <v>12876</v>
          </cell>
          <cell r="F602">
            <v>688</v>
          </cell>
          <cell r="K602">
            <v>227</v>
          </cell>
          <cell r="L602">
            <v>15</v>
          </cell>
          <cell r="O602">
            <v>8</v>
          </cell>
          <cell r="P602">
            <v>0</v>
          </cell>
          <cell r="S602">
            <v>0</v>
          </cell>
          <cell r="T602">
            <v>0</v>
          </cell>
          <cell r="W602">
            <v>60</v>
          </cell>
          <cell r="X602">
            <v>4</v>
          </cell>
          <cell r="AG602">
            <v>0</v>
          </cell>
          <cell r="AH602">
            <v>0</v>
          </cell>
          <cell r="AL602">
            <v>1641</v>
          </cell>
          <cell r="AO602">
            <v>176</v>
          </cell>
          <cell r="AX602">
            <v>590</v>
          </cell>
          <cell r="BA602">
            <v>77</v>
          </cell>
          <cell r="BJ602">
            <v>10275</v>
          </cell>
          <cell r="BM602">
            <v>412</v>
          </cell>
        </row>
        <row r="603">
          <cell r="E603">
            <v>4554</v>
          </cell>
          <cell r="F603">
            <v>368</v>
          </cell>
          <cell r="K603">
            <v>109</v>
          </cell>
          <cell r="L603">
            <v>8</v>
          </cell>
          <cell r="O603">
            <v>5</v>
          </cell>
          <cell r="P603">
            <v>0</v>
          </cell>
          <cell r="S603">
            <v>0</v>
          </cell>
          <cell r="T603">
            <v>0</v>
          </cell>
          <cell r="W603">
            <v>21</v>
          </cell>
          <cell r="X603">
            <v>2</v>
          </cell>
          <cell r="AG603">
            <v>0</v>
          </cell>
          <cell r="AH603">
            <v>0</v>
          </cell>
          <cell r="AL603">
            <v>655</v>
          </cell>
          <cell r="AO603">
            <v>96</v>
          </cell>
          <cell r="AX603">
            <v>251</v>
          </cell>
          <cell r="BA603">
            <v>23</v>
          </cell>
          <cell r="BJ603">
            <v>3482</v>
          </cell>
          <cell r="BM603">
            <v>236</v>
          </cell>
        </row>
        <row r="604">
          <cell r="E604">
            <v>3056</v>
          </cell>
          <cell r="F604">
            <v>693</v>
          </cell>
          <cell r="K604">
            <v>49</v>
          </cell>
          <cell r="L604">
            <v>15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W604">
            <v>35</v>
          </cell>
          <cell r="X604">
            <v>4</v>
          </cell>
          <cell r="AG604">
            <v>0</v>
          </cell>
          <cell r="AH604">
            <v>0</v>
          </cell>
          <cell r="AL604">
            <v>509</v>
          </cell>
          <cell r="AO604">
            <v>162</v>
          </cell>
          <cell r="AX604">
            <v>137</v>
          </cell>
          <cell r="BA604">
            <v>72</v>
          </cell>
          <cell r="BJ604">
            <v>2293</v>
          </cell>
          <cell r="BM604">
            <v>425</v>
          </cell>
        </row>
        <row r="605">
          <cell r="E605">
            <v>11709</v>
          </cell>
          <cell r="F605">
            <v>868</v>
          </cell>
          <cell r="K605">
            <v>140</v>
          </cell>
          <cell r="L605">
            <v>5</v>
          </cell>
          <cell r="O605">
            <v>10</v>
          </cell>
          <cell r="P605">
            <v>2</v>
          </cell>
          <cell r="S605">
            <v>0</v>
          </cell>
          <cell r="T605">
            <v>0</v>
          </cell>
          <cell r="W605">
            <v>64</v>
          </cell>
          <cell r="X605">
            <v>10</v>
          </cell>
          <cell r="AG605">
            <v>0</v>
          </cell>
          <cell r="AH605">
            <v>0</v>
          </cell>
          <cell r="AL605">
            <v>1360</v>
          </cell>
          <cell r="AO605">
            <v>183</v>
          </cell>
          <cell r="AX605">
            <v>338</v>
          </cell>
          <cell r="BA605">
            <v>67</v>
          </cell>
          <cell r="BJ605">
            <v>9690</v>
          </cell>
          <cell r="BM605">
            <v>597</v>
          </cell>
        </row>
        <row r="606">
          <cell r="E606">
            <v>5946</v>
          </cell>
          <cell r="F606">
            <v>292</v>
          </cell>
          <cell r="K606">
            <v>110</v>
          </cell>
          <cell r="L606">
            <v>5</v>
          </cell>
          <cell r="O606">
            <v>4</v>
          </cell>
          <cell r="P606">
            <v>0</v>
          </cell>
          <cell r="S606">
            <v>0</v>
          </cell>
          <cell r="T606">
            <v>0</v>
          </cell>
          <cell r="W606">
            <v>31</v>
          </cell>
          <cell r="X606">
            <v>1</v>
          </cell>
          <cell r="AG606">
            <v>0</v>
          </cell>
          <cell r="AH606">
            <v>0</v>
          </cell>
          <cell r="AL606">
            <v>809</v>
          </cell>
          <cell r="AO606">
            <v>56</v>
          </cell>
          <cell r="AX606">
            <v>296</v>
          </cell>
          <cell r="BA606">
            <v>29</v>
          </cell>
          <cell r="BJ606">
            <v>4659</v>
          </cell>
          <cell r="BM606">
            <v>201</v>
          </cell>
        </row>
        <row r="607">
          <cell r="E607">
            <v>7519</v>
          </cell>
          <cell r="F607">
            <v>479</v>
          </cell>
          <cell r="K607">
            <v>105</v>
          </cell>
          <cell r="L607">
            <v>8</v>
          </cell>
          <cell r="O607">
            <v>10</v>
          </cell>
          <cell r="P607">
            <v>0</v>
          </cell>
          <cell r="S607">
            <v>0</v>
          </cell>
          <cell r="T607">
            <v>0</v>
          </cell>
          <cell r="W607">
            <v>44</v>
          </cell>
          <cell r="X607">
            <v>5</v>
          </cell>
          <cell r="AG607">
            <v>0</v>
          </cell>
          <cell r="AH607">
            <v>0</v>
          </cell>
          <cell r="AL607">
            <v>1021</v>
          </cell>
          <cell r="AO607">
            <v>99</v>
          </cell>
          <cell r="AX607">
            <v>327</v>
          </cell>
          <cell r="BA607">
            <v>45</v>
          </cell>
          <cell r="BJ607">
            <v>5928</v>
          </cell>
          <cell r="BM607">
            <v>312</v>
          </cell>
        </row>
        <row r="608">
          <cell r="E608">
            <v>6668</v>
          </cell>
          <cell r="F608">
            <v>759</v>
          </cell>
          <cell r="K608">
            <v>121</v>
          </cell>
          <cell r="L608">
            <v>25</v>
          </cell>
          <cell r="O608">
            <v>4</v>
          </cell>
          <cell r="P608">
            <v>0</v>
          </cell>
          <cell r="S608">
            <v>1</v>
          </cell>
          <cell r="T608">
            <v>0</v>
          </cell>
          <cell r="W608">
            <v>50</v>
          </cell>
          <cell r="X608">
            <v>4</v>
          </cell>
          <cell r="AG608">
            <v>0</v>
          </cell>
          <cell r="AH608">
            <v>0</v>
          </cell>
          <cell r="AL608">
            <v>1271</v>
          </cell>
          <cell r="AO608">
            <v>191</v>
          </cell>
          <cell r="AX608">
            <v>393</v>
          </cell>
          <cell r="BA608">
            <v>92</v>
          </cell>
          <cell r="BJ608">
            <v>4754</v>
          </cell>
          <cell r="BM608">
            <v>444</v>
          </cell>
        </row>
        <row r="609">
          <cell r="E609">
            <v>68533</v>
          </cell>
          <cell r="F609">
            <v>14899</v>
          </cell>
          <cell r="K609">
            <v>870</v>
          </cell>
          <cell r="L609">
            <v>192</v>
          </cell>
          <cell r="O609">
            <v>43</v>
          </cell>
          <cell r="P609">
            <v>4</v>
          </cell>
          <cell r="S609">
            <v>1</v>
          </cell>
          <cell r="T609">
            <v>1</v>
          </cell>
          <cell r="W609">
            <v>540</v>
          </cell>
          <cell r="X609">
            <v>94</v>
          </cell>
          <cell r="AG609">
            <v>0</v>
          </cell>
          <cell r="AH609">
            <v>1</v>
          </cell>
          <cell r="AL609">
            <v>12237</v>
          </cell>
          <cell r="AO609">
            <v>3838</v>
          </cell>
          <cell r="AX609">
            <v>2880</v>
          </cell>
          <cell r="BA609">
            <v>729</v>
          </cell>
          <cell r="BJ609">
            <v>49845</v>
          </cell>
          <cell r="BM609">
            <v>9684</v>
          </cell>
        </row>
        <row r="610">
          <cell r="E610">
            <v>14659</v>
          </cell>
          <cell r="F610">
            <v>1184</v>
          </cell>
          <cell r="K610">
            <v>236</v>
          </cell>
          <cell r="L610">
            <v>14</v>
          </cell>
          <cell r="O610">
            <v>2</v>
          </cell>
          <cell r="P610">
            <v>0</v>
          </cell>
          <cell r="S610">
            <v>0</v>
          </cell>
          <cell r="T610">
            <v>0</v>
          </cell>
          <cell r="W610">
            <v>20</v>
          </cell>
          <cell r="X610">
            <v>2</v>
          </cell>
          <cell r="AG610">
            <v>0</v>
          </cell>
          <cell r="AH610">
            <v>0</v>
          </cell>
          <cell r="AL610">
            <v>1392</v>
          </cell>
          <cell r="AO610">
            <v>277</v>
          </cell>
          <cell r="AX610">
            <v>743</v>
          </cell>
          <cell r="BA610">
            <v>153</v>
          </cell>
          <cell r="BJ610">
            <v>12220</v>
          </cell>
          <cell r="BM610">
            <v>737</v>
          </cell>
        </row>
        <row r="611">
          <cell r="E611">
            <v>10125</v>
          </cell>
          <cell r="F611">
            <v>469</v>
          </cell>
          <cell r="K611">
            <v>132</v>
          </cell>
          <cell r="L611">
            <v>15</v>
          </cell>
          <cell r="O611">
            <v>3</v>
          </cell>
          <cell r="P611">
            <v>2</v>
          </cell>
          <cell r="S611">
            <v>0</v>
          </cell>
          <cell r="T611">
            <v>0</v>
          </cell>
          <cell r="W611">
            <v>42</v>
          </cell>
          <cell r="X611">
            <v>3</v>
          </cell>
          <cell r="AG611">
            <v>0</v>
          </cell>
          <cell r="AH611">
            <v>0</v>
          </cell>
          <cell r="AL611">
            <v>1598</v>
          </cell>
          <cell r="AO611">
            <v>123</v>
          </cell>
          <cell r="AX611">
            <v>643</v>
          </cell>
          <cell r="BA611">
            <v>101</v>
          </cell>
          <cell r="BJ611">
            <v>7643</v>
          </cell>
          <cell r="BM611">
            <v>221</v>
          </cell>
        </row>
        <row r="612">
          <cell r="E612">
            <v>4077</v>
          </cell>
          <cell r="F612">
            <v>468</v>
          </cell>
          <cell r="K612">
            <v>52</v>
          </cell>
          <cell r="L612">
            <v>11</v>
          </cell>
          <cell r="O612">
            <v>1</v>
          </cell>
          <cell r="P612">
            <v>0</v>
          </cell>
          <cell r="S612">
            <v>0</v>
          </cell>
          <cell r="T612">
            <v>0</v>
          </cell>
          <cell r="W612">
            <v>19</v>
          </cell>
          <cell r="X612">
            <v>0</v>
          </cell>
          <cell r="AG612">
            <v>0</v>
          </cell>
          <cell r="AH612">
            <v>0</v>
          </cell>
          <cell r="AL612">
            <v>315</v>
          </cell>
          <cell r="AO612">
            <v>107</v>
          </cell>
          <cell r="AX612">
            <v>145</v>
          </cell>
          <cell r="BA612">
            <v>32</v>
          </cell>
          <cell r="BJ612">
            <v>3510</v>
          </cell>
          <cell r="BM612">
            <v>318</v>
          </cell>
        </row>
        <row r="613">
          <cell r="E613">
            <v>6415</v>
          </cell>
          <cell r="F613">
            <v>946</v>
          </cell>
          <cell r="K613">
            <v>110</v>
          </cell>
          <cell r="L613">
            <v>8</v>
          </cell>
          <cell r="O613">
            <v>24</v>
          </cell>
          <cell r="P613">
            <v>0</v>
          </cell>
          <cell r="S613">
            <v>0</v>
          </cell>
          <cell r="T613">
            <v>1</v>
          </cell>
          <cell r="W613">
            <v>53</v>
          </cell>
          <cell r="X613">
            <v>5</v>
          </cell>
          <cell r="AG613">
            <v>0</v>
          </cell>
          <cell r="AH613">
            <v>0</v>
          </cell>
          <cell r="AL613">
            <v>569</v>
          </cell>
          <cell r="AO613">
            <v>141</v>
          </cell>
          <cell r="AX613">
            <v>297</v>
          </cell>
          <cell r="BA613">
            <v>135</v>
          </cell>
          <cell r="BJ613">
            <v>5103</v>
          </cell>
          <cell r="BM613">
            <v>645</v>
          </cell>
        </row>
        <row r="614">
          <cell r="E614">
            <v>28793</v>
          </cell>
          <cell r="F614">
            <v>1734</v>
          </cell>
          <cell r="K614">
            <v>518</v>
          </cell>
          <cell r="L614">
            <v>33</v>
          </cell>
          <cell r="O614">
            <v>22</v>
          </cell>
          <cell r="P614">
            <v>1</v>
          </cell>
          <cell r="S614">
            <v>1</v>
          </cell>
          <cell r="T614">
            <v>0</v>
          </cell>
          <cell r="W614">
            <v>111</v>
          </cell>
          <cell r="X614">
            <v>8</v>
          </cell>
          <cell r="AG614">
            <v>0</v>
          </cell>
          <cell r="AH614">
            <v>0</v>
          </cell>
          <cell r="AL614">
            <v>3785</v>
          </cell>
          <cell r="AO614">
            <v>478</v>
          </cell>
          <cell r="AX614">
            <v>1202</v>
          </cell>
          <cell r="BA614">
            <v>183</v>
          </cell>
          <cell r="BJ614">
            <v>22989</v>
          </cell>
          <cell r="BM614">
            <v>1029</v>
          </cell>
        </row>
        <row r="615">
          <cell r="E615">
            <v>8716</v>
          </cell>
          <cell r="F615">
            <v>1009</v>
          </cell>
          <cell r="K615">
            <v>149</v>
          </cell>
          <cell r="L615">
            <v>19</v>
          </cell>
          <cell r="O615">
            <v>7</v>
          </cell>
          <cell r="P615">
            <v>0</v>
          </cell>
          <cell r="S615">
            <v>0</v>
          </cell>
          <cell r="T615">
            <v>0</v>
          </cell>
          <cell r="W615">
            <v>35</v>
          </cell>
          <cell r="X615">
            <v>2</v>
          </cell>
          <cell r="AG615">
            <v>0</v>
          </cell>
          <cell r="AH615">
            <v>0</v>
          </cell>
          <cell r="AL615">
            <v>524</v>
          </cell>
          <cell r="AO615">
            <v>78</v>
          </cell>
          <cell r="AX615">
            <v>365</v>
          </cell>
          <cell r="BA615">
            <v>103</v>
          </cell>
          <cell r="BJ615">
            <v>7578</v>
          </cell>
          <cell r="BM615">
            <v>806</v>
          </cell>
        </row>
        <row r="616">
          <cell r="E616">
            <v>9095</v>
          </cell>
          <cell r="F616">
            <v>839</v>
          </cell>
          <cell r="K616">
            <v>163</v>
          </cell>
          <cell r="L616">
            <v>13</v>
          </cell>
          <cell r="O616">
            <v>16</v>
          </cell>
          <cell r="P616">
            <v>1</v>
          </cell>
          <cell r="S616">
            <v>1</v>
          </cell>
          <cell r="T616">
            <v>0</v>
          </cell>
          <cell r="W616">
            <v>61</v>
          </cell>
          <cell r="X616">
            <v>2</v>
          </cell>
          <cell r="AG616">
            <v>0</v>
          </cell>
          <cell r="AH616">
            <v>0</v>
          </cell>
          <cell r="AL616">
            <v>858</v>
          </cell>
          <cell r="AO616">
            <v>181</v>
          </cell>
          <cell r="AX616">
            <v>273</v>
          </cell>
          <cell r="BA616">
            <v>51</v>
          </cell>
          <cell r="BJ616">
            <v>7641</v>
          </cell>
          <cell r="BM616">
            <v>585</v>
          </cell>
        </row>
        <row r="617">
          <cell r="E617">
            <v>7908</v>
          </cell>
          <cell r="F617">
            <v>1291</v>
          </cell>
          <cell r="K617">
            <v>121</v>
          </cell>
          <cell r="L617">
            <v>20</v>
          </cell>
          <cell r="O617">
            <v>3</v>
          </cell>
          <cell r="P617">
            <v>2</v>
          </cell>
          <cell r="S617">
            <v>0</v>
          </cell>
          <cell r="T617">
            <v>0</v>
          </cell>
          <cell r="W617">
            <v>22</v>
          </cell>
          <cell r="X617">
            <v>9</v>
          </cell>
          <cell r="AG617">
            <v>0</v>
          </cell>
          <cell r="AH617">
            <v>0</v>
          </cell>
          <cell r="AL617">
            <v>567</v>
          </cell>
          <cell r="AO617">
            <v>200</v>
          </cell>
          <cell r="AX617">
            <v>257</v>
          </cell>
          <cell r="BA617">
            <v>105</v>
          </cell>
          <cell r="BJ617">
            <v>6889</v>
          </cell>
          <cell r="BM617">
            <v>951</v>
          </cell>
        </row>
        <row r="618">
          <cell r="E618">
            <v>8922</v>
          </cell>
          <cell r="F618">
            <v>475</v>
          </cell>
          <cell r="K618">
            <v>119</v>
          </cell>
          <cell r="L618">
            <v>7</v>
          </cell>
          <cell r="O618">
            <v>34</v>
          </cell>
          <cell r="P618">
            <v>0</v>
          </cell>
          <cell r="S618">
            <v>1</v>
          </cell>
          <cell r="T618">
            <v>0</v>
          </cell>
          <cell r="W618">
            <v>120</v>
          </cell>
          <cell r="X618">
            <v>0</v>
          </cell>
          <cell r="AG618">
            <v>0</v>
          </cell>
          <cell r="AH618">
            <v>0</v>
          </cell>
          <cell r="AL618">
            <v>747</v>
          </cell>
          <cell r="AO618">
            <v>80</v>
          </cell>
          <cell r="AX618">
            <v>250</v>
          </cell>
          <cell r="BA618">
            <v>50</v>
          </cell>
          <cell r="BJ618">
            <v>7229</v>
          </cell>
          <cell r="BM618">
            <v>332</v>
          </cell>
        </row>
        <row r="619">
          <cell r="E619">
            <v>6614</v>
          </cell>
          <cell r="F619">
            <v>981</v>
          </cell>
          <cell r="K619">
            <v>117</v>
          </cell>
          <cell r="L619">
            <v>17</v>
          </cell>
          <cell r="O619">
            <v>10</v>
          </cell>
          <cell r="P619">
            <v>1</v>
          </cell>
          <cell r="S619">
            <v>0</v>
          </cell>
          <cell r="T619">
            <v>0</v>
          </cell>
          <cell r="W619">
            <v>80</v>
          </cell>
          <cell r="X619">
            <v>11</v>
          </cell>
          <cell r="AG619">
            <v>0</v>
          </cell>
          <cell r="AH619">
            <v>0</v>
          </cell>
          <cell r="AL619">
            <v>753</v>
          </cell>
          <cell r="AO619">
            <v>174</v>
          </cell>
          <cell r="AX619">
            <v>317</v>
          </cell>
          <cell r="BA619">
            <v>61</v>
          </cell>
          <cell r="BJ619">
            <v>5218</v>
          </cell>
          <cell r="BM619">
            <v>701</v>
          </cell>
        </row>
        <row r="620">
          <cell r="E620">
            <v>13614</v>
          </cell>
          <cell r="F620">
            <v>411</v>
          </cell>
          <cell r="K620">
            <v>73</v>
          </cell>
          <cell r="L620">
            <v>6</v>
          </cell>
          <cell r="O620">
            <v>13</v>
          </cell>
          <cell r="P620">
            <v>0</v>
          </cell>
          <cell r="S620">
            <v>0</v>
          </cell>
          <cell r="T620">
            <v>0</v>
          </cell>
          <cell r="W620">
            <v>1904</v>
          </cell>
          <cell r="X620">
            <v>30</v>
          </cell>
          <cell r="AG620">
            <v>0</v>
          </cell>
          <cell r="AH620">
            <v>0</v>
          </cell>
          <cell r="AL620">
            <v>758</v>
          </cell>
          <cell r="AO620">
            <v>64</v>
          </cell>
          <cell r="AX620">
            <v>545</v>
          </cell>
          <cell r="BA620">
            <v>63</v>
          </cell>
          <cell r="BJ620">
            <v>7452</v>
          </cell>
          <cell r="BM620">
            <v>244</v>
          </cell>
        </row>
        <row r="621">
          <cell r="E621">
            <v>4149</v>
          </cell>
          <cell r="F621">
            <v>345</v>
          </cell>
          <cell r="K621">
            <v>53</v>
          </cell>
          <cell r="L621">
            <v>8</v>
          </cell>
          <cell r="O621">
            <v>2</v>
          </cell>
          <cell r="P621">
            <v>0</v>
          </cell>
          <cell r="S621">
            <v>0</v>
          </cell>
          <cell r="T621">
            <v>0</v>
          </cell>
          <cell r="W621">
            <v>15</v>
          </cell>
          <cell r="X621">
            <v>1</v>
          </cell>
          <cell r="AG621">
            <v>0</v>
          </cell>
          <cell r="AH621">
            <v>0</v>
          </cell>
          <cell r="AL621">
            <v>906</v>
          </cell>
          <cell r="AO621">
            <v>121</v>
          </cell>
          <cell r="AX621">
            <v>236</v>
          </cell>
          <cell r="BA621">
            <v>44</v>
          </cell>
          <cell r="BJ621">
            <v>2913</v>
          </cell>
          <cell r="BM621">
            <v>169</v>
          </cell>
        </row>
        <row r="622">
          <cell r="E622">
            <v>24807</v>
          </cell>
          <cell r="F622">
            <v>918</v>
          </cell>
          <cell r="K622">
            <v>258</v>
          </cell>
          <cell r="L622">
            <v>18</v>
          </cell>
          <cell r="O622">
            <v>59</v>
          </cell>
          <cell r="P622">
            <v>2</v>
          </cell>
          <cell r="S622">
            <v>2</v>
          </cell>
          <cell r="T622">
            <v>0</v>
          </cell>
          <cell r="W622">
            <v>410</v>
          </cell>
          <cell r="X622">
            <v>9</v>
          </cell>
          <cell r="AG622">
            <v>0</v>
          </cell>
          <cell r="AH622">
            <v>0</v>
          </cell>
          <cell r="AL622">
            <v>1682</v>
          </cell>
          <cell r="AO622">
            <v>143</v>
          </cell>
          <cell r="AX622">
            <v>827</v>
          </cell>
          <cell r="BA622">
            <v>84</v>
          </cell>
          <cell r="BJ622">
            <v>20660</v>
          </cell>
          <cell r="BM622">
            <v>658</v>
          </cell>
        </row>
        <row r="623">
          <cell r="E623">
            <v>6725</v>
          </cell>
          <cell r="F623">
            <v>529</v>
          </cell>
          <cell r="K623">
            <v>104</v>
          </cell>
          <cell r="L623">
            <v>5</v>
          </cell>
          <cell r="O623">
            <v>3</v>
          </cell>
          <cell r="P623">
            <v>0</v>
          </cell>
          <cell r="S623">
            <v>0</v>
          </cell>
          <cell r="T623">
            <v>0</v>
          </cell>
          <cell r="W623">
            <v>28</v>
          </cell>
          <cell r="X623">
            <v>5</v>
          </cell>
          <cell r="AG623">
            <v>0</v>
          </cell>
          <cell r="AH623">
            <v>0</v>
          </cell>
          <cell r="AL623">
            <v>884</v>
          </cell>
          <cell r="AO623">
            <v>167</v>
          </cell>
          <cell r="AX623">
            <v>272</v>
          </cell>
          <cell r="BA623">
            <v>54</v>
          </cell>
          <cell r="BJ623">
            <v>5373</v>
          </cell>
          <cell r="BM623">
            <v>295</v>
          </cell>
        </row>
        <row r="624">
          <cell r="E624">
            <v>7879</v>
          </cell>
          <cell r="F624">
            <v>296</v>
          </cell>
          <cell r="K624">
            <v>93</v>
          </cell>
          <cell r="L624">
            <v>4</v>
          </cell>
          <cell r="O624">
            <v>37</v>
          </cell>
          <cell r="P624">
            <v>1</v>
          </cell>
          <cell r="S624">
            <v>0</v>
          </cell>
          <cell r="T624">
            <v>0</v>
          </cell>
          <cell r="W624">
            <v>105</v>
          </cell>
          <cell r="X624">
            <v>1</v>
          </cell>
          <cell r="AG624">
            <v>0</v>
          </cell>
          <cell r="AH624">
            <v>0</v>
          </cell>
          <cell r="AL624">
            <v>659</v>
          </cell>
          <cell r="AO624">
            <v>48</v>
          </cell>
          <cell r="AX624">
            <v>458</v>
          </cell>
          <cell r="BA624">
            <v>21</v>
          </cell>
          <cell r="BJ624">
            <v>6129</v>
          </cell>
          <cell r="BM624">
            <v>216</v>
          </cell>
        </row>
        <row r="625">
          <cell r="E625">
            <v>12793</v>
          </cell>
          <cell r="F625">
            <v>1535</v>
          </cell>
          <cell r="K625">
            <v>120</v>
          </cell>
          <cell r="L625">
            <v>6</v>
          </cell>
          <cell r="O625">
            <v>4</v>
          </cell>
          <cell r="P625">
            <v>1</v>
          </cell>
          <cell r="S625">
            <v>1</v>
          </cell>
          <cell r="T625">
            <v>0</v>
          </cell>
          <cell r="W625">
            <v>96</v>
          </cell>
          <cell r="X625">
            <v>9</v>
          </cell>
          <cell r="AG625">
            <v>0</v>
          </cell>
          <cell r="AH625">
            <v>0</v>
          </cell>
          <cell r="AL625">
            <v>734</v>
          </cell>
          <cell r="AO625">
            <v>177</v>
          </cell>
          <cell r="AX625">
            <v>342</v>
          </cell>
          <cell r="BA625">
            <v>78</v>
          </cell>
          <cell r="BJ625">
            <v>11285</v>
          </cell>
          <cell r="BM625">
            <v>1245</v>
          </cell>
        </row>
        <row r="626">
          <cell r="E626">
            <v>8252</v>
          </cell>
          <cell r="F626">
            <v>1466</v>
          </cell>
          <cell r="K626">
            <v>95</v>
          </cell>
          <cell r="L626">
            <v>26</v>
          </cell>
          <cell r="O626">
            <v>5</v>
          </cell>
          <cell r="P626">
            <v>1</v>
          </cell>
          <cell r="S626">
            <v>0</v>
          </cell>
          <cell r="T626">
            <v>0</v>
          </cell>
          <cell r="W626">
            <v>38</v>
          </cell>
          <cell r="X626">
            <v>8</v>
          </cell>
          <cell r="AG626">
            <v>1</v>
          </cell>
          <cell r="AH626">
            <v>0</v>
          </cell>
          <cell r="AL626">
            <v>596</v>
          </cell>
          <cell r="AO626">
            <v>159</v>
          </cell>
          <cell r="AX626">
            <v>242</v>
          </cell>
          <cell r="BA626">
            <v>76</v>
          </cell>
          <cell r="BJ626">
            <v>7204</v>
          </cell>
          <cell r="BM626">
            <v>1187</v>
          </cell>
        </row>
        <row r="627">
          <cell r="E627">
            <v>6699</v>
          </cell>
          <cell r="F627">
            <v>279</v>
          </cell>
          <cell r="K627">
            <v>88</v>
          </cell>
          <cell r="L627">
            <v>8</v>
          </cell>
          <cell r="O627">
            <v>6</v>
          </cell>
          <cell r="P627">
            <v>1</v>
          </cell>
          <cell r="S627">
            <v>0</v>
          </cell>
          <cell r="T627">
            <v>0</v>
          </cell>
          <cell r="W627">
            <v>128</v>
          </cell>
          <cell r="X627">
            <v>37</v>
          </cell>
          <cell r="AG627">
            <v>0</v>
          </cell>
          <cell r="AH627">
            <v>0</v>
          </cell>
          <cell r="AL627">
            <v>775</v>
          </cell>
          <cell r="AO627">
            <v>47</v>
          </cell>
          <cell r="AX627">
            <v>300</v>
          </cell>
          <cell r="BA627">
            <v>31</v>
          </cell>
          <cell r="BJ627">
            <v>5198</v>
          </cell>
          <cell r="BM627">
            <v>104</v>
          </cell>
        </row>
        <row r="628">
          <cell r="E628">
            <v>8810</v>
          </cell>
          <cell r="F628">
            <v>419</v>
          </cell>
          <cell r="K628">
            <v>142</v>
          </cell>
          <cell r="L628">
            <v>15</v>
          </cell>
          <cell r="O628">
            <v>2</v>
          </cell>
          <cell r="P628">
            <v>2</v>
          </cell>
          <cell r="S628">
            <v>0</v>
          </cell>
          <cell r="T628">
            <v>0</v>
          </cell>
          <cell r="W628">
            <v>48</v>
          </cell>
          <cell r="X628">
            <v>1</v>
          </cell>
          <cell r="AG628">
            <v>0</v>
          </cell>
          <cell r="AH628">
            <v>0</v>
          </cell>
          <cell r="AL628">
            <v>1293</v>
          </cell>
          <cell r="AO628">
            <v>131</v>
          </cell>
          <cell r="AX628">
            <v>551</v>
          </cell>
          <cell r="BA628">
            <v>72</v>
          </cell>
          <cell r="BJ628">
            <v>6705</v>
          </cell>
          <cell r="BM628">
            <v>194</v>
          </cell>
        </row>
        <row r="629">
          <cell r="E629">
            <v>16666</v>
          </cell>
          <cell r="F629">
            <v>1663</v>
          </cell>
          <cell r="K629">
            <v>272</v>
          </cell>
          <cell r="L629">
            <v>36</v>
          </cell>
          <cell r="O629">
            <v>13</v>
          </cell>
          <cell r="P629">
            <v>1</v>
          </cell>
          <cell r="S629">
            <v>0</v>
          </cell>
          <cell r="T629">
            <v>0</v>
          </cell>
          <cell r="W629">
            <v>80</v>
          </cell>
          <cell r="X629">
            <v>17</v>
          </cell>
          <cell r="AG629">
            <v>0</v>
          </cell>
          <cell r="AH629">
            <v>0</v>
          </cell>
          <cell r="AL629">
            <v>2074</v>
          </cell>
          <cell r="AO629">
            <v>337</v>
          </cell>
          <cell r="AX629">
            <v>581</v>
          </cell>
          <cell r="BA629">
            <v>147</v>
          </cell>
          <cell r="BJ629">
            <v>13516</v>
          </cell>
          <cell r="BM629">
            <v>1109</v>
          </cell>
        </row>
        <row r="630">
          <cell r="E630">
            <v>16262</v>
          </cell>
          <cell r="F630">
            <v>904</v>
          </cell>
          <cell r="K630">
            <v>208</v>
          </cell>
          <cell r="L630">
            <v>13</v>
          </cell>
          <cell r="O630">
            <v>21</v>
          </cell>
          <cell r="P630">
            <v>0</v>
          </cell>
          <cell r="S630">
            <v>0</v>
          </cell>
          <cell r="T630">
            <v>0</v>
          </cell>
          <cell r="W630">
            <v>169</v>
          </cell>
          <cell r="X630">
            <v>7</v>
          </cell>
          <cell r="AG630">
            <v>0</v>
          </cell>
          <cell r="AH630">
            <v>0</v>
          </cell>
          <cell r="AL630">
            <v>1198</v>
          </cell>
          <cell r="AO630">
            <v>198</v>
          </cell>
          <cell r="AX630">
            <v>719</v>
          </cell>
          <cell r="BA630">
            <v>90</v>
          </cell>
          <cell r="BJ630">
            <v>13397</v>
          </cell>
          <cell r="BM630">
            <v>590</v>
          </cell>
        </row>
        <row r="631">
          <cell r="E631">
            <v>11942</v>
          </cell>
          <cell r="F631">
            <v>732</v>
          </cell>
          <cell r="K631">
            <v>137</v>
          </cell>
          <cell r="L631">
            <v>10</v>
          </cell>
          <cell r="O631">
            <v>15</v>
          </cell>
          <cell r="P631">
            <v>2</v>
          </cell>
          <cell r="S631">
            <v>2</v>
          </cell>
          <cell r="T631">
            <v>0</v>
          </cell>
          <cell r="W631">
            <v>271</v>
          </cell>
          <cell r="X631">
            <v>7</v>
          </cell>
          <cell r="AG631">
            <v>0</v>
          </cell>
          <cell r="AH631">
            <v>0</v>
          </cell>
          <cell r="AL631">
            <v>732</v>
          </cell>
          <cell r="AO631">
            <v>104</v>
          </cell>
          <cell r="AX631">
            <v>463</v>
          </cell>
          <cell r="BA631">
            <v>90</v>
          </cell>
          <cell r="BJ631">
            <v>9430</v>
          </cell>
          <cell r="BM631">
            <v>506</v>
          </cell>
        </row>
        <row r="632">
          <cell r="E632">
            <v>28598</v>
          </cell>
          <cell r="F632">
            <v>2893</v>
          </cell>
          <cell r="K632">
            <v>515</v>
          </cell>
          <cell r="L632">
            <v>55</v>
          </cell>
          <cell r="O632">
            <v>42</v>
          </cell>
          <cell r="P632">
            <v>1</v>
          </cell>
          <cell r="S632">
            <v>1</v>
          </cell>
          <cell r="T632">
            <v>1</v>
          </cell>
          <cell r="W632">
            <v>810</v>
          </cell>
          <cell r="X632">
            <v>45</v>
          </cell>
          <cell r="AG632">
            <v>0</v>
          </cell>
          <cell r="AH632">
            <v>0</v>
          </cell>
          <cell r="AL632">
            <v>2491</v>
          </cell>
          <cell r="AO632">
            <v>462</v>
          </cell>
          <cell r="AX632">
            <v>905</v>
          </cell>
          <cell r="BA632">
            <v>181</v>
          </cell>
          <cell r="BJ632">
            <v>23427</v>
          </cell>
          <cell r="BM632">
            <v>2134</v>
          </cell>
        </row>
        <row r="633">
          <cell r="E633">
            <v>19789</v>
          </cell>
          <cell r="F633">
            <v>1486</v>
          </cell>
          <cell r="K633">
            <v>344</v>
          </cell>
          <cell r="L633">
            <v>31</v>
          </cell>
          <cell r="O633">
            <v>11</v>
          </cell>
          <cell r="P633">
            <v>0</v>
          </cell>
          <cell r="S633">
            <v>1</v>
          </cell>
          <cell r="T633">
            <v>0</v>
          </cell>
          <cell r="W633">
            <v>83</v>
          </cell>
          <cell r="X633">
            <v>2</v>
          </cell>
          <cell r="AG633">
            <v>0</v>
          </cell>
          <cell r="AH633">
            <v>0</v>
          </cell>
          <cell r="AL633">
            <v>2609</v>
          </cell>
          <cell r="AO633">
            <v>391</v>
          </cell>
          <cell r="AX633">
            <v>1354</v>
          </cell>
          <cell r="BA633">
            <v>206</v>
          </cell>
          <cell r="BJ633">
            <v>15259</v>
          </cell>
          <cell r="BM633">
            <v>851</v>
          </cell>
        </row>
        <row r="634">
          <cell r="E634">
            <v>6860</v>
          </cell>
          <cell r="F634">
            <v>250</v>
          </cell>
          <cell r="K634">
            <v>107</v>
          </cell>
          <cell r="L634">
            <v>5</v>
          </cell>
          <cell r="O634">
            <v>2</v>
          </cell>
          <cell r="P634">
            <v>0</v>
          </cell>
          <cell r="S634">
            <v>0</v>
          </cell>
          <cell r="T634">
            <v>0</v>
          </cell>
          <cell r="W634">
            <v>23</v>
          </cell>
          <cell r="X634">
            <v>1</v>
          </cell>
          <cell r="AG634">
            <v>0</v>
          </cell>
          <cell r="AH634">
            <v>0</v>
          </cell>
          <cell r="AL634">
            <v>729</v>
          </cell>
          <cell r="AO634">
            <v>49</v>
          </cell>
          <cell r="AX634">
            <v>392</v>
          </cell>
          <cell r="BA634">
            <v>41</v>
          </cell>
          <cell r="BJ634">
            <v>5573</v>
          </cell>
          <cell r="BM634">
            <v>153</v>
          </cell>
        </row>
        <row r="635">
          <cell r="E635">
            <v>15574</v>
          </cell>
          <cell r="F635">
            <v>871</v>
          </cell>
          <cell r="K635">
            <v>264</v>
          </cell>
          <cell r="L635">
            <v>15</v>
          </cell>
          <cell r="O635">
            <v>6</v>
          </cell>
          <cell r="P635">
            <v>0</v>
          </cell>
          <cell r="S635">
            <v>0</v>
          </cell>
          <cell r="T635">
            <v>0</v>
          </cell>
          <cell r="W635">
            <v>93</v>
          </cell>
          <cell r="X635">
            <v>10</v>
          </cell>
          <cell r="AG635">
            <v>0</v>
          </cell>
          <cell r="AH635">
            <v>0</v>
          </cell>
          <cell r="AL635">
            <v>1375</v>
          </cell>
          <cell r="AO635">
            <v>117</v>
          </cell>
          <cell r="AX635">
            <v>591</v>
          </cell>
          <cell r="BA635">
            <v>108</v>
          </cell>
          <cell r="BJ635">
            <v>13117</v>
          </cell>
          <cell r="BM635">
            <v>616</v>
          </cell>
        </row>
        <row r="636">
          <cell r="E636">
            <v>13157</v>
          </cell>
          <cell r="F636">
            <v>1196</v>
          </cell>
          <cell r="K636">
            <v>253</v>
          </cell>
          <cell r="L636">
            <v>23</v>
          </cell>
          <cell r="O636">
            <v>11</v>
          </cell>
          <cell r="P636">
            <v>1</v>
          </cell>
          <cell r="S636">
            <v>0</v>
          </cell>
          <cell r="T636">
            <v>0</v>
          </cell>
          <cell r="W636">
            <v>57</v>
          </cell>
          <cell r="X636">
            <v>2</v>
          </cell>
          <cell r="AG636">
            <v>1</v>
          </cell>
          <cell r="AH636">
            <v>0</v>
          </cell>
          <cell r="AL636">
            <v>1656</v>
          </cell>
          <cell r="AO636">
            <v>282</v>
          </cell>
          <cell r="AX636">
            <v>524</v>
          </cell>
          <cell r="BA636">
            <v>111</v>
          </cell>
          <cell r="BJ636">
            <v>10599</v>
          </cell>
          <cell r="BM636">
            <v>770</v>
          </cell>
        </row>
        <row r="637">
          <cell r="E637">
            <v>6822</v>
          </cell>
          <cell r="F637">
            <v>214</v>
          </cell>
          <cell r="K637">
            <v>127</v>
          </cell>
          <cell r="L637">
            <v>8</v>
          </cell>
          <cell r="O637">
            <v>4</v>
          </cell>
          <cell r="P637">
            <v>1</v>
          </cell>
          <cell r="S637">
            <v>0</v>
          </cell>
          <cell r="T637">
            <v>0</v>
          </cell>
          <cell r="W637">
            <v>25</v>
          </cell>
          <cell r="X637">
            <v>1</v>
          </cell>
          <cell r="AG637">
            <v>0</v>
          </cell>
          <cell r="AH637">
            <v>0</v>
          </cell>
          <cell r="AL637">
            <v>635</v>
          </cell>
          <cell r="AO637">
            <v>61</v>
          </cell>
          <cell r="AX637">
            <v>210</v>
          </cell>
          <cell r="BA637">
            <v>27</v>
          </cell>
          <cell r="BJ637">
            <v>5794</v>
          </cell>
          <cell r="BM637">
            <v>116</v>
          </cell>
        </row>
        <row r="638">
          <cell r="E638">
            <v>9665</v>
          </cell>
          <cell r="F638">
            <v>271</v>
          </cell>
          <cell r="K638">
            <v>67</v>
          </cell>
          <cell r="L638">
            <v>5</v>
          </cell>
          <cell r="O638">
            <v>8</v>
          </cell>
          <cell r="P638">
            <v>0</v>
          </cell>
          <cell r="S638">
            <v>0</v>
          </cell>
          <cell r="T638">
            <v>0</v>
          </cell>
          <cell r="W638">
            <v>87</v>
          </cell>
          <cell r="X638">
            <v>3</v>
          </cell>
          <cell r="AG638">
            <v>0</v>
          </cell>
          <cell r="AH638">
            <v>0</v>
          </cell>
          <cell r="AL638">
            <v>966</v>
          </cell>
          <cell r="AO638">
            <v>29</v>
          </cell>
          <cell r="AX638">
            <v>344</v>
          </cell>
          <cell r="BA638">
            <v>22</v>
          </cell>
          <cell r="BJ638">
            <v>7688</v>
          </cell>
          <cell r="BM638">
            <v>209</v>
          </cell>
        </row>
        <row r="639">
          <cell r="E639">
            <v>8203</v>
          </cell>
          <cell r="F639">
            <v>337</v>
          </cell>
          <cell r="K639">
            <v>159</v>
          </cell>
          <cell r="L639">
            <v>6</v>
          </cell>
          <cell r="O639">
            <v>8</v>
          </cell>
          <cell r="P639">
            <v>0</v>
          </cell>
          <cell r="S639">
            <v>0</v>
          </cell>
          <cell r="T639">
            <v>0</v>
          </cell>
          <cell r="W639">
            <v>100</v>
          </cell>
          <cell r="X639">
            <v>6</v>
          </cell>
          <cell r="AG639">
            <v>0</v>
          </cell>
          <cell r="AH639">
            <v>0</v>
          </cell>
          <cell r="AL639">
            <v>685</v>
          </cell>
          <cell r="AO639">
            <v>46</v>
          </cell>
          <cell r="AX639">
            <v>278</v>
          </cell>
          <cell r="BA639">
            <v>48</v>
          </cell>
          <cell r="BJ639">
            <v>6799</v>
          </cell>
          <cell r="BM639">
            <v>230</v>
          </cell>
        </row>
        <row r="640">
          <cell r="E640">
            <v>6302</v>
          </cell>
          <cell r="F640">
            <v>376</v>
          </cell>
          <cell r="K640">
            <v>105</v>
          </cell>
          <cell r="L640">
            <v>11</v>
          </cell>
          <cell r="O640">
            <v>6</v>
          </cell>
          <cell r="P640">
            <v>1</v>
          </cell>
          <cell r="S640">
            <v>0</v>
          </cell>
          <cell r="T640">
            <v>0</v>
          </cell>
          <cell r="W640">
            <v>20</v>
          </cell>
          <cell r="X640">
            <v>0</v>
          </cell>
          <cell r="AG640">
            <v>0</v>
          </cell>
          <cell r="AH640">
            <v>0</v>
          </cell>
          <cell r="AL640">
            <v>903</v>
          </cell>
          <cell r="AO640">
            <v>94</v>
          </cell>
          <cell r="AX640">
            <v>257</v>
          </cell>
          <cell r="BA640">
            <v>29</v>
          </cell>
          <cell r="BJ640">
            <v>4982</v>
          </cell>
          <cell r="BM640">
            <v>237</v>
          </cell>
        </row>
        <row r="641">
          <cell r="E641">
            <v>13146</v>
          </cell>
          <cell r="F641">
            <v>1975</v>
          </cell>
          <cell r="K641">
            <v>239</v>
          </cell>
          <cell r="L641">
            <v>35</v>
          </cell>
          <cell r="O641">
            <v>14</v>
          </cell>
          <cell r="P641">
            <v>2</v>
          </cell>
          <cell r="S641">
            <v>0</v>
          </cell>
          <cell r="T641">
            <v>0</v>
          </cell>
          <cell r="W641">
            <v>55</v>
          </cell>
          <cell r="X641">
            <v>17</v>
          </cell>
          <cell r="AG641">
            <v>0</v>
          </cell>
          <cell r="AH641">
            <v>0</v>
          </cell>
          <cell r="AL641">
            <v>1238</v>
          </cell>
          <cell r="AO641">
            <v>264</v>
          </cell>
          <cell r="AX641">
            <v>653</v>
          </cell>
          <cell r="BA641">
            <v>166</v>
          </cell>
          <cell r="BJ641">
            <v>10824</v>
          </cell>
          <cell r="BM641">
            <v>1486</v>
          </cell>
        </row>
        <row r="642">
          <cell r="E642">
            <v>9516</v>
          </cell>
          <cell r="F642">
            <v>601</v>
          </cell>
          <cell r="K642">
            <v>148</v>
          </cell>
          <cell r="L642">
            <v>9</v>
          </cell>
          <cell r="O642">
            <v>7</v>
          </cell>
          <cell r="P642">
            <v>2</v>
          </cell>
          <cell r="S642">
            <v>0</v>
          </cell>
          <cell r="T642">
            <v>0</v>
          </cell>
          <cell r="W642">
            <v>27</v>
          </cell>
          <cell r="X642">
            <v>4</v>
          </cell>
          <cell r="AG642">
            <v>0</v>
          </cell>
          <cell r="AH642">
            <v>0</v>
          </cell>
          <cell r="AL642">
            <v>1669</v>
          </cell>
          <cell r="AO642">
            <v>193</v>
          </cell>
          <cell r="AX642">
            <v>355</v>
          </cell>
          <cell r="BA642">
            <v>47</v>
          </cell>
          <cell r="BJ642">
            <v>7222</v>
          </cell>
          <cell r="BM642">
            <v>343</v>
          </cell>
        </row>
        <row r="643">
          <cell r="E643">
            <v>190414</v>
          </cell>
          <cell r="F643">
            <v>7954</v>
          </cell>
          <cell r="K643">
            <v>1416</v>
          </cell>
          <cell r="L643">
            <v>87</v>
          </cell>
          <cell r="O643">
            <v>183</v>
          </cell>
          <cell r="P643">
            <v>4</v>
          </cell>
          <cell r="S643">
            <v>9</v>
          </cell>
          <cell r="T643">
            <v>0</v>
          </cell>
          <cell r="W643">
            <v>2751</v>
          </cell>
          <cell r="X643">
            <v>100</v>
          </cell>
          <cell r="AG643">
            <v>0</v>
          </cell>
          <cell r="AH643">
            <v>0</v>
          </cell>
          <cell r="AL643">
            <v>29358</v>
          </cell>
          <cell r="AO643">
            <v>2338</v>
          </cell>
          <cell r="AX643">
            <v>12597</v>
          </cell>
          <cell r="BA643">
            <v>1059</v>
          </cell>
          <cell r="BJ643">
            <v>138384</v>
          </cell>
          <cell r="BM643">
            <v>4294</v>
          </cell>
        </row>
        <row r="644">
          <cell r="E644">
            <v>36011</v>
          </cell>
          <cell r="F644">
            <v>6261</v>
          </cell>
          <cell r="K644">
            <v>582</v>
          </cell>
          <cell r="L644">
            <v>113</v>
          </cell>
          <cell r="O644">
            <v>47</v>
          </cell>
          <cell r="P644">
            <v>4</v>
          </cell>
          <cell r="S644">
            <v>1</v>
          </cell>
          <cell r="T644">
            <v>0</v>
          </cell>
          <cell r="W644">
            <v>243</v>
          </cell>
          <cell r="X644">
            <v>23</v>
          </cell>
          <cell r="AG644">
            <v>0</v>
          </cell>
          <cell r="AH644">
            <v>0</v>
          </cell>
          <cell r="AL644">
            <v>4191</v>
          </cell>
          <cell r="AO644">
            <v>1343</v>
          </cell>
          <cell r="AX644">
            <v>1294</v>
          </cell>
          <cell r="BA644">
            <v>323</v>
          </cell>
          <cell r="BJ644">
            <v>29317</v>
          </cell>
          <cell r="BM644">
            <v>4419</v>
          </cell>
        </row>
        <row r="645">
          <cell r="E645">
            <v>9646</v>
          </cell>
          <cell r="F645">
            <v>439</v>
          </cell>
          <cell r="K645">
            <v>168</v>
          </cell>
          <cell r="L645">
            <v>15</v>
          </cell>
          <cell r="O645">
            <v>3</v>
          </cell>
          <cell r="P645">
            <v>1</v>
          </cell>
          <cell r="S645">
            <v>0</v>
          </cell>
          <cell r="T645">
            <v>0</v>
          </cell>
          <cell r="W645">
            <v>33</v>
          </cell>
          <cell r="X645">
            <v>2</v>
          </cell>
          <cell r="AG645">
            <v>0</v>
          </cell>
          <cell r="AH645">
            <v>0</v>
          </cell>
          <cell r="AL645">
            <v>1794</v>
          </cell>
          <cell r="AO645">
            <v>149</v>
          </cell>
          <cell r="AX645">
            <v>495</v>
          </cell>
          <cell r="BA645">
            <v>61</v>
          </cell>
          <cell r="BJ645">
            <v>7092</v>
          </cell>
          <cell r="BM645">
            <v>211</v>
          </cell>
        </row>
        <row r="646">
          <cell r="E646">
            <v>618264</v>
          </cell>
          <cell r="F646">
            <v>118948</v>
          </cell>
          <cell r="K646">
            <v>5932</v>
          </cell>
          <cell r="L646">
            <v>1122</v>
          </cell>
          <cell r="O646">
            <v>343</v>
          </cell>
          <cell r="P646">
            <v>28</v>
          </cell>
          <cell r="S646">
            <v>67</v>
          </cell>
          <cell r="T646">
            <v>33</v>
          </cell>
          <cell r="W646">
            <v>8728</v>
          </cell>
          <cell r="X646">
            <v>572</v>
          </cell>
          <cell r="AG646">
            <v>6</v>
          </cell>
          <cell r="AH646">
            <v>0</v>
          </cell>
          <cell r="AL646">
            <v>178824</v>
          </cell>
          <cell r="AO646">
            <v>44178</v>
          </cell>
          <cell r="AX646">
            <v>34521</v>
          </cell>
          <cell r="BA646">
            <v>6784</v>
          </cell>
          <cell r="BJ646">
            <v>377022</v>
          </cell>
          <cell r="BM646">
            <v>63751</v>
          </cell>
        </row>
        <row r="647">
          <cell r="E647">
            <v>29559</v>
          </cell>
          <cell r="F647">
            <v>2768</v>
          </cell>
          <cell r="K647">
            <v>373</v>
          </cell>
          <cell r="L647">
            <v>41</v>
          </cell>
          <cell r="O647">
            <v>13</v>
          </cell>
          <cell r="P647">
            <v>4</v>
          </cell>
          <cell r="S647">
            <v>3</v>
          </cell>
          <cell r="T647">
            <v>0</v>
          </cell>
          <cell r="W647">
            <v>151</v>
          </cell>
          <cell r="X647">
            <v>25</v>
          </cell>
          <cell r="AG647">
            <v>0</v>
          </cell>
          <cell r="AH647">
            <v>0</v>
          </cell>
          <cell r="AL647">
            <v>2478</v>
          </cell>
          <cell r="AO647">
            <v>422</v>
          </cell>
          <cell r="AX647">
            <v>859</v>
          </cell>
          <cell r="BA647">
            <v>215</v>
          </cell>
          <cell r="BJ647">
            <v>25113</v>
          </cell>
          <cell r="BM647">
            <v>2017</v>
          </cell>
        </row>
        <row r="648">
          <cell r="E648">
            <v>8080</v>
          </cell>
          <cell r="F648">
            <v>496</v>
          </cell>
          <cell r="K648">
            <v>102</v>
          </cell>
          <cell r="L648">
            <v>15</v>
          </cell>
          <cell r="O648">
            <v>4</v>
          </cell>
          <cell r="P648">
            <v>0</v>
          </cell>
          <cell r="S648">
            <v>0</v>
          </cell>
          <cell r="T648">
            <v>0</v>
          </cell>
          <cell r="W648">
            <v>60</v>
          </cell>
          <cell r="X648">
            <v>10</v>
          </cell>
          <cell r="AG648">
            <v>0</v>
          </cell>
          <cell r="AH648">
            <v>0</v>
          </cell>
          <cell r="AL648">
            <v>1099</v>
          </cell>
          <cell r="AO648">
            <v>104</v>
          </cell>
          <cell r="AX648">
            <v>446</v>
          </cell>
          <cell r="BA648">
            <v>74</v>
          </cell>
          <cell r="BJ648">
            <v>6245</v>
          </cell>
          <cell r="BM648">
            <v>276</v>
          </cell>
        </row>
        <row r="649">
          <cell r="E649">
            <v>7592</v>
          </cell>
          <cell r="F649">
            <v>1178</v>
          </cell>
          <cell r="K649">
            <v>90</v>
          </cell>
          <cell r="L649">
            <v>20</v>
          </cell>
          <cell r="O649">
            <v>5</v>
          </cell>
          <cell r="P649">
            <v>0</v>
          </cell>
          <cell r="S649">
            <v>4</v>
          </cell>
          <cell r="T649">
            <v>0</v>
          </cell>
          <cell r="W649">
            <v>52</v>
          </cell>
          <cell r="X649">
            <v>6</v>
          </cell>
          <cell r="AG649">
            <v>0</v>
          </cell>
          <cell r="AH649">
            <v>0</v>
          </cell>
          <cell r="AL649">
            <v>2089</v>
          </cell>
          <cell r="AO649">
            <v>527</v>
          </cell>
          <cell r="AX649">
            <v>469</v>
          </cell>
          <cell r="BA649">
            <v>131</v>
          </cell>
          <cell r="BJ649">
            <v>4685</v>
          </cell>
          <cell r="BM649">
            <v>477</v>
          </cell>
        </row>
        <row r="650">
          <cell r="E650">
            <v>4794</v>
          </cell>
          <cell r="F650">
            <v>236</v>
          </cell>
          <cell r="K650">
            <v>45</v>
          </cell>
          <cell r="L650">
            <v>3</v>
          </cell>
          <cell r="O650">
            <v>1</v>
          </cell>
          <cell r="P650">
            <v>0</v>
          </cell>
          <cell r="S650">
            <v>0</v>
          </cell>
          <cell r="T650">
            <v>0</v>
          </cell>
          <cell r="W650">
            <v>33</v>
          </cell>
          <cell r="X650">
            <v>3</v>
          </cell>
          <cell r="AG650">
            <v>0</v>
          </cell>
          <cell r="AH650">
            <v>0</v>
          </cell>
          <cell r="AL650">
            <v>503</v>
          </cell>
          <cell r="AO650">
            <v>53</v>
          </cell>
          <cell r="AX650">
            <v>212</v>
          </cell>
          <cell r="BA650">
            <v>26</v>
          </cell>
          <cell r="BJ650">
            <v>3939</v>
          </cell>
          <cell r="BM650">
            <v>149</v>
          </cell>
        </row>
        <row r="651">
          <cell r="E651">
            <v>2778</v>
          </cell>
          <cell r="F651">
            <v>217</v>
          </cell>
          <cell r="K651">
            <v>26</v>
          </cell>
          <cell r="L651">
            <v>5</v>
          </cell>
          <cell r="O651">
            <v>4</v>
          </cell>
          <cell r="P651">
            <v>0</v>
          </cell>
          <cell r="S651">
            <v>0</v>
          </cell>
          <cell r="T651">
            <v>0</v>
          </cell>
          <cell r="W651">
            <v>6</v>
          </cell>
          <cell r="X651">
            <v>2</v>
          </cell>
          <cell r="AG651">
            <v>0</v>
          </cell>
          <cell r="AH651">
            <v>0</v>
          </cell>
          <cell r="AL651">
            <v>346</v>
          </cell>
          <cell r="AO651">
            <v>43</v>
          </cell>
          <cell r="AX651">
            <v>118</v>
          </cell>
          <cell r="BA651">
            <v>19</v>
          </cell>
          <cell r="BJ651">
            <v>2231</v>
          </cell>
          <cell r="BM651">
            <v>145</v>
          </cell>
        </row>
        <row r="652">
          <cell r="E652">
            <v>7984</v>
          </cell>
          <cell r="F652">
            <v>1401</v>
          </cell>
          <cell r="K652">
            <v>102</v>
          </cell>
          <cell r="L652">
            <v>24</v>
          </cell>
          <cell r="O652">
            <v>4</v>
          </cell>
          <cell r="P652">
            <v>1</v>
          </cell>
          <cell r="S652">
            <v>0</v>
          </cell>
          <cell r="T652">
            <v>0</v>
          </cell>
          <cell r="W652">
            <v>54</v>
          </cell>
          <cell r="X652">
            <v>7</v>
          </cell>
          <cell r="AG652">
            <v>0</v>
          </cell>
          <cell r="AH652">
            <v>0</v>
          </cell>
          <cell r="AL652">
            <v>1371</v>
          </cell>
          <cell r="AO652">
            <v>448</v>
          </cell>
          <cell r="AX652">
            <v>475</v>
          </cell>
          <cell r="BA652">
            <v>122</v>
          </cell>
          <cell r="BJ652">
            <v>5880</v>
          </cell>
          <cell r="BM652">
            <v>792</v>
          </cell>
        </row>
        <row r="653">
          <cell r="E653">
            <v>14185</v>
          </cell>
          <cell r="F653">
            <v>2634</v>
          </cell>
          <cell r="K653">
            <v>214</v>
          </cell>
          <cell r="L653">
            <v>58</v>
          </cell>
          <cell r="O653">
            <v>9</v>
          </cell>
          <cell r="P653">
            <v>2</v>
          </cell>
          <cell r="S653">
            <v>9</v>
          </cell>
          <cell r="T653">
            <v>2</v>
          </cell>
          <cell r="W653">
            <v>131</v>
          </cell>
          <cell r="X653">
            <v>17</v>
          </cell>
          <cell r="AG653">
            <v>0</v>
          </cell>
          <cell r="AH653">
            <v>0</v>
          </cell>
          <cell r="AL653">
            <v>2979</v>
          </cell>
          <cell r="AO653">
            <v>927</v>
          </cell>
          <cell r="AX653">
            <v>950</v>
          </cell>
          <cell r="BA653">
            <v>311</v>
          </cell>
          <cell r="BJ653">
            <v>9243</v>
          </cell>
          <cell r="BM653">
            <v>1257</v>
          </cell>
        </row>
        <row r="654">
          <cell r="E654">
            <v>10079</v>
          </cell>
          <cell r="F654">
            <v>1576</v>
          </cell>
          <cell r="K654">
            <v>173</v>
          </cell>
          <cell r="L654">
            <v>27</v>
          </cell>
          <cell r="O654">
            <v>8</v>
          </cell>
          <cell r="P654">
            <v>1</v>
          </cell>
          <cell r="S654">
            <v>6</v>
          </cell>
          <cell r="T654">
            <v>0</v>
          </cell>
          <cell r="W654">
            <v>39</v>
          </cell>
          <cell r="X654">
            <v>7</v>
          </cell>
          <cell r="AG654">
            <v>0</v>
          </cell>
          <cell r="AH654">
            <v>0</v>
          </cell>
          <cell r="AL654">
            <v>999</v>
          </cell>
          <cell r="AO654">
            <v>314</v>
          </cell>
          <cell r="AX654">
            <v>274</v>
          </cell>
          <cell r="BA654">
            <v>103</v>
          </cell>
          <cell r="BJ654">
            <v>8382</v>
          </cell>
          <cell r="BM654">
            <v>1096</v>
          </cell>
        </row>
        <row r="655">
          <cell r="E655">
            <v>19888</v>
          </cell>
          <cell r="F655">
            <v>1183</v>
          </cell>
          <cell r="K655">
            <v>199</v>
          </cell>
          <cell r="L655">
            <v>24</v>
          </cell>
          <cell r="O655">
            <v>6</v>
          </cell>
          <cell r="P655">
            <v>1</v>
          </cell>
          <cell r="S655">
            <v>2</v>
          </cell>
          <cell r="T655">
            <v>0</v>
          </cell>
          <cell r="W655">
            <v>104</v>
          </cell>
          <cell r="X655">
            <v>9</v>
          </cell>
          <cell r="AG655">
            <v>0</v>
          </cell>
          <cell r="AH655">
            <v>0</v>
          </cell>
          <cell r="AL655">
            <v>1391</v>
          </cell>
          <cell r="AO655">
            <v>231</v>
          </cell>
          <cell r="AX655">
            <v>665</v>
          </cell>
          <cell r="BA655">
            <v>173</v>
          </cell>
          <cell r="BJ655">
            <v>16923</v>
          </cell>
          <cell r="BM655">
            <v>725</v>
          </cell>
        </row>
        <row r="656">
          <cell r="E656">
            <v>7718</v>
          </cell>
          <cell r="F656">
            <v>439</v>
          </cell>
          <cell r="K656">
            <v>81</v>
          </cell>
          <cell r="L656">
            <v>6</v>
          </cell>
          <cell r="O656">
            <v>3</v>
          </cell>
          <cell r="P656">
            <v>1</v>
          </cell>
          <cell r="S656">
            <v>0</v>
          </cell>
          <cell r="T656">
            <v>0</v>
          </cell>
          <cell r="W656">
            <v>36</v>
          </cell>
          <cell r="X656">
            <v>3</v>
          </cell>
          <cell r="AG656">
            <v>0</v>
          </cell>
          <cell r="AH656">
            <v>0</v>
          </cell>
          <cell r="AL656">
            <v>1101</v>
          </cell>
          <cell r="AO656">
            <v>78</v>
          </cell>
          <cell r="AX656">
            <v>567</v>
          </cell>
          <cell r="BA656">
            <v>66</v>
          </cell>
          <cell r="BJ656">
            <v>5849</v>
          </cell>
          <cell r="BM656">
            <v>279</v>
          </cell>
        </row>
        <row r="657">
          <cell r="E657">
            <v>4578</v>
          </cell>
          <cell r="F657">
            <v>678</v>
          </cell>
          <cell r="K657">
            <v>54</v>
          </cell>
          <cell r="L657">
            <v>11</v>
          </cell>
          <cell r="O657">
            <v>1</v>
          </cell>
          <cell r="P657">
            <v>0</v>
          </cell>
          <cell r="S657">
            <v>0</v>
          </cell>
          <cell r="T657">
            <v>0</v>
          </cell>
          <cell r="W657">
            <v>29</v>
          </cell>
          <cell r="X657">
            <v>3</v>
          </cell>
          <cell r="AG657">
            <v>0</v>
          </cell>
          <cell r="AH657">
            <v>0</v>
          </cell>
          <cell r="AL657">
            <v>747</v>
          </cell>
          <cell r="AO657">
            <v>214</v>
          </cell>
          <cell r="AX657">
            <v>203</v>
          </cell>
          <cell r="BA657">
            <v>46</v>
          </cell>
          <cell r="BJ657">
            <v>3399</v>
          </cell>
          <cell r="BM657">
            <v>382</v>
          </cell>
        </row>
        <row r="658">
          <cell r="E658">
            <v>12194</v>
          </cell>
          <cell r="F658">
            <v>748</v>
          </cell>
          <cell r="K658">
            <v>187</v>
          </cell>
          <cell r="L658">
            <v>10</v>
          </cell>
          <cell r="O658">
            <v>8</v>
          </cell>
          <cell r="P658">
            <v>0</v>
          </cell>
          <cell r="S658">
            <v>0</v>
          </cell>
          <cell r="T658">
            <v>0</v>
          </cell>
          <cell r="W658">
            <v>68</v>
          </cell>
          <cell r="X658">
            <v>3</v>
          </cell>
          <cell r="AG658">
            <v>0</v>
          </cell>
          <cell r="AH658">
            <v>0</v>
          </cell>
          <cell r="AL658">
            <v>837</v>
          </cell>
          <cell r="AO658">
            <v>158</v>
          </cell>
          <cell r="AX658">
            <v>357</v>
          </cell>
          <cell r="BA658">
            <v>81</v>
          </cell>
          <cell r="BJ658">
            <v>10450</v>
          </cell>
          <cell r="BM658">
            <v>488</v>
          </cell>
        </row>
        <row r="659">
          <cell r="E659">
            <v>22634</v>
          </cell>
          <cell r="F659">
            <v>2214</v>
          </cell>
          <cell r="K659">
            <v>154</v>
          </cell>
          <cell r="L659">
            <v>11</v>
          </cell>
          <cell r="O659">
            <v>12</v>
          </cell>
          <cell r="P659">
            <v>0</v>
          </cell>
          <cell r="S659">
            <v>1</v>
          </cell>
          <cell r="T659">
            <v>1</v>
          </cell>
          <cell r="W659">
            <v>128</v>
          </cell>
          <cell r="X659">
            <v>18</v>
          </cell>
          <cell r="AG659">
            <v>0</v>
          </cell>
          <cell r="AH659">
            <v>0</v>
          </cell>
          <cell r="AL659">
            <v>902</v>
          </cell>
          <cell r="AO659">
            <v>170</v>
          </cell>
          <cell r="AX659">
            <v>301</v>
          </cell>
          <cell r="BA659">
            <v>121</v>
          </cell>
          <cell r="BJ659">
            <v>20437</v>
          </cell>
          <cell r="BM659">
            <v>1839</v>
          </cell>
        </row>
        <row r="660">
          <cell r="E660">
            <v>33399</v>
          </cell>
          <cell r="F660">
            <v>2086</v>
          </cell>
          <cell r="K660">
            <v>274</v>
          </cell>
          <cell r="L660">
            <v>29</v>
          </cell>
          <cell r="O660">
            <v>4</v>
          </cell>
          <cell r="P660">
            <v>2</v>
          </cell>
          <cell r="S660">
            <v>7</v>
          </cell>
          <cell r="T660">
            <v>0</v>
          </cell>
          <cell r="W660">
            <v>547</v>
          </cell>
          <cell r="X660">
            <v>34</v>
          </cell>
          <cell r="AG660">
            <v>0</v>
          </cell>
          <cell r="AH660">
            <v>0</v>
          </cell>
          <cell r="AL660">
            <v>7016</v>
          </cell>
          <cell r="AO660">
            <v>721</v>
          </cell>
          <cell r="AX660">
            <v>1862</v>
          </cell>
          <cell r="BA660">
            <v>193</v>
          </cell>
          <cell r="BJ660">
            <v>22845</v>
          </cell>
          <cell r="BM660">
            <v>1082</v>
          </cell>
        </row>
        <row r="661">
          <cell r="E661">
            <v>5258</v>
          </cell>
          <cell r="F661">
            <v>913</v>
          </cell>
          <cell r="K661">
            <v>74</v>
          </cell>
          <cell r="L661">
            <v>17</v>
          </cell>
          <cell r="O661">
            <v>5</v>
          </cell>
          <cell r="P661">
            <v>0</v>
          </cell>
          <cell r="S661">
            <v>0</v>
          </cell>
          <cell r="T661">
            <v>0</v>
          </cell>
          <cell r="W661">
            <v>25</v>
          </cell>
          <cell r="X661">
            <v>16</v>
          </cell>
          <cell r="AG661">
            <v>0</v>
          </cell>
          <cell r="AH661">
            <v>0</v>
          </cell>
          <cell r="AL661">
            <v>851</v>
          </cell>
          <cell r="AO661">
            <v>260</v>
          </cell>
          <cell r="AX661">
            <v>323</v>
          </cell>
          <cell r="BA661">
            <v>107</v>
          </cell>
          <cell r="BJ661">
            <v>3903</v>
          </cell>
          <cell r="BM661">
            <v>500</v>
          </cell>
        </row>
        <row r="662">
          <cell r="E662">
            <v>10112</v>
          </cell>
          <cell r="F662">
            <v>1107</v>
          </cell>
          <cell r="K662">
            <v>88</v>
          </cell>
          <cell r="L662">
            <v>5</v>
          </cell>
          <cell r="O662">
            <v>6</v>
          </cell>
          <cell r="P662">
            <v>1</v>
          </cell>
          <cell r="S662">
            <v>0</v>
          </cell>
          <cell r="T662">
            <v>0</v>
          </cell>
          <cell r="W662">
            <v>75</v>
          </cell>
          <cell r="X662">
            <v>3</v>
          </cell>
          <cell r="AG662">
            <v>0</v>
          </cell>
          <cell r="AH662">
            <v>0</v>
          </cell>
          <cell r="AL662">
            <v>403</v>
          </cell>
          <cell r="AO662">
            <v>97</v>
          </cell>
          <cell r="AX662">
            <v>144</v>
          </cell>
          <cell r="BA662">
            <v>37</v>
          </cell>
          <cell r="BJ662">
            <v>9084</v>
          </cell>
          <cell r="BM662">
            <v>949</v>
          </cell>
        </row>
        <row r="663">
          <cell r="E663">
            <v>3776</v>
          </cell>
          <cell r="F663">
            <v>302</v>
          </cell>
          <cell r="K663">
            <v>55</v>
          </cell>
          <cell r="L663">
            <v>8</v>
          </cell>
          <cell r="O663">
            <v>26</v>
          </cell>
          <cell r="P663">
            <v>1</v>
          </cell>
          <cell r="S663">
            <v>2</v>
          </cell>
          <cell r="T663">
            <v>0</v>
          </cell>
          <cell r="W663">
            <v>14</v>
          </cell>
          <cell r="X663">
            <v>1</v>
          </cell>
          <cell r="AG663">
            <v>0</v>
          </cell>
          <cell r="AH663">
            <v>0</v>
          </cell>
          <cell r="AL663">
            <v>361</v>
          </cell>
          <cell r="AO663">
            <v>77</v>
          </cell>
          <cell r="AX663">
            <v>82</v>
          </cell>
          <cell r="BA663">
            <v>29</v>
          </cell>
          <cell r="BJ663">
            <v>3031</v>
          </cell>
          <cell r="BM663">
            <v>172</v>
          </cell>
        </row>
        <row r="664">
          <cell r="E664">
            <v>5727</v>
          </cell>
          <cell r="F664">
            <v>611</v>
          </cell>
          <cell r="K664">
            <v>62</v>
          </cell>
          <cell r="L664">
            <v>12</v>
          </cell>
          <cell r="O664">
            <v>2</v>
          </cell>
          <cell r="P664">
            <v>1</v>
          </cell>
          <cell r="S664">
            <v>0</v>
          </cell>
          <cell r="T664">
            <v>0</v>
          </cell>
          <cell r="W664">
            <v>16</v>
          </cell>
          <cell r="X664">
            <v>1</v>
          </cell>
          <cell r="AG664">
            <v>0</v>
          </cell>
          <cell r="AH664">
            <v>0</v>
          </cell>
          <cell r="AL664">
            <v>950</v>
          </cell>
          <cell r="AO664">
            <v>153</v>
          </cell>
          <cell r="AX664">
            <v>331</v>
          </cell>
          <cell r="BA664">
            <v>66</v>
          </cell>
          <cell r="BJ664">
            <v>4197</v>
          </cell>
          <cell r="BM664">
            <v>371</v>
          </cell>
        </row>
        <row r="665">
          <cell r="E665">
            <v>11796</v>
          </cell>
          <cell r="F665">
            <v>1028</v>
          </cell>
          <cell r="K665">
            <v>104</v>
          </cell>
          <cell r="L665">
            <v>8</v>
          </cell>
          <cell r="O665">
            <v>6</v>
          </cell>
          <cell r="P665">
            <v>0</v>
          </cell>
          <cell r="S665">
            <v>0</v>
          </cell>
          <cell r="T665">
            <v>0</v>
          </cell>
          <cell r="W665">
            <v>82</v>
          </cell>
          <cell r="X665">
            <v>16</v>
          </cell>
          <cell r="AG665">
            <v>0</v>
          </cell>
          <cell r="AH665">
            <v>0</v>
          </cell>
          <cell r="AL665">
            <v>2739</v>
          </cell>
          <cell r="AO665">
            <v>357</v>
          </cell>
          <cell r="AX665">
            <v>632</v>
          </cell>
          <cell r="BA665">
            <v>100</v>
          </cell>
          <cell r="BJ665">
            <v>8071</v>
          </cell>
          <cell r="BM665">
            <v>535</v>
          </cell>
        </row>
        <row r="666">
          <cell r="E666">
            <v>6491</v>
          </cell>
          <cell r="F666">
            <v>1130</v>
          </cell>
          <cell r="K666">
            <v>99</v>
          </cell>
          <cell r="L666">
            <v>16</v>
          </cell>
          <cell r="O666">
            <v>5</v>
          </cell>
          <cell r="P666">
            <v>0</v>
          </cell>
          <cell r="S666">
            <v>0</v>
          </cell>
          <cell r="T666">
            <v>0</v>
          </cell>
          <cell r="W666">
            <v>20</v>
          </cell>
          <cell r="X666">
            <v>3</v>
          </cell>
          <cell r="AG666">
            <v>0</v>
          </cell>
          <cell r="AH666">
            <v>0</v>
          </cell>
          <cell r="AL666">
            <v>318</v>
          </cell>
          <cell r="AO666">
            <v>175</v>
          </cell>
          <cell r="AX666">
            <v>92</v>
          </cell>
          <cell r="BA666">
            <v>42</v>
          </cell>
          <cell r="BJ666">
            <v>5900</v>
          </cell>
          <cell r="BM666">
            <v>893</v>
          </cell>
        </row>
        <row r="667">
          <cell r="E667">
            <v>63354</v>
          </cell>
          <cell r="F667">
            <v>16308</v>
          </cell>
          <cell r="K667">
            <v>645</v>
          </cell>
          <cell r="L667">
            <v>243</v>
          </cell>
          <cell r="O667">
            <v>39</v>
          </cell>
          <cell r="P667">
            <v>6</v>
          </cell>
          <cell r="S667">
            <v>19</v>
          </cell>
          <cell r="T667">
            <v>4</v>
          </cell>
          <cell r="W667">
            <v>1294</v>
          </cell>
          <cell r="X667">
            <v>192</v>
          </cell>
          <cell r="AG667">
            <v>1</v>
          </cell>
          <cell r="AH667">
            <v>0</v>
          </cell>
          <cell r="AL667">
            <v>20483</v>
          </cell>
          <cell r="AO667">
            <v>7375</v>
          </cell>
          <cell r="AX667">
            <v>3746</v>
          </cell>
          <cell r="BA667">
            <v>1228</v>
          </cell>
          <cell r="BJ667">
            <v>34466</v>
          </cell>
          <cell r="BM667">
            <v>6748</v>
          </cell>
        </row>
        <row r="668">
          <cell r="E668">
            <v>3076</v>
          </cell>
          <cell r="F668">
            <v>528</v>
          </cell>
          <cell r="K668">
            <v>26</v>
          </cell>
          <cell r="L668">
            <v>3</v>
          </cell>
          <cell r="O668">
            <v>0</v>
          </cell>
          <cell r="P668">
            <v>0</v>
          </cell>
          <cell r="S668">
            <v>1</v>
          </cell>
          <cell r="T668">
            <v>0</v>
          </cell>
          <cell r="W668">
            <v>6</v>
          </cell>
          <cell r="X668">
            <v>2</v>
          </cell>
          <cell r="AG668">
            <v>0</v>
          </cell>
          <cell r="AH668">
            <v>0</v>
          </cell>
          <cell r="AL668">
            <v>409</v>
          </cell>
          <cell r="AO668">
            <v>128</v>
          </cell>
          <cell r="AX668">
            <v>132</v>
          </cell>
          <cell r="BA668">
            <v>46</v>
          </cell>
          <cell r="BJ668">
            <v>2466</v>
          </cell>
          <cell r="BM668">
            <v>345</v>
          </cell>
        </row>
        <row r="669">
          <cell r="E669">
            <v>3595</v>
          </cell>
          <cell r="F669">
            <v>503</v>
          </cell>
          <cell r="K669">
            <v>34</v>
          </cell>
          <cell r="L669">
            <v>6</v>
          </cell>
          <cell r="O669">
            <v>1</v>
          </cell>
          <cell r="P669">
            <v>0</v>
          </cell>
          <cell r="S669">
            <v>0</v>
          </cell>
          <cell r="T669">
            <v>0</v>
          </cell>
          <cell r="W669">
            <v>20</v>
          </cell>
          <cell r="X669">
            <v>3</v>
          </cell>
          <cell r="AG669">
            <v>0</v>
          </cell>
          <cell r="AH669">
            <v>0</v>
          </cell>
          <cell r="AL669">
            <v>623</v>
          </cell>
          <cell r="AO669">
            <v>107</v>
          </cell>
          <cell r="AX669">
            <v>122</v>
          </cell>
          <cell r="BA669">
            <v>22</v>
          </cell>
          <cell r="BJ669">
            <v>2747</v>
          </cell>
          <cell r="BM669">
            <v>359</v>
          </cell>
        </row>
        <row r="670">
          <cell r="E670">
            <v>90183</v>
          </cell>
          <cell r="F670">
            <v>15688</v>
          </cell>
          <cell r="K670">
            <v>975</v>
          </cell>
          <cell r="L670">
            <v>223</v>
          </cell>
          <cell r="O670">
            <v>35</v>
          </cell>
          <cell r="P670">
            <v>8</v>
          </cell>
          <cell r="S670">
            <v>5</v>
          </cell>
          <cell r="T670">
            <v>0</v>
          </cell>
          <cell r="W670">
            <v>1598</v>
          </cell>
          <cell r="X670">
            <v>248</v>
          </cell>
          <cell r="AG670">
            <v>0</v>
          </cell>
          <cell r="AH670">
            <v>0</v>
          </cell>
          <cell r="AL670">
            <v>18207</v>
          </cell>
          <cell r="AO670">
            <v>5540</v>
          </cell>
          <cell r="AX670">
            <v>3765</v>
          </cell>
          <cell r="BA670">
            <v>954</v>
          </cell>
          <cell r="BJ670">
            <v>62967</v>
          </cell>
          <cell r="BM670">
            <v>8508</v>
          </cell>
        </row>
        <row r="671">
          <cell r="E671">
            <v>36409</v>
          </cell>
          <cell r="F671">
            <v>7984</v>
          </cell>
          <cell r="K671">
            <v>411</v>
          </cell>
          <cell r="L671">
            <v>141</v>
          </cell>
          <cell r="O671">
            <v>20</v>
          </cell>
          <cell r="P671">
            <v>2</v>
          </cell>
          <cell r="S671">
            <v>2</v>
          </cell>
          <cell r="T671">
            <v>3</v>
          </cell>
          <cell r="W671">
            <v>322</v>
          </cell>
          <cell r="X671">
            <v>48</v>
          </cell>
          <cell r="AG671">
            <v>0</v>
          </cell>
          <cell r="AH671">
            <v>0</v>
          </cell>
          <cell r="AL671">
            <v>10114</v>
          </cell>
          <cell r="AO671">
            <v>2967</v>
          </cell>
          <cell r="AX671">
            <v>3322</v>
          </cell>
          <cell r="BA671">
            <v>865</v>
          </cell>
          <cell r="BJ671">
            <v>21506</v>
          </cell>
          <cell r="BM671">
            <v>3781</v>
          </cell>
        </row>
        <row r="672">
          <cell r="E672">
            <v>4861</v>
          </cell>
          <cell r="F672">
            <v>770</v>
          </cell>
          <cell r="K672">
            <v>52</v>
          </cell>
          <cell r="L672">
            <v>15</v>
          </cell>
          <cell r="O672">
            <v>2</v>
          </cell>
          <cell r="P672">
            <v>0</v>
          </cell>
          <cell r="S672">
            <v>2</v>
          </cell>
          <cell r="T672">
            <v>0</v>
          </cell>
          <cell r="W672">
            <v>20</v>
          </cell>
          <cell r="X672">
            <v>1</v>
          </cell>
          <cell r="AG672">
            <v>0</v>
          </cell>
          <cell r="AH672">
            <v>0</v>
          </cell>
          <cell r="AL672">
            <v>1096</v>
          </cell>
          <cell r="AO672">
            <v>285</v>
          </cell>
          <cell r="AX672">
            <v>330</v>
          </cell>
          <cell r="BA672">
            <v>59</v>
          </cell>
          <cell r="BJ672">
            <v>3289</v>
          </cell>
          <cell r="BM672">
            <v>396</v>
          </cell>
        </row>
        <row r="673">
          <cell r="E673">
            <v>12147</v>
          </cell>
          <cell r="F673">
            <v>2051</v>
          </cell>
          <cell r="K673">
            <v>160</v>
          </cell>
          <cell r="L673">
            <v>21</v>
          </cell>
          <cell r="O673">
            <v>14</v>
          </cell>
          <cell r="P673">
            <v>2</v>
          </cell>
          <cell r="S673">
            <v>3</v>
          </cell>
          <cell r="T673">
            <v>0</v>
          </cell>
          <cell r="W673">
            <v>126</v>
          </cell>
          <cell r="X673">
            <v>16</v>
          </cell>
          <cell r="AG673">
            <v>0</v>
          </cell>
          <cell r="AH673">
            <v>0</v>
          </cell>
          <cell r="AL673">
            <v>1090</v>
          </cell>
          <cell r="AO673">
            <v>301</v>
          </cell>
          <cell r="AX673">
            <v>375</v>
          </cell>
          <cell r="BA673">
            <v>78</v>
          </cell>
          <cell r="BJ673">
            <v>9519</v>
          </cell>
          <cell r="BM673">
            <v>1472</v>
          </cell>
        </row>
        <row r="674">
          <cell r="E674">
            <v>5794</v>
          </cell>
          <cell r="F674">
            <v>582</v>
          </cell>
          <cell r="K674">
            <v>84</v>
          </cell>
          <cell r="L674">
            <v>13</v>
          </cell>
          <cell r="O674">
            <v>11</v>
          </cell>
          <cell r="P674">
            <v>1</v>
          </cell>
          <cell r="S674">
            <v>1</v>
          </cell>
          <cell r="T674">
            <v>0</v>
          </cell>
          <cell r="W674">
            <v>54</v>
          </cell>
          <cell r="X674">
            <v>5</v>
          </cell>
          <cell r="AG674">
            <v>0</v>
          </cell>
          <cell r="AH674">
            <v>0</v>
          </cell>
          <cell r="AL674">
            <v>546</v>
          </cell>
          <cell r="AO674">
            <v>103</v>
          </cell>
          <cell r="AX674">
            <v>202</v>
          </cell>
          <cell r="BA674">
            <v>44</v>
          </cell>
          <cell r="BJ674">
            <v>4611</v>
          </cell>
          <cell r="BM674">
            <v>391</v>
          </cell>
        </row>
        <row r="675">
          <cell r="E675">
            <v>10337</v>
          </cell>
          <cell r="F675">
            <v>613</v>
          </cell>
          <cell r="K675">
            <v>107</v>
          </cell>
          <cell r="L675">
            <v>16</v>
          </cell>
          <cell r="O675">
            <v>2</v>
          </cell>
          <cell r="P675">
            <v>0</v>
          </cell>
          <cell r="S675">
            <v>0</v>
          </cell>
          <cell r="T675">
            <v>0</v>
          </cell>
          <cell r="W675">
            <v>101</v>
          </cell>
          <cell r="X675">
            <v>12</v>
          </cell>
          <cell r="AG675">
            <v>0</v>
          </cell>
          <cell r="AH675">
            <v>0</v>
          </cell>
          <cell r="AL675">
            <v>1653</v>
          </cell>
          <cell r="AO675">
            <v>203</v>
          </cell>
          <cell r="AX675">
            <v>570</v>
          </cell>
          <cell r="BA675">
            <v>83</v>
          </cell>
          <cell r="BJ675">
            <v>7729</v>
          </cell>
          <cell r="BM675">
            <v>284</v>
          </cell>
        </row>
        <row r="676">
          <cell r="E676">
            <v>11323</v>
          </cell>
          <cell r="F676">
            <v>219</v>
          </cell>
          <cell r="K676">
            <v>89</v>
          </cell>
          <cell r="L676">
            <v>6</v>
          </cell>
          <cell r="O676">
            <v>14</v>
          </cell>
          <cell r="P676">
            <v>0</v>
          </cell>
          <cell r="S676">
            <v>0</v>
          </cell>
          <cell r="T676">
            <v>0</v>
          </cell>
          <cell r="W676">
            <v>126</v>
          </cell>
          <cell r="X676">
            <v>9</v>
          </cell>
          <cell r="AG676">
            <v>0</v>
          </cell>
          <cell r="AH676">
            <v>0</v>
          </cell>
          <cell r="AL676">
            <v>670</v>
          </cell>
          <cell r="AO676">
            <v>23</v>
          </cell>
          <cell r="AX676">
            <v>312</v>
          </cell>
          <cell r="BA676">
            <v>19</v>
          </cell>
          <cell r="BJ676">
            <v>9816</v>
          </cell>
          <cell r="BM676">
            <v>154</v>
          </cell>
        </row>
        <row r="677">
          <cell r="E677">
            <v>6293</v>
          </cell>
          <cell r="F677">
            <v>993</v>
          </cell>
          <cell r="K677">
            <v>64</v>
          </cell>
          <cell r="L677">
            <v>7</v>
          </cell>
          <cell r="O677">
            <v>4</v>
          </cell>
          <cell r="P677">
            <v>0</v>
          </cell>
          <cell r="S677">
            <v>2</v>
          </cell>
          <cell r="T677">
            <v>1</v>
          </cell>
          <cell r="W677">
            <v>54</v>
          </cell>
          <cell r="X677">
            <v>7</v>
          </cell>
          <cell r="AG677">
            <v>2</v>
          </cell>
          <cell r="AH677">
            <v>0</v>
          </cell>
          <cell r="AL677">
            <v>1763</v>
          </cell>
          <cell r="AO677">
            <v>464</v>
          </cell>
          <cell r="AX677">
            <v>439</v>
          </cell>
          <cell r="BA677">
            <v>93</v>
          </cell>
          <cell r="BJ677">
            <v>3800</v>
          </cell>
          <cell r="BM677">
            <v>405</v>
          </cell>
        </row>
        <row r="678">
          <cell r="E678">
            <v>2527</v>
          </cell>
          <cell r="F678">
            <v>548</v>
          </cell>
          <cell r="K678">
            <v>35</v>
          </cell>
          <cell r="L678">
            <v>8</v>
          </cell>
          <cell r="O678">
            <v>1</v>
          </cell>
          <cell r="P678">
            <v>0</v>
          </cell>
          <cell r="S678">
            <v>1</v>
          </cell>
          <cell r="T678">
            <v>0</v>
          </cell>
          <cell r="W678">
            <v>16</v>
          </cell>
          <cell r="X678">
            <v>7</v>
          </cell>
          <cell r="AG678">
            <v>0</v>
          </cell>
          <cell r="AH678">
            <v>0</v>
          </cell>
          <cell r="AL678">
            <v>435</v>
          </cell>
          <cell r="AO678">
            <v>162</v>
          </cell>
          <cell r="AX678">
            <v>224</v>
          </cell>
          <cell r="BA678">
            <v>52</v>
          </cell>
          <cell r="BJ678">
            <v>1772</v>
          </cell>
          <cell r="BM678">
            <v>313</v>
          </cell>
        </row>
        <row r="679">
          <cell r="E679">
            <v>25294</v>
          </cell>
          <cell r="F679">
            <v>1594</v>
          </cell>
          <cell r="K679">
            <v>269</v>
          </cell>
          <cell r="L679">
            <v>25</v>
          </cell>
          <cell r="O679">
            <v>15</v>
          </cell>
          <cell r="P679">
            <v>1</v>
          </cell>
          <cell r="S679">
            <v>5</v>
          </cell>
          <cell r="T679">
            <v>0</v>
          </cell>
          <cell r="W679">
            <v>138</v>
          </cell>
          <cell r="X679">
            <v>7</v>
          </cell>
          <cell r="AG679">
            <v>0</v>
          </cell>
          <cell r="AH679">
            <v>0</v>
          </cell>
          <cell r="AL679">
            <v>3720</v>
          </cell>
          <cell r="AO679">
            <v>375</v>
          </cell>
          <cell r="AX679">
            <v>1474</v>
          </cell>
          <cell r="BA679">
            <v>222</v>
          </cell>
          <cell r="BJ679">
            <v>19047</v>
          </cell>
          <cell r="BM679">
            <v>929</v>
          </cell>
        </row>
        <row r="680">
          <cell r="E680">
            <v>5172</v>
          </cell>
          <cell r="F680">
            <v>872</v>
          </cell>
          <cell r="K680">
            <v>81</v>
          </cell>
          <cell r="L680">
            <v>16</v>
          </cell>
          <cell r="O680">
            <v>2</v>
          </cell>
          <cell r="P680">
            <v>0</v>
          </cell>
          <cell r="S680">
            <v>0</v>
          </cell>
          <cell r="T680">
            <v>0</v>
          </cell>
          <cell r="W680">
            <v>16</v>
          </cell>
          <cell r="X680">
            <v>3</v>
          </cell>
          <cell r="AG680">
            <v>0</v>
          </cell>
          <cell r="AH680">
            <v>0</v>
          </cell>
          <cell r="AL680">
            <v>825</v>
          </cell>
          <cell r="AO680">
            <v>161</v>
          </cell>
          <cell r="AX680">
            <v>136</v>
          </cell>
          <cell r="BA680">
            <v>41</v>
          </cell>
          <cell r="BJ680">
            <v>3997</v>
          </cell>
          <cell r="BM680">
            <v>636</v>
          </cell>
        </row>
        <row r="681">
          <cell r="E681">
            <v>18925</v>
          </cell>
          <cell r="F681">
            <v>846</v>
          </cell>
          <cell r="K681">
            <v>131</v>
          </cell>
          <cell r="L681">
            <v>13</v>
          </cell>
          <cell r="O681">
            <v>26</v>
          </cell>
          <cell r="P681">
            <v>2</v>
          </cell>
          <cell r="S681">
            <v>2</v>
          </cell>
          <cell r="T681">
            <v>0</v>
          </cell>
          <cell r="W681">
            <v>162</v>
          </cell>
          <cell r="X681">
            <v>4</v>
          </cell>
          <cell r="AG681">
            <v>0</v>
          </cell>
          <cell r="AH681">
            <v>0</v>
          </cell>
          <cell r="AL681">
            <v>1030</v>
          </cell>
          <cell r="AO681">
            <v>91</v>
          </cell>
          <cell r="AX681">
            <v>371</v>
          </cell>
          <cell r="BA681">
            <v>51</v>
          </cell>
          <cell r="BJ681">
            <v>16347</v>
          </cell>
          <cell r="BM681">
            <v>641</v>
          </cell>
        </row>
        <row r="682">
          <cell r="E682">
            <v>55160</v>
          </cell>
          <cell r="F682">
            <v>6319</v>
          </cell>
          <cell r="K682">
            <v>478</v>
          </cell>
          <cell r="L682">
            <v>50</v>
          </cell>
          <cell r="O682">
            <v>29</v>
          </cell>
          <cell r="P682">
            <v>2</v>
          </cell>
          <cell r="S682">
            <v>12</v>
          </cell>
          <cell r="T682">
            <v>1</v>
          </cell>
          <cell r="W682">
            <v>381</v>
          </cell>
          <cell r="X682">
            <v>23</v>
          </cell>
          <cell r="AG682">
            <v>0</v>
          </cell>
          <cell r="AH682">
            <v>0</v>
          </cell>
          <cell r="AL682">
            <v>7064</v>
          </cell>
          <cell r="AO682">
            <v>1560</v>
          </cell>
          <cell r="AX682">
            <v>1729</v>
          </cell>
          <cell r="BA682">
            <v>421</v>
          </cell>
          <cell r="BJ682">
            <v>42320</v>
          </cell>
          <cell r="BM682">
            <v>3892</v>
          </cell>
        </row>
        <row r="683">
          <cell r="E683">
            <v>13404</v>
          </cell>
          <cell r="F683">
            <v>1837</v>
          </cell>
          <cell r="K683">
            <v>176</v>
          </cell>
          <cell r="L683">
            <v>16</v>
          </cell>
          <cell r="O683">
            <v>3</v>
          </cell>
          <cell r="P683">
            <v>0</v>
          </cell>
          <cell r="S683">
            <v>1</v>
          </cell>
          <cell r="T683">
            <v>0</v>
          </cell>
          <cell r="W683">
            <v>60</v>
          </cell>
          <cell r="X683">
            <v>5</v>
          </cell>
          <cell r="AG683">
            <v>1</v>
          </cell>
          <cell r="AH683">
            <v>0</v>
          </cell>
          <cell r="AL683">
            <v>2154</v>
          </cell>
          <cell r="AO683">
            <v>658</v>
          </cell>
          <cell r="AX683">
            <v>612</v>
          </cell>
          <cell r="BA683">
            <v>206</v>
          </cell>
          <cell r="BJ683">
            <v>10075</v>
          </cell>
          <cell r="BM683">
            <v>916</v>
          </cell>
        </row>
        <row r="684">
          <cell r="E684">
            <v>4355</v>
          </cell>
          <cell r="F684">
            <v>471</v>
          </cell>
          <cell r="K684">
            <v>43</v>
          </cell>
          <cell r="L684">
            <v>7</v>
          </cell>
          <cell r="O684">
            <v>3</v>
          </cell>
          <cell r="P684">
            <v>1</v>
          </cell>
          <cell r="S684">
            <v>0</v>
          </cell>
          <cell r="T684">
            <v>0</v>
          </cell>
          <cell r="W684">
            <v>36</v>
          </cell>
          <cell r="X684">
            <v>1</v>
          </cell>
          <cell r="AG684">
            <v>0</v>
          </cell>
          <cell r="AH684">
            <v>0</v>
          </cell>
          <cell r="AL684">
            <v>468</v>
          </cell>
          <cell r="AO684">
            <v>98</v>
          </cell>
          <cell r="AX684">
            <v>201</v>
          </cell>
          <cell r="BA684">
            <v>75</v>
          </cell>
          <cell r="BJ684">
            <v>3545</v>
          </cell>
          <cell r="BM684">
            <v>284</v>
          </cell>
        </row>
        <row r="685">
          <cell r="E685">
            <v>121273</v>
          </cell>
          <cell r="F685">
            <v>8389</v>
          </cell>
          <cell r="K685">
            <v>1407</v>
          </cell>
          <cell r="L685">
            <v>156</v>
          </cell>
          <cell r="O685">
            <v>98</v>
          </cell>
          <cell r="P685">
            <v>5</v>
          </cell>
          <cell r="S685">
            <v>38</v>
          </cell>
          <cell r="T685">
            <v>3</v>
          </cell>
          <cell r="W685">
            <v>2449</v>
          </cell>
          <cell r="X685">
            <v>329</v>
          </cell>
          <cell r="AG685">
            <v>0</v>
          </cell>
          <cell r="AH685">
            <v>0</v>
          </cell>
          <cell r="AL685">
            <v>24298</v>
          </cell>
          <cell r="AO685">
            <v>2448</v>
          </cell>
          <cell r="AX685">
            <v>3954</v>
          </cell>
          <cell r="BA685">
            <v>399</v>
          </cell>
          <cell r="BJ685">
            <v>81051</v>
          </cell>
          <cell r="BM685">
            <v>4643</v>
          </cell>
        </row>
        <row r="686">
          <cell r="E686">
            <v>114739</v>
          </cell>
          <cell r="F686">
            <v>37415</v>
          </cell>
          <cell r="K686">
            <v>1138</v>
          </cell>
          <cell r="L686">
            <v>517</v>
          </cell>
          <cell r="O686">
            <v>64</v>
          </cell>
          <cell r="P686">
            <v>24</v>
          </cell>
          <cell r="S686">
            <v>11</v>
          </cell>
          <cell r="T686">
            <v>6</v>
          </cell>
          <cell r="W686">
            <v>793</v>
          </cell>
          <cell r="X686">
            <v>265</v>
          </cell>
          <cell r="AG686">
            <v>1</v>
          </cell>
          <cell r="AH686">
            <v>1</v>
          </cell>
          <cell r="AL686">
            <v>41341</v>
          </cell>
          <cell r="AO686">
            <v>17175</v>
          </cell>
          <cell r="AX686">
            <v>5806</v>
          </cell>
          <cell r="BA686">
            <v>2382</v>
          </cell>
          <cell r="BJ686">
            <v>64345</v>
          </cell>
          <cell r="BM686">
            <v>16653</v>
          </cell>
        </row>
        <row r="687">
          <cell r="E687">
            <v>2446</v>
          </cell>
          <cell r="F687">
            <v>397</v>
          </cell>
          <cell r="K687">
            <v>43</v>
          </cell>
          <cell r="L687">
            <v>3</v>
          </cell>
          <cell r="O687">
            <v>2</v>
          </cell>
          <cell r="P687">
            <v>0</v>
          </cell>
          <cell r="S687">
            <v>7</v>
          </cell>
          <cell r="T687">
            <v>0</v>
          </cell>
          <cell r="W687">
            <v>25</v>
          </cell>
          <cell r="X687">
            <v>2</v>
          </cell>
          <cell r="AG687">
            <v>0</v>
          </cell>
          <cell r="AH687">
            <v>0</v>
          </cell>
          <cell r="AL687">
            <v>724</v>
          </cell>
          <cell r="AO687">
            <v>168</v>
          </cell>
          <cell r="AX687">
            <v>135</v>
          </cell>
          <cell r="BA687">
            <v>22</v>
          </cell>
          <cell r="BJ687">
            <v>1465</v>
          </cell>
          <cell r="BM687">
            <v>198</v>
          </cell>
        </row>
        <row r="688">
          <cell r="E688">
            <v>32612</v>
          </cell>
          <cell r="F688">
            <v>20760</v>
          </cell>
          <cell r="K688">
            <v>364</v>
          </cell>
          <cell r="L688">
            <v>241</v>
          </cell>
          <cell r="O688">
            <v>12</v>
          </cell>
          <cell r="P688">
            <v>7</v>
          </cell>
          <cell r="S688">
            <v>1</v>
          </cell>
          <cell r="T688">
            <v>0</v>
          </cell>
          <cell r="W688">
            <v>162</v>
          </cell>
          <cell r="X688">
            <v>62</v>
          </cell>
          <cell r="AG688">
            <v>0</v>
          </cell>
          <cell r="AH688">
            <v>0</v>
          </cell>
          <cell r="AL688">
            <v>11733</v>
          </cell>
          <cell r="AO688">
            <v>9690</v>
          </cell>
          <cell r="AX688">
            <v>1853</v>
          </cell>
          <cell r="BA688">
            <v>1250</v>
          </cell>
          <cell r="BJ688">
            <v>18187</v>
          </cell>
          <cell r="BM688">
            <v>9391</v>
          </cell>
        </row>
        <row r="689">
          <cell r="E689">
            <v>17529</v>
          </cell>
          <cell r="F689">
            <v>5815</v>
          </cell>
          <cell r="K689">
            <v>213</v>
          </cell>
          <cell r="L689">
            <v>102</v>
          </cell>
          <cell r="O689">
            <v>3</v>
          </cell>
          <cell r="P689">
            <v>0</v>
          </cell>
          <cell r="S689">
            <v>4</v>
          </cell>
          <cell r="T689">
            <v>0</v>
          </cell>
          <cell r="W689">
            <v>115</v>
          </cell>
          <cell r="X689">
            <v>33</v>
          </cell>
          <cell r="AG689">
            <v>0</v>
          </cell>
          <cell r="AH689">
            <v>0</v>
          </cell>
          <cell r="AL689">
            <v>6220</v>
          </cell>
          <cell r="AO689">
            <v>2740</v>
          </cell>
          <cell r="AX689">
            <v>884</v>
          </cell>
          <cell r="BA689">
            <v>341</v>
          </cell>
          <cell r="BJ689">
            <v>9911</v>
          </cell>
          <cell r="BM689">
            <v>2547</v>
          </cell>
        </row>
        <row r="690">
          <cell r="E690">
            <v>4289</v>
          </cell>
          <cell r="F690">
            <v>1387</v>
          </cell>
          <cell r="K690">
            <v>43</v>
          </cell>
          <cell r="L690">
            <v>18</v>
          </cell>
          <cell r="O690">
            <v>3</v>
          </cell>
          <cell r="P690">
            <v>0</v>
          </cell>
          <cell r="S690">
            <v>1</v>
          </cell>
          <cell r="T690">
            <v>0</v>
          </cell>
          <cell r="W690">
            <v>13</v>
          </cell>
          <cell r="X690">
            <v>7</v>
          </cell>
          <cell r="AG690">
            <v>0</v>
          </cell>
          <cell r="AH690">
            <v>0</v>
          </cell>
          <cell r="AL690">
            <v>1095</v>
          </cell>
          <cell r="AO690">
            <v>546</v>
          </cell>
          <cell r="AX690">
            <v>223</v>
          </cell>
          <cell r="BA690">
            <v>79</v>
          </cell>
          <cell r="BJ690">
            <v>2869</v>
          </cell>
          <cell r="BM690">
            <v>730</v>
          </cell>
        </row>
        <row r="691">
          <cell r="E691">
            <v>6017</v>
          </cell>
          <cell r="F691">
            <v>4597</v>
          </cell>
          <cell r="K691">
            <v>77</v>
          </cell>
          <cell r="L691">
            <v>50</v>
          </cell>
          <cell r="O691">
            <v>5</v>
          </cell>
          <cell r="P691">
            <v>3</v>
          </cell>
          <cell r="S691">
            <v>0</v>
          </cell>
          <cell r="T691">
            <v>0</v>
          </cell>
          <cell r="W691">
            <v>37</v>
          </cell>
          <cell r="X691">
            <v>12</v>
          </cell>
          <cell r="AG691">
            <v>0</v>
          </cell>
          <cell r="AH691">
            <v>0</v>
          </cell>
          <cell r="AL691">
            <v>1639</v>
          </cell>
          <cell r="AO691">
            <v>1673</v>
          </cell>
          <cell r="AX691">
            <v>267</v>
          </cell>
          <cell r="BA691">
            <v>242</v>
          </cell>
          <cell r="BJ691">
            <v>3942</v>
          </cell>
          <cell r="BM691">
            <v>2587</v>
          </cell>
        </row>
        <row r="692">
          <cell r="E692">
            <v>6107</v>
          </cell>
          <cell r="F692">
            <v>2088</v>
          </cell>
          <cell r="K692">
            <v>86</v>
          </cell>
          <cell r="L692">
            <v>37</v>
          </cell>
          <cell r="O692">
            <v>1</v>
          </cell>
          <cell r="P692">
            <v>0</v>
          </cell>
          <cell r="S692">
            <v>0</v>
          </cell>
          <cell r="T692">
            <v>0</v>
          </cell>
          <cell r="W692">
            <v>83</v>
          </cell>
          <cell r="X692">
            <v>17</v>
          </cell>
          <cell r="AG692">
            <v>0</v>
          </cell>
          <cell r="AH692">
            <v>0</v>
          </cell>
          <cell r="AL692">
            <v>1435</v>
          </cell>
          <cell r="AO692">
            <v>619</v>
          </cell>
          <cell r="AX692">
            <v>300</v>
          </cell>
          <cell r="BA692">
            <v>96</v>
          </cell>
          <cell r="BJ692">
            <v>4145</v>
          </cell>
          <cell r="BM692">
            <v>1311</v>
          </cell>
        </row>
        <row r="693">
          <cell r="E693">
            <v>30114</v>
          </cell>
          <cell r="F693">
            <v>6536</v>
          </cell>
          <cell r="K693">
            <v>371</v>
          </cell>
          <cell r="L693">
            <v>87</v>
          </cell>
          <cell r="O693">
            <v>16</v>
          </cell>
          <cell r="P693">
            <v>1</v>
          </cell>
          <cell r="S693">
            <v>5</v>
          </cell>
          <cell r="T693">
            <v>3</v>
          </cell>
          <cell r="W693">
            <v>241</v>
          </cell>
          <cell r="X693">
            <v>30</v>
          </cell>
          <cell r="AG693">
            <v>1</v>
          </cell>
          <cell r="AH693">
            <v>0</v>
          </cell>
          <cell r="AL693">
            <v>10324</v>
          </cell>
          <cell r="AO693">
            <v>3164</v>
          </cell>
          <cell r="AX693">
            <v>1536</v>
          </cell>
          <cell r="BA693">
            <v>459</v>
          </cell>
          <cell r="BJ693">
            <v>17249</v>
          </cell>
          <cell r="BM693">
            <v>2750</v>
          </cell>
        </row>
        <row r="694">
          <cell r="E694">
            <v>29261</v>
          </cell>
          <cell r="F694">
            <v>8260</v>
          </cell>
          <cell r="K694">
            <v>396</v>
          </cell>
          <cell r="L694">
            <v>103</v>
          </cell>
          <cell r="O694">
            <v>18</v>
          </cell>
          <cell r="P694">
            <v>3</v>
          </cell>
          <cell r="S694">
            <v>0</v>
          </cell>
          <cell r="T694">
            <v>2</v>
          </cell>
          <cell r="W694">
            <v>212</v>
          </cell>
          <cell r="X694">
            <v>50</v>
          </cell>
          <cell r="AG694">
            <v>1</v>
          </cell>
          <cell r="AH694">
            <v>0</v>
          </cell>
          <cell r="AL694">
            <v>8626</v>
          </cell>
          <cell r="AO694">
            <v>3258</v>
          </cell>
          <cell r="AX694">
            <v>1451</v>
          </cell>
          <cell r="BA694">
            <v>481</v>
          </cell>
          <cell r="BJ694">
            <v>18120</v>
          </cell>
          <cell r="BM694">
            <v>4267</v>
          </cell>
        </row>
        <row r="695">
          <cell r="E695">
            <v>4504</v>
          </cell>
          <cell r="F695">
            <v>1792</v>
          </cell>
          <cell r="K695">
            <v>59</v>
          </cell>
          <cell r="L695">
            <v>18</v>
          </cell>
          <cell r="O695">
            <v>1</v>
          </cell>
          <cell r="P695">
            <v>0</v>
          </cell>
          <cell r="S695">
            <v>1</v>
          </cell>
          <cell r="T695">
            <v>1</v>
          </cell>
          <cell r="W695">
            <v>38</v>
          </cell>
          <cell r="X695">
            <v>6</v>
          </cell>
          <cell r="AG695">
            <v>0</v>
          </cell>
          <cell r="AH695">
            <v>0</v>
          </cell>
          <cell r="AL695">
            <v>1236</v>
          </cell>
          <cell r="AO695">
            <v>591</v>
          </cell>
          <cell r="AX695">
            <v>269</v>
          </cell>
          <cell r="BA695">
            <v>118</v>
          </cell>
          <cell r="BJ695">
            <v>2845</v>
          </cell>
          <cell r="BM695">
            <v>1040</v>
          </cell>
        </row>
        <row r="696">
          <cell r="E696">
            <v>19755</v>
          </cell>
          <cell r="F696">
            <v>9481</v>
          </cell>
          <cell r="K696">
            <v>318</v>
          </cell>
          <cell r="L696">
            <v>148</v>
          </cell>
          <cell r="O696">
            <v>17</v>
          </cell>
          <cell r="P696">
            <v>8</v>
          </cell>
          <cell r="S696">
            <v>2</v>
          </cell>
          <cell r="T696">
            <v>0</v>
          </cell>
          <cell r="W696">
            <v>199</v>
          </cell>
          <cell r="X696">
            <v>55</v>
          </cell>
          <cell r="AG696">
            <v>0</v>
          </cell>
          <cell r="AH696">
            <v>0</v>
          </cell>
          <cell r="AL696">
            <v>5471</v>
          </cell>
          <cell r="AO696">
            <v>3312</v>
          </cell>
          <cell r="AX696">
            <v>965</v>
          </cell>
          <cell r="BA696">
            <v>494</v>
          </cell>
          <cell r="BJ696">
            <v>12512</v>
          </cell>
          <cell r="BM696">
            <v>5396</v>
          </cell>
        </row>
        <row r="697">
          <cell r="E697">
            <v>3664</v>
          </cell>
          <cell r="F697">
            <v>2130</v>
          </cell>
          <cell r="K697">
            <v>36</v>
          </cell>
          <cell r="L697">
            <v>32</v>
          </cell>
          <cell r="O697">
            <v>3</v>
          </cell>
          <cell r="P697">
            <v>1</v>
          </cell>
          <cell r="S697">
            <v>1</v>
          </cell>
          <cell r="T697">
            <v>0</v>
          </cell>
          <cell r="W697">
            <v>17</v>
          </cell>
          <cell r="X697">
            <v>6</v>
          </cell>
          <cell r="AG697">
            <v>0</v>
          </cell>
          <cell r="AH697">
            <v>0</v>
          </cell>
          <cell r="AL697">
            <v>1204</v>
          </cell>
          <cell r="AO697">
            <v>930</v>
          </cell>
          <cell r="AX697">
            <v>167</v>
          </cell>
          <cell r="BA697">
            <v>120</v>
          </cell>
          <cell r="BJ697">
            <v>2189</v>
          </cell>
          <cell r="BM697">
            <v>1017</v>
          </cell>
        </row>
        <row r="698">
          <cell r="E698">
            <v>237563</v>
          </cell>
          <cell r="F698">
            <v>74557</v>
          </cell>
          <cell r="K698">
            <v>2400</v>
          </cell>
          <cell r="L698">
            <v>777</v>
          </cell>
          <cell r="O698">
            <v>148</v>
          </cell>
          <cell r="P698">
            <v>31</v>
          </cell>
          <cell r="S698">
            <v>6</v>
          </cell>
          <cell r="T698">
            <v>10</v>
          </cell>
          <cell r="W698">
            <v>2289</v>
          </cell>
          <cell r="X698">
            <v>420</v>
          </cell>
          <cell r="AG698">
            <v>1</v>
          </cell>
          <cell r="AH698">
            <v>0</v>
          </cell>
          <cell r="AL698">
            <v>115251</v>
          </cell>
          <cell r="AO698">
            <v>42180</v>
          </cell>
          <cell r="AX698">
            <v>10459</v>
          </cell>
          <cell r="BA698">
            <v>3242</v>
          </cell>
          <cell r="BJ698">
            <v>104931</v>
          </cell>
          <cell r="BM698">
            <v>27356</v>
          </cell>
        </row>
        <row r="699">
          <cell r="E699">
            <v>10226</v>
          </cell>
          <cell r="F699">
            <v>2037</v>
          </cell>
          <cell r="K699">
            <v>96</v>
          </cell>
          <cell r="L699">
            <v>37</v>
          </cell>
          <cell r="O699">
            <v>10</v>
          </cell>
          <cell r="P699">
            <v>2</v>
          </cell>
          <cell r="S699">
            <v>0</v>
          </cell>
          <cell r="T699">
            <v>0</v>
          </cell>
          <cell r="W699">
            <v>67</v>
          </cell>
          <cell r="X699">
            <v>16</v>
          </cell>
          <cell r="AG699">
            <v>0</v>
          </cell>
          <cell r="AH699">
            <v>0</v>
          </cell>
          <cell r="AL699">
            <v>1917</v>
          </cell>
          <cell r="AO699">
            <v>605</v>
          </cell>
          <cell r="AX699">
            <v>423</v>
          </cell>
          <cell r="BA699">
            <v>131</v>
          </cell>
          <cell r="BJ699">
            <v>7565</v>
          </cell>
          <cell r="BM699">
            <v>1226</v>
          </cell>
        </row>
        <row r="700">
          <cell r="E700">
            <v>5319</v>
          </cell>
          <cell r="F700">
            <v>893</v>
          </cell>
          <cell r="K700">
            <v>45</v>
          </cell>
          <cell r="L700">
            <v>6</v>
          </cell>
          <cell r="O700">
            <v>6</v>
          </cell>
          <cell r="P700">
            <v>0</v>
          </cell>
          <cell r="S700">
            <v>0</v>
          </cell>
          <cell r="T700">
            <v>0</v>
          </cell>
          <cell r="W700">
            <v>156</v>
          </cell>
          <cell r="X700">
            <v>14</v>
          </cell>
          <cell r="AG700">
            <v>0</v>
          </cell>
          <cell r="AH700">
            <v>0</v>
          </cell>
          <cell r="AL700">
            <v>1277</v>
          </cell>
          <cell r="AO700">
            <v>263</v>
          </cell>
          <cell r="AX700">
            <v>194</v>
          </cell>
          <cell r="BA700">
            <v>37</v>
          </cell>
          <cell r="BJ700">
            <v>3536</v>
          </cell>
          <cell r="BM700">
            <v>563</v>
          </cell>
        </row>
        <row r="701">
          <cell r="E701">
            <v>17650</v>
          </cell>
          <cell r="F701">
            <v>6667</v>
          </cell>
          <cell r="K701">
            <v>181</v>
          </cell>
          <cell r="L701">
            <v>84</v>
          </cell>
          <cell r="O701">
            <v>8</v>
          </cell>
          <cell r="P701">
            <v>1</v>
          </cell>
          <cell r="S701">
            <v>1</v>
          </cell>
          <cell r="T701">
            <v>0</v>
          </cell>
          <cell r="W701">
            <v>103</v>
          </cell>
          <cell r="X701">
            <v>26</v>
          </cell>
          <cell r="AG701">
            <v>0</v>
          </cell>
          <cell r="AH701">
            <v>0</v>
          </cell>
          <cell r="AL701">
            <v>3120</v>
          </cell>
          <cell r="AO701">
            <v>1761</v>
          </cell>
          <cell r="AX701">
            <v>622</v>
          </cell>
          <cell r="BA701">
            <v>319</v>
          </cell>
          <cell r="BJ701">
            <v>13376</v>
          </cell>
          <cell r="BM701">
            <v>4432</v>
          </cell>
        </row>
        <row r="702">
          <cell r="E702">
            <v>136545</v>
          </cell>
          <cell r="F702">
            <v>46722</v>
          </cell>
          <cell r="K702">
            <v>1142</v>
          </cell>
          <cell r="L702">
            <v>459</v>
          </cell>
          <cell r="O702">
            <v>64</v>
          </cell>
          <cell r="P702">
            <v>17</v>
          </cell>
          <cell r="S702">
            <v>24</v>
          </cell>
          <cell r="T702">
            <v>12</v>
          </cell>
          <cell r="W702">
            <v>1528</v>
          </cell>
          <cell r="X702">
            <v>219</v>
          </cell>
          <cell r="AG702">
            <v>0</v>
          </cell>
          <cell r="AH702">
            <v>0</v>
          </cell>
          <cell r="AL702">
            <v>66178</v>
          </cell>
          <cell r="AO702">
            <v>26447</v>
          </cell>
          <cell r="AX702">
            <v>5445</v>
          </cell>
          <cell r="BA702">
            <v>1845</v>
          </cell>
          <cell r="BJ702">
            <v>59799</v>
          </cell>
          <cell r="BM702">
            <v>17199</v>
          </cell>
        </row>
        <row r="703">
          <cell r="E703">
            <v>7960</v>
          </cell>
          <cell r="F703">
            <v>2644</v>
          </cell>
          <cell r="K703">
            <v>91</v>
          </cell>
          <cell r="L703">
            <v>37</v>
          </cell>
          <cell r="O703">
            <v>4</v>
          </cell>
          <cell r="P703">
            <v>3</v>
          </cell>
          <cell r="S703">
            <v>0</v>
          </cell>
          <cell r="T703">
            <v>0</v>
          </cell>
          <cell r="W703">
            <v>29</v>
          </cell>
          <cell r="X703">
            <v>11</v>
          </cell>
          <cell r="AG703">
            <v>0</v>
          </cell>
          <cell r="AH703">
            <v>0</v>
          </cell>
          <cell r="AL703">
            <v>1346</v>
          </cell>
          <cell r="AO703">
            <v>636</v>
          </cell>
          <cell r="AX703">
            <v>299</v>
          </cell>
          <cell r="BA703">
            <v>134</v>
          </cell>
          <cell r="BJ703">
            <v>6130</v>
          </cell>
          <cell r="BM703">
            <v>1809</v>
          </cell>
        </row>
        <row r="704">
          <cell r="E704">
            <v>6099</v>
          </cell>
          <cell r="F704">
            <v>1678</v>
          </cell>
          <cell r="K704">
            <v>83</v>
          </cell>
          <cell r="L704">
            <v>18</v>
          </cell>
          <cell r="O704">
            <v>2</v>
          </cell>
          <cell r="P704">
            <v>1</v>
          </cell>
          <cell r="S704">
            <v>0</v>
          </cell>
          <cell r="T704">
            <v>0</v>
          </cell>
          <cell r="W704">
            <v>57</v>
          </cell>
          <cell r="X704">
            <v>6</v>
          </cell>
          <cell r="AG704">
            <v>0</v>
          </cell>
          <cell r="AH704">
            <v>0</v>
          </cell>
          <cell r="AL704">
            <v>966</v>
          </cell>
          <cell r="AO704">
            <v>451</v>
          </cell>
          <cell r="AX704">
            <v>236</v>
          </cell>
          <cell r="BA704">
            <v>88</v>
          </cell>
          <cell r="BJ704">
            <v>4660</v>
          </cell>
          <cell r="BM704">
            <v>1103</v>
          </cell>
        </row>
        <row r="705">
          <cell r="E705">
            <v>26194</v>
          </cell>
          <cell r="F705">
            <v>5805</v>
          </cell>
          <cell r="K705">
            <v>302</v>
          </cell>
          <cell r="L705">
            <v>91</v>
          </cell>
          <cell r="O705">
            <v>6</v>
          </cell>
          <cell r="P705">
            <v>0</v>
          </cell>
          <cell r="S705">
            <v>6</v>
          </cell>
          <cell r="T705">
            <v>2</v>
          </cell>
          <cell r="W705">
            <v>133</v>
          </cell>
          <cell r="X705">
            <v>18</v>
          </cell>
          <cell r="AG705">
            <v>0</v>
          </cell>
          <cell r="AH705">
            <v>0</v>
          </cell>
          <cell r="AL705">
            <v>10417</v>
          </cell>
          <cell r="AO705">
            <v>3308</v>
          </cell>
          <cell r="AX705">
            <v>1008</v>
          </cell>
          <cell r="BA705">
            <v>268</v>
          </cell>
          <cell r="BJ705">
            <v>13969</v>
          </cell>
          <cell r="BM705">
            <v>2069</v>
          </cell>
        </row>
        <row r="706">
          <cell r="E706">
            <v>11883</v>
          </cell>
          <cell r="F706">
            <v>3845</v>
          </cell>
          <cell r="K706">
            <v>159</v>
          </cell>
          <cell r="L706">
            <v>54</v>
          </cell>
          <cell r="O706">
            <v>19</v>
          </cell>
          <cell r="P706">
            <v>2</v>
          </cell>
          <cell r="S706">
            <v>0</v>
          </cell>
          <cell r="T706">
            <v>2</v>
          </cell>
          <cell r="W706">
            <v>80</v>
          </cell>
          <cell r="X706">
            <v>15</v>
          </cell>
          <cell r="AG706">
            <v>0</v>
          </cell>
          <cell r="AH706">
            <v>0</v>
          </cell>
          <cell r="AL706">
            <v>3289</v>
          </cell>
          <cell r="AO706">
            <v>1326</v>
          </cell>
          <cell r="AX706">
            <v>505</v>
          </cell>
          <cell r="BA706">
            <v>172</v>
          </cell>
          <cell r="BJ706">
            <v>7730</v>
          </cell>
          <cell r="BM706">
            <v>2254</v>
          </cell>
        </row>
        <row r="707">
          <cell r="E707">
            <v>6855</v>
          </cell>
          <cell r="F707">
            <v>2138</v>
          </cell>
          <cell r="K707">
            <v>96</v>
          </cell>
          <cell r="L707">
            <v>30</v>
          </cell>
          <cell r="O707">
            <v>10</v>
          </cell>
          <cell r="P707">
            <v>0</v>
          </cell>
          <cell r="S707">
            <v>1</v>
          </cell>
          <cell r="T707">
            <v>0</v>
          </cell>
          <cell r="W707">
            <v>27</v>
          </cell>
          <cell r="X707">
            <v>7</v>
          </cell>
          <cell r="AG707">
            <v>0</v>
          </cell>
          <cell r="AH707">
            <v>0</v>
          </cell>
          <cell r="AL707">
            <v>1166</v>
          </cell>
          <cell r="AO707">
            <v>461</v>
          </cell>
          <cell r="AX707">
            <v>278</v>
          </cell>
          <cell r="BA707">
            <v>117</v>
          </cell>
          <cell r="BJ707">
            <v>5218</v>
          </cell>
          <cell r="BM707">
            <v>1516</v>
          </cell>
        </row>
        <row r="708">
          <cell r="E708">
            <v>8079</v>
          </cell>
          <cell r="F708">
            <v>1383</v>
          </cell>
          <cell r="K708">
            <v>69</v>
          </cell>
          <cell r="L708">
            <v>16</v>
          </cell>
          <cell r="O708">
            <v>10</v>
          </cell>
          <cell r="P708">
            <v>0</v>
          </cell>
          <cell r="S708">
            <v>3</v>
          </cell>
          <cell r="T708">
            <v>0</v>
          </cell>
          <cell r="W708">
            <v>58</v>
          </cell>
          <cell r="X708">
            <v>9</v>
          </cell>
          <cell r="AG708">
            <v>0</v>
          </cell>
          <cell r="AH708">
            <v>0</v>
          </cell>
          <cell r="AL708">
            <v>1368</v>
          </cell>
          <cell r="AO708">
            <v>361</v>
          </cell>
          <cell r="AX708">
            <v>488</v>
          </cell>
          <cell r="BA708">
            <v>114</v>
          </cell>
          <cell r="BJ708">
            <v>5965</v>
          </cell>
          <cell r="BM708">
            <v>877</v>
          </cell>
        </row>
        <row r="709">
          <cell r="E709">
            <v>20526</v>
          </cell>
          <cell r="F709">
            <v>3857</v>
          </cell>
          <cell r="K709">
            <v>279</v>
          </cell>
          <cell r="L709">
            <v>59</v>
          </cell>
          <cell r="O709">
            <v>6</v>
          </cell>
          <cell r="P709">
            <v>1</v>
          </cell>
          <cell r="S709">
            <v>1</v>
          </cell>
          <cell r="T709">
            <v>0</v>
          </cell>
          <cell r="W709">
            <v>97</v>
          </cell>
          <cell r="X709">
            <v>12</v>
          </cell>
          <cell r="AG709">
            <v>0</v>
          </cell>
          <cell r="AH709">
            <v>0</v>
          </cell>
          <cell r="AL709">
            <v>3504</v>
          </cell>
          <cell r="AO709">
            <v>971</v>
          </cell>
          <cell r="AX709">
            <v>884</v>
          </cell>
          <cell r="BA709">
            <v>285</v>
          </cell>
          <cell r="BJ709">
            <v>15580</v>
          </cell>
          <cell r="BM709">
            <v>2508</v>
          </cell>
        </row>
        <row r="710">
          <cell r="E710">
            <v>52384</v>
          </cell>
          <cell r="F710">
            <v>14512</v>
          </cell>
          <cell r="K710">
            <v>446</v>
          </cell>
          <cell r="L710">
            <v>154</v>
          </cell>
          <cell r="O710">
            <v>20</v>
          </cell>
          <cell r="P710">
            <v>8</v>
          </cell>
          <cell r="S710">
            <v>9</v>
          </cell>
          <cell r="T710">
            <v>0</v>
          </cell>
          <cell r="W710">
            <v>337</v>
          </cell>
          <cell r="X710">
            <v>82</v>
          </cell>
          <cell r="AG710">
            <v>0</v>
          </cell>
          <cell r="AH710">
            <v>0</v>
          </cell>
          <cell r="AL710">
            <v>20642</v>
          </cell>
          <cell r="AO710">
            <v>7607</v>
          </cell>
          <cell r="AX710">
            <v>2310</v>
          </cell>
          <cell r="BA710">
            <v>731</v>
          </cell>
          <cell r="BJ710">
            <v>28123</v>
          </cell>
          <cell r="BM710">
            <v>5828</v>
          </cell>
        </row>
        <row r="711">
          <cell r="E711">
            <v>7392</v>
          </cell>
          <cell r="F711">
            <v>4078</v>
          </cell>
          <cell r="K711">
            <v>106</v>
          </cell>
          <cell r="L711">
            <v>53</v>
          </cell>
          <cell r="O711">
            <v>2</v>
          </cell>
          <cell r="P711">
            <v>2</v>
          </cell>
          <cell r="S711">
            <v>1</v>
          </cell>
          <cell r="T711">
            <v>1</v>
          </cell>
          <cell r="W711">
            <v>43</v>
          </cell>
          <cell r="X711">
            <v>19</v>
          </cell>
          <cell r="AG711">
            <v>0</v>
          </cell>
          <cell r="AH711">
            <v>0</v>
          </cell>
          <cell r="AL711">
            <v>1479</v>
          </cell>
          <cell r="AO711">
            <v>1328</v>
          </cell>
          <cell r="AX711">
            <v>205</v>
          </cell>
          <cell r="BA711">
            <v>109</v>
          </cell>
          <cell r="BJ711">
            <v>5403</v>
          </cell>
          <cell r="BM711">
            <v>2513</v>
          </cell>
        </row>
        <row r="712">
          <cell r="E712">
            <v>210783</v>
          </cell>
          <cell r="F712">
            <v>87673</v>
          </cell>
          <cell r="K712">
            <v>2334</v>
          </cell>
          <cell r="L712">
            <v>1033</v>
          </cell>
          <cell r="O712">
            <v>93</v>
          </cell>
          <cell r="P712">
            <v>24</v>
          </cell>
          <cell r="S712">
            <v>20</v>
          </cell>
          <cell r="T712">
            <v>3</v>
          </cell>
          <cell r="W712">
            <v>1588</v>
          </cell>
          <cell r="X712">
            <v>320</v>
          </cell>
          <cell r="AG712">
            <v>1</v>
          </cell>
          <cell r="AH712">
            <v>0</v>
          </cell>
          <cell r="AL712">
            <v>86528</v>
          </cell>
          <cell r="AO712">
            <v>48040</v>
          </cell>
          <cell r="AX712">
            <v>9028</v>
          </cell>
          <cell r="BA712">
            <v>3795</v>
          </cell>
          <cell r="BJ712">
            <v>108983</v>
          </cell>
          <cell r="BM712">
            <v>34145</v>
          </cell>
        </row>
        <row r="713">
          <cell r="E713">
            <v>1053</v>
          </cell>
          <cell r="F713">
            <v>313</v>
          </cell>
          <cell r="K713">
            <v>32</v>
          </cell>
          <cell r="L713">
            <v>4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W713">
            <v>1</v>
          </cell>
          <cell r="X713">
            <v>0</v>
          </cell>
          <cell r="AG713">
            <v>0</v>
          </cell>
          <cell r="AH713">
            <v>0</v>
          </cell>
          <cell r="AL713">
            <v>194</v>
          </cell>
          <cell r="AO713">
            <v>78</v>
          </cell>
          <cell r="AX713">
            <v>52</v>
          </cell>
          <cell r="BA713">
            <v>26</v>
          </cell>
          <cell r="BJ713">
            <v>772</v>
          </cell>
          <cell r="BM713">
            <v>205</v>
          </cell>
        </row>
        <row r="714">
          <cell r="E714">
            <v>3526</v>
          </cell>
          <cell r="F714">
            <v>139</v>
          </cell>
          <cell r="K714">
            <v>54</v>
          </cell>
          <cell r="L714">
            <v>1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W714">
            <v>19</v>
          </cell>
          <cell r="X714">
            <v>2</v>
          </cell>
          <cell r="AG714">
            <v>0</v>
          </cell>
          <cell r="AH714">
            <v>0</v>
          </cell>
          <cell r="AL714">
            <v>817</v>
          </cell>
          <cell r="AO714">
            <v>50</v>
          </cell>
          <cell r="AX714">
            <v>243</v>
          </cell>
          <cell r="BA714">
            <v>22</v>
          </cell>
          <cell r="BJ714">
            <v>2339</v>
          </cell>
          <cell r="BM714">
            <v>64</v>
          </cell>
        </row>
        <row r="715">
          <cell r="E715">
            <v>7982</v>
          </cell>
          <cell r="F715">
            <v>845</v>
          </cell>
          <cell r="K715">
            <v>69</v>
          </cell>
          <cell r="L715">
            <v>18</v>
          </cell>
          <cell r="O715">
            <v>1</v>
          </cell>
          <cell r="P715">
            <v>0</v>
          </cell>
          <cell r="S715">
            <v>0</v>
          </cell>
          <cell r="T715">
            <v>0</v>
          </cell>
          <cell r="W715">
            <v>29</v>
          </cell>
          <cell r="X715">
            <v>6</v>
          </cell>
          <cell r="AG715">
            <v>1</v>
          </cell>
          <cell r="AH715">
            <v>0</v>
          </cell>
          <cell r="AL715">
            <v>2003</v>
          </cell>
          <cell r="AO715">
            <v>388</v>
          </cell>
          <cell r="AX715">
            <v>357</v>
          </cell>
          <cell r="BA715">
            <v>72</v>
          </cell>
          <cell r="BJ715">
            <v>5442</v>
          </cell>
          <cell r="BM715">
            <v>355</v>
          </cell>
        </row>
        <row r="716">
          <cell r="E716">
            <v>23741</v>
          </cell>
          <cell r="F716">
            <v>3161</v>
          </cell>
          <cell r="K716">
            <v>208</v>
          </cell>
          <cell r="L716">
            <v>63</v>
          </cell>
          <cell r="O716">
            <v>5</v>
          </cell>
          <cell r="P716">
            <v>2</v>
          </cell>
          <cell r="S716">
            <v>1</v>
          </cell>
          <cell r="T716">
            <v>0</v>
          </cell>
          <cell r="W716">
            <v>130</v>
          </cell>
          <cell r="X716">
            <v>29</v>
          </cell>
          <cell r="AG716">
            <v>0</v>
          </cell>
          <cell r="AH716">
            <v>0</v>
          </cell>
          <cell r="AL716">
            <v>8280</v>
          </cell>
          <cell r="AO716">
            <v>1570</v>
          </cell>
          <cell r="AX716">
            <v>1442</v>
          </cell>
          <cell r="BA716">
            <v>266</v>
          </cell>
          <cell r="BJ716">
            <v>13422</v>
          </cell>
          <cell r="BM716">
            <v>1205</v>
          </cell>
        </row>
        <row r="717">
          <cell r="E717">
            <v>5888</v>
          </cell>
          <cell r="F717">
            <v>1627</v>
          </cell>
          <cell r="K717">
            <v>55</v>
          </cell>
          <cell r="L717">
            <v>25</v>
          </cell>
          <cell r="O717">
            <v>3</v>
          </cell>
          <cell r="P717">
            <v>1</v>
          </cell>
          <cell r="S717">
            <v>0</v>
          </cell>
          <cell r="T717">
            <v>0</v>
          </cell>
          <cell r="W717">
            <v>18</v>
          </cell>
          <cell r="X717">
            <v>5</v>
          </cell>
          <cell r="AG717">
            <v>0</v>
          </cell>
          <cell r="AH717">
            <v>0</v>
          </cell>
          <cell r="AL717">
            <v>1962</v>
          </cell>
          <cell r="AO717">
            <v>768</v>
          </cell>
          <cell r="AX717">
            <v>181</v>
          </cell>
          <cell r="BA717">
            <v>82</v>
          </cell>
          <cell r="BJ717">
            <v>3624</v>
          </cell>
          <cell r="BM717">
            <v>736</v>
          </cell>
        </row>
        <row r="718">
          <cell r="E718">
            <v>170790</v>
          </cell>
          <cell r="F718">
            <v>26933</v>
          </cell>
          <cell r="K718">
            <v>1236</v>
          </cell>
          <cell r="L718">
            <v>277</v>
          </cell>
          <cell r="O718">
            <v>240</v>
          </cell>
          <cell r="P718">
            <v>18</v>
          </cell>
          <cell r="S718">
            <v>11</v>
          </cell>
          <cell r="T718">
            <v>1</v>
          </cell>
          <cell r="W718">
            <v>2213</v>
          </cell>
          <cell r="X718">
            <v>411</v>
          </cell>
          <cell r="AG718">
            <v>0</v>
          </cell>
          <cell r="AH718">
            <v>0</v>
          </cell>
          <cell r="AL718">
            <v>69773</v>
          </cell>
          <cell r="AO718">
            <v>15003</v>
          </cell>
          <cell r="AX718">
            <v>9294</v>
          </cell>
          <cell r="BA718">
            <v>2028</v>
          </cell>
          <cell r="BJ718">
            <v>86024</v>
          </cell>
          <cell r="BM718">
            <v>8967</v>
          </cell>
        </row>
        <row r="719">
          <cell r="E719">
            <v>4169</v>
          </cell>
          <cell r="F719">
            <v>1020</v>
          </cell>
          <cell r="K719">
            <v>41</v>
          </cell>
          <cell r="L719">
            <v>13</v>
          </cell>
          <cell r="O719">
            <v>1</v>
          </cell>
          <cell r="P719">
            <v>1</v>
          </cell>
          <cell r="S719">
            <v>0</v>
          </cell>
          <cell r="T719">
            <v>0</v>
          </cell>
          <cell r="W719">
            <v>20</v>
          </cell>
          <cell r="X719">
            <v>2</v>
          </cell>
          <cell r="AG719">
            <v>0</v>
          </cell>
          <cell r="AH719">
            <v>0</v>
          </cell>
          <cell r="AL719">
            <v>1273</v>
          </cell>
          <cell r="AO719">
            <v>412</v>
          </cell>
          <cell r="AX719">
            <v>198</v>
          </cell>
          <cell r="BA719">
            <v>71</v>
          </cell>
          <cell r="BJ719">
            <v>2585</v>
          </cell>
          <cell r="BM719">
            <v>514</v>
          </cell>
        </row>
        <row r="720">
          <cell r="E720">
            <v>7487</v>
          </cell>
          <cell r="F720">
            <v>1062</v>
          </cell>
          <cell r="K720">
            <v>98</v>
          </cell>
          <cell r="L720">
            <v>16</v>
          </cell>
          <cell r="O720">
            <v>6</v>
          </cell>
          <cell r="P720">
            <v>0</v>
          </cell>
          <cell r="S720">
            <v>0</v>
          </cell>
          <cell r="T720">
            <v>0</v>
          </cell>
          <cell r="W720">
            <v>44</v>
          </cell>
          <cell r="X720">
            <v>2</v>
          </cell>
          <cell r="AG720">
            <v>0</v>
          </cell>
          <cell r="AH720">
            <v>0</v>
          </cell>
          <cell r="AL720">
            <v>1007</v>
          </cell>
          <cell r="AO720">
            <v>237</v>
          </cell>
          <cell r="AX720">
            <v>340</v>
          </cell>
          <cell r="BA720">
            <v>113</v>
          </cell>
          <cell r="BJ720">
            <v>5927</v>
          </cell>
          <cell r="BM720">
            <v>692</v>
          </cell>
        </row>
        <row r="721">
          <cell r="E721">
            <v>1668</v>
          </cell>
          <cell r="F721">
            <v>163</v>
          </cell>
          <cell r="K721">
            <v>25</v>
          </cell>
          <cell r="L721">
            <v>4</v>
          </cell>
          <cell r="O721">
            <v>1</v>
          </cell>
          <cell r="P721">
            <v>0</v>
          </cell>
          <cell r="S721">
            <v>0</v>
          </cell>
          <cell r="T721">
            <v>0</v>
          </cell>
          <cell r="W721">
            <v>3</v>
          </cell>
          <cell r="X721">
            <v>0</v>
          </cell>
          <cell r="AG721">
            <v>0</v>
          </cell>
          <cell r="AH721">
            <v>0</v>
          </cell>
          <cell r="AL721">
            <v>422</v>
          </cell>
          <cell r="AO721">
            <v>87</v>
          </cell>
          <cell r="AX721">
            <v>85</v>
          </cell>
          <cell r="BA721">
            <v>8</v>
          </cell>
          <cell r="BJ721">
            <v>1129</v>
          </cell>
          <cell r="BM721">
            <v>64</v>
          </cell>
        </row>
        <row r="722">
          <cell r="E722">
            <v>1519</v>
          </cell>
          <cell r="F722">
            <v>312</v>
          </cell>
          <cell r="K722">
            <v>13</v>
          </cell>
          <cell r="L722">
            <v>6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W722">
            <v>10</v>
          </cell>
          <cell r="X722">
            <v>1</v>
          </cell>
          <cell r="AG722">
            <v>0</v>
          </cell>
          <cell r="AH722">
            <v>0</v>
          </cell>
          <cell r="AL722">
            <v>694</v>
          </cell>
          <cell r="AO722">
            <v>168</v>
          </cell>
          <cell r="AX722">
            <v>43</v>
          </cell>
          <cell r="BA722">
            <v>29</v>
          </cell>
          <cell r="BJ722">
            <v>752</v>
          </cell>
          <cell r="BM722">
            <v>108</v>
          </cell>
        </row>
        <row r="723">
          <cell r="E723">
            <v>4407</v>
          </cell>
          <cell r="F723">
            <v>1090</v>
          </cell>
          <cell r="K723">
            <v>61</v>
          </cell>
          <cell r="L723">
            <v>14</v>
          </cell>
          <cell r="O723">
            <v>1</v>
          </cell>
          <cell r="P723">
            <v>0</v>
          </cell>
          <cell r="S723">
            <v>1</v>
          </cell>
          <cell r="T723">
            <v>1</v>
          </cell>
          <cell r="W723">
            <v>27</v>
          </cell>
          <cell r="X723">
            <v>3</v>
          </cell>
          <cell r="AG723">
            <v>0</v>
          </cell>
          <cell r="AH723">
            <v>0</v>
          </cell>
          <cell r="AL723">
            <v>1046</v>
          </cell>
          <cell r="AO723">
            <v>342</v>
          </cell>
          <cell r="AX723">
            <v>252</v>
          </cell>
          <cell r="BA723">
            <v>50</v>
          </cell>
          <cell r="BJ723">
            <v>2969</v>
          </cell>
          <cell r="BM723">
            <v>672</v>
          </cell>
        </row>
        <row r="724">
          <cell r="E724">
            <v>3833</v>
          </cell>
          <cell r="F724">
            <v>510</v>
          </cell>
          <cell r="K724">
            <v>42</v>
          </cell>
          <cell r="L724">
            <v>13</v>
          </cell>
          <cell r="O724">
            <v>1</v>
          </cell>
          <cell r="P724">
            <v>0</v>
          </cell>
          <cell r="S724">
            <v>0</v>
          </cell>
          <cell r="T724">
            <v>0</v>
          </cell>
          <cell r="W724">
            <v>7</v>
          </cell>
          <cell r="X724">
            <v>4</v>
          </cell>
          <cell r="AG724">
            <v>0</v>
          </cell>
          <cell r="AH724">
            <v>0</v>
          </cell>
          <cell r="AL724">
            <v>472</v>
          </cell>
          <cell r="AO724">
            <v>88</v>
          </cell>
          <cell r="AX724">
            <v>129</v>
          </cell>
          <cell r="BA724">
            <v>59</v>
          </cell>
          <cell r="BJ724">
            <v>3133</v>
          </cell>
          <cell r="BM724">
            <v>342</v>
          </cell>
        </row>
        <row r="725">
          <cell r="E725">
            <v>1785</v>
          </cell>
          <cell r="F725">
            <v>128</v>
          </cell>
          <cell r="K725">
            <v>17</v>
          </cell>
          <cell r="L725">
            <v>1</v>
          </cell>
          <cell r="O725">
            <v>0</v>
          </cell>
          <cell r="P725">
            <v>0</v>
          </cell>
          <cell r="S725">
            <v>0</v>
          </cell>
          <cell r="T725">
            <v>0</v>
          </cell>
          <cell r="W725">
            <v>13</v>
          </cell>
          <cell r="X725">
            <v>1</v>
          </cell>
          <cell r="AG725">
            <v>0</v>
          </cell>
          <cell r="AH725">
            <v>0</v>
          </cell>
          <cell r="AL725">
            <v>370</v>
          </cell>
          <cell r="AO725">
            <v>45</v>
          </cell>
          <cell r="AX725">
            <v>132</v>
          </cell>
          <cell r="BA725">
            <v>18</v>
          </cell>
          <cell r="BJ725">
            <v>1248</v>
          </cell>
          <cell r="BM725">
            <v>62</v>
          </cell>
        </row>
        <row r="726">
          <cell r="E726">
            <v>5392</v>
          </cell>
          <cell r="F726">
            <v>484</v>
          </cell>
          <cell r="K726">
            <v>38</v>
          </cell>
          <cell r="L726">
            <v>17</v>
          </cell>
          <cell r="O726">
            <v>1</v>
          </cell>
          <cell r="P726">
            <v>0</v>
          </cell>
          <cell r="S726">
            <v>0</v>
          </cell>
          <cell r="T726">
            <v>0</v>
          </cell>
          <cell r="W726">
            <v>16</v>
          </cell>
          <cell r="X726">
            <v>4</v>
          </cell>
          <cell r="AG726">
            <v>0</v>
          </cell>
          <cell r="AH726">
            <v>0</v>
          </cell>
          <cell r="AL726">
            <v>781</v>
          </cell>
          <cell r="AO726">
            <v>60</v>
          </cell>
          <cell r="AX726">
            <v>274</v>
          </cell>
          <cell r="BA726">
            <v>53</v>
          </cell>
          <cell r="BJ726">
            <v>4184</v>
          </cell>
          <cell r="BM726">
            <v>339</v>
          </cell>
        </row>
        <row r="727">
          <cell r="E727">
            <v>8897</v>
          </cell>
          <cell r="F727">
            <v>2389</v>
          </cell>
          <cell r="K727">
            <v>109</v>
          </cell>
          <cell r="L727">
            <v>31</v>
          </cell>
          <cell r="O727">
            <v>6</v>
          </cell>
          <cell r="P727">
            <v>1</v>
          </cell>
          <cell r="S727">
            <v>2</v>
          </cell>
          <cell r="T727">
            <v>0</v>
          </cell>
          <cell r="W727">
            <v>23</v>
          </cell>
          <cell r="X727">
            <v>8</v>
          </cell>
          <cell r="AG727">
            <v>0</v>
          </cell>
          <cell r="AH727">
            <v>0</v>
          </cell>
          <cell r="AL727">
            <v>2448</v>
          </cell>
          <cell r="AO727">
            <v>820</v>
          </cell>
          <cell r="AX727">
            <v>638</v>
          </cell>
          <cell r="BA727">
            <v>218</v>
          </cell>
          <cell r="BJ727">
            <v>5560</v>
          </cell>
          <cell r="BM727">
            <v>1283</v>
          </cell>
        </row>
        <row r="728">
          <cell r="E728">
            <v>2559</v>
          </cell>
          <cell r="F728">
            <v>562</v>
          </cell>
          <cell r="K728">
            <v>21</v>
          </cell>
          <cell r="L728">
            <v>2</v>
          </cell>
          <cell r="O728">
            <v>0</v>
          </cell>
          <cell r="P728">
            <v>0</v>
          </cell>
          <cell r="S728">
            <v>0</v>
          </cell>
          <cell r="T728">
            <v>0</v>
          </cell>
          <cell r="W728">
            <v>15</v>
          </cell>
          <cell r="X728">
            <v>3</v>
          </cell>
          <cell r="AG728">
            <v>0</v>
          </cell>
          <cell r="AH728">
            <v>0</v>
          </cell>
          <cell r="AL728">
            <v>707</v>
          </cell>
          <cell r="AO728">
            <v>225</v>
          </cell>
          <cell r="AX728">
            <v>158</v>
          </cell>
          <cell r="BA728">
            <v>63</v>
          </cell>
          <cell r="BJ728">
            <v>1637</v>
          </cell>
          <cell r="BM728">
            <v>265</v>
          </cell>
        </row>
        <row r="729">
          <cell r="E729">
            <v>2210</v>
          </cell>
          <cell r="F729">
            <v>207</v>
          </cell>
          <cell r="K729">
            <v>39</v>
          </cell>
          <cell r="L729">
            <v>4</v>
          </cell>
          <cell r="O729">
            <v>0</v>
          </cell>
          <cell r="P729">
            <v>0</v>
          </cell>
          <cell r="S729">
            <v>0</v>
          </cell>
          <cell r="T729">
            <v>0</v>
          </cell>
          <cell r="W729">
            <v>10</v>
          </cell>
          <cell r="X729">
            <v>3</v>
          </cell>
          <cell r="AG729">
            <v>0</v>
          </cell>
          <cell r="AH729">
            <v>0</v>
          </cell>
          <cell r="AL729">
            <v>511</v>
          </cell>
          <cell r="AO729">
            <v>69</v>
          </cell>
          <cell r="AX729">
            <v>128</v>
          </cell>
          <cell r="BA729">
            <v>27</v>
          </cell>
          <cell r="BJ729">
            <v>1510</v>
          </cell>
          <cell r="BM729">
            <v>102</v>
          </cell>
        </row>
        <row r="730">
          <cell r="E730">
            <v>3077</v>
          </cell>
          <cell r="F730">
            <v>853</v>
          </cell>
          <cell r="K730">
            <v>48</v>
          </cell>
          <cell r="L730">
            <v>25</v>
          </cell>
          <cell r="O730">
            <v>1</v>
          </cell>
          <cell r="P730">
            <v>1</v>
          </cell>
          <cell r="S730">
            <v>0</v>
          </cell>
          <cell r="T730">
            <v>0</v>
          </cell>
          <cell r="W730">
            <v>13</v>
          </cell>
          <cell r="X730">
            <v>1</v>
          </cell>
          <cell r="AG730">
            <v>0</v>
          </cell>
          <cell r="AH730">
            <v>0</v>
          </cell>
          <cell r="AL730">
            <v>515</v>
          </cell>
          <cell r="AO730">
            <v>235</v>
          </cell>
          <cell r="AX730">
            <v>99</v>
          </cell>
          <cell r="BA730">
            <v>49</v>
          </cell>
          <cell r="BJ730">
            <v>2385</v>
          </cell>
          <cell r="BM730">
            <v>538</v>
          </cell>
        </row>
        <row r="731">
          <cell r="E731">
            <v>24911</v>
          </cell>
          <cell r="F731">
            <v>4351</v>
          </cell>
          <cell r="K731">
            <v>224</v>
          </cell>
          <cell r="L731">
            <v>57</v>
          </cell>
          <cell r="O731">
            <v>8</v>
          </cell>
          <cell r="P731">
            <v>2</v>
          </cell>
          <cell r="S731">
            <v>1</v>
          </cell>
          <cell r="T731">
            <v>0</v>
          </cell>
          <cell r="W731">
            <v>154</v>
          </cell>
          <cell r="X731">
            <v>19</v>
          </cell>
          <cell r="AG731">
            <v>0</v>
          </cell>
          <cell r="AH731">
            <v>0</v>
          </cell>
          <cell r="AL731">
            <v>5870</v>
          </cell>
          <cell r="AO731">
            <v>1368</v>
          </cell>
          <cell r="AX731">
            <v>1833</v>
          </cell>
          <cell r="BA731">
            <v>363</v>
          </cell>
          <cell r="BJ731">
            <v>16630</v>
          </cell>
          <cell r="BM731">
            <v>2523</v>
          </cell>
        </row>
        <row r="732">
          <cell r="E732">
            <v>5660</v>
          </cell>
          <cell r="F732">
            <v>527</v>
          </cell>
          <cell r="K732">
            <v>55</v>
          </cell>
          <cell r="L732">
            <v>11</v>
          </cell>
          <cell r="O732">
            <v>1</v>
          </cell>
          <cell r="P732">
            <v>1</v>
          </cell>
          <cell r="S732">
            <v>1</v>
          </cell>
          <cell r="T732">
            <v>0</v>
          </cell>
          <cell r="W732">
            <v>25</v>
          </cell>
          <cell r="X732">
            <v>0</v>
          </cell>
          <cell r="AG732">
            <v>0</v>
          </cell>
          <cell r="AH732">
            <v>0</v>
          </cell>
          <cell r="AL732">
            <v>894</v>
          </cell>
          <cell r="AO732">
            <v>156</v>
          </cell>
          <cell r="AX732">
            <v>238</v>
          </cell>
          <cell r="BA732">
            <v>55</v>
          </cell>
          <cell r="BJ732">
            <v>4336</v>
          </cell>
          <cell r="BM732">
            <v>291</v>
          </cell>
        </row>
        <row r="733">
          <cell r="E733">
            <v>3120</v>
          </cell>
          <cell r="F733">
            <v>309</v>
          </cell>
          <cell r="K733">
            <v>34</v>
          </cell>
          <cell r="L733">
            <v>2</v>
          </cell>
          <cell r="O733">
            <v>0</v>
          </cell>
          <cell r="P733">
            <v>0</v>
          </cell>
          <cell r="S733">
            <v>0</v>
          </cell>
          <cell r="T733">
            <v>0</v>
          </cell>
          <cell r="W733">
            <v>12</v>
          </cell>
          <cell r="X733">
            <v>1</v>
          </cell>
          <cell r="AG733">
            <v>0</v>
          </cell>
          <cell r="AH733">
            <v>0</v>
          </cell>
          <cell r="AL733">
            <v>710</v>
          </cell>
          <cell r="AO733">
            <v>106</v>
          </cell>
          <cell r="AX733">
            <v>148</v>
          </cell>
          <cell r="BA733">
            <v>30</v>
          </cell>
          <cell r="BJ733">
            <v>2172</v>
          </cell>
          <cell r="BM733">
            <v>160</v>
          </cell>
        </row>
        <row r="734">
          <cell r="E734">
            <v>2889</v>
          </cell>
          <cell r="F734">
            <v>680</v>
          </cell>
          <cell r="K734">
            <v>54</v>
          </cell>
          <cell r="L734">
            <v>14</v>
          </cell>
          <cell r="O734">
            <v>1</v>
          </cell>
          <cell r="P734">
            <v>0</v>
          </cell>
          <cell r="S734">
            <v>0</v>
          </cell>
          <cell r="T734">
            <v>0</v>
          </cell>
          <cell r="W734">
            <v>9</v>
          </cell>
          <cell r="X734">
            <v>0</v>
          </cell>
          <cell r="AG734">
            <v>0</v>
          </cell>
          <cell r="AH734">
            <v>0</v>
          </cell>
          <cell r="AL734">
            <v>702</v>
          </cell>
          <cell r="AO734">
            <v>319</v>
          </cell>
          <cell r="AX734">
            <v>190</v>
          </cell>
          <cell r="BA734">
            <v>39</v>
          </cell>
          <cell r="BJ734">
            <v>1915</v>
          </cell>
          <cell r="BM734">
            <v>306</v>
          </cell>
        </row>
        <row r="735">
          <cell r="E735">
            <v>5407</v>
          </cell>
          <cell r="F735">
            <v>559</v>
          </cell>
          <cell r="K735">
            <v>69</v>
          </cell>
          <cell r="L735">
            <v>7</v>
          </cell>
          <cell r="O735">
            <v>2</v>
          </cell>
          <cell r="P735">
            <v>0</v>
          </cell>
          <cell r="S735">
            <v>0</v>
          </cell>
          <cell r="T735">
            <v>0</v>
          </cell>
          <cell r="W735">
            <v>39</v>
          </cell>
          <cell r="X735">
            <v>5</v>
          </cell>
          <cell r="AG735">
            <v>0</v>
          </cell>
          <cell r="AH735">
            <v>0</v>
          </cell>
          <cell r="AL735">
            <v>954</v>
          </cell>
          <cell r="AO735">
            <v>108</v>
          </cell>
          <cell r="AX735">
            <v>300</v>
          </cell>
          <cell r="BA735">
            <v>47</v>
          </cell>
          <cell r="BJ735">
            <v>3991</v>
          </cell>
          <cell r="BM735">
            <v>390</v>
          </cell>
        </row>
        <row r="736">
          <cell r="E736">
            <v>9831</v>
          </cell>
          <cell r="F736">
            <v>2140</v>
          </cell>
          <cell r="K736">
            <v>88</v>
          </cell>
          <cell r="L736">
            <v>16</v>
          </cell>
          <cell r="O736">
            <v>3</v>
          </cell>
          <cell r="P736">
            <v>2</v>
          </cell>
          <cell r="S736">
            <v>0</v>
          </cell>
          <cell r="T736">
            <v>0</v>
          </cell>
          <cell r="W736">
            <v>47</v>
          </cell>
          <cell r="X736">
            <v>5</v>
          </cell>
          <cell r="AG736">
            <v>0</v>
          </cell>
          <cell r="AH736">
            <v>0</v>
          </cell>
          <cell r="AL736">
            <v>2645</v>
          </cell>
          <cell r="AO736">
            <v>844</v>
          </cell>
          <cell r="AX736">
            <v>488</v>
          </cell>
          <cell r="BA736">
            <v>153</v>
          </cell>
          <cell r="BJ736">
            <v>6486</v>
          </cell>
          <cell r="BM736">
            <v>1112</v>
          </cell>
        </row>
        <row r="737">
          <cell r="E737">
            <v>11736</v>
          </cell>
          <cell r="F737">
            <v>3248</v>
          </cell>
          <cell r="K737">
            <v>147</v>
          </cell>
          <cell r="L737">
            <v>19</v>
          </cell>
          <cell r="O737">
            <v>8</v>
          </cell>
          <cell r="P737">
            <v>4</v>
          </cell>
          <cell r="S737">
            <v>0</v>
          </cell>
          <cell r="T737">
            <v>0</v>
          </cell>
          <cell r="W737">
            <v>58</v>
          </cell>
          <cell r="X737">
            <v>11</v>
          </cell>
          <cell r="AG737">
            <v>0</v>
          </cell>
          <cell r="AH737">
            <v>0</v>
          </cell>
          <cell r="AL737">
            <v>1746</v>
          </cell>
          <cell r="AO737">
            <v>663</v>
          </cell>
          <cell r="AX737">
            <v>581</v>
          </cell>
          <cell r="BA737">
            <v>239</v>
          </cell>
          <cell r="BJ737">
            <v>9098</v>
          </cell>
          <cell r="BM737">
            <v>2301</v>
          </cell>
        </row>
        <row r="738">
          <cell r="E738">
            <v>1522</v>
          </cell>
          <cell r="F738">
            <v>359</v>
          </cell>
          <cell r="K738">
            <v>17</v>
          </cell>
          <cell r="L738">
            <v>7</v>
          </cell>
          <cell r="O738">
            <v>0</v>
          </cell>
          <cell r="P738">
            <v>0</v>
          </cell>
          <cell r="S738">
            <v>0</v>
          </cell>
          <cell r="T738">
            <v>0</v>
          </cell>
          <cell r="W738">
            <v>5</v>
          </cell>
          <cell r="X738">
            <v>0</v>
          </cell>
          <cell r="AG738">
            <v>0</v>
          </cell>
          <cell r="AH738">
            <v>0</v>
          </cell>
          <cell r="AL738">
            <v>302</v>
          </cell>
          <cell r="AO738">
            <v>87</v>
          </cell>
          <cell r="AX738">
            <v>110</v>
          </cell>
          <cell r="BA738">
            <v>39</v>
          </cell>
          <cell r="BJ738">
            <v>1087</v>
          </cell>
          <cell r="BM738">
            <v>225</v>
          </cell>
        </row>
        <row r="739">
          <cell r="E739">
            <v>4087</v>
          </cell>
          <cell r="F739">
            <v>270</v>
          </cell>
          <cell r="K739">
            <v>40</v>
          </cell>
          <cell r="L739">
            <v>6</v>
          </cell>
          <cell r="O739">
            <v>1</v>
          </cell>
          <cell r="P739">
            <v>0</v>
          </cell>
          <cell r="S739">
            <v>0</v>
          </cell>
          <cell r="T739">
            <v>0</v>
          </cell>
          <cell r="W739">
            <v>16</v>
          </cell>
          <cell r="X739">
            <v>0</v>
          </cell>
          <cell r="AG739">
            <v>0</v>
          </cell>
          <cell r="AH739">
            <v>0</v>
          </cell>
          <cell r="AL739">
            <v>457</v>
          </cell>
          <cell r="AO739">
            <v>46</v>
          </cell>
          <cell r="AX739">
            <v>200</v>
          </cell>
          <cell r="BA739">
            <v>28</v>
          </cell>
          <cell r="BJ739">
            <v>3352</v>
          </cell>
          <cell r="BM739">
            <v>190</v>
          </cell>
        </row>
        <row r="740">
          <cell r="E740">
            <v>11841</v>
          </cell>
          <cell r="F740">
            <v>3561</v>
          </cell>
          <cell r="K740">
            <v>112</v>
          </cell>
          <cell r="L740">
            <v>42</v>
          </cell>
          <cell r="O740">
            <v>6</v>
          </cell>
          <cell r="P740">
            <v>1</v>
          </cell>
          <cell r="S740">
            <v>0</v>
          </cell>
          <cell r="T740">
            <v>0</v>
          </cell>
          <cell r="W740">
            <v>37</v>
          </cell>
          <cell r="X740">
            <v>4</v>
          </cell>
          <cell r="AG740">
            <v>0</v>
          </cell>
          <cell r="AH740">
            <v>0</v>
          </cell>
          <cell r="AL740">
            <v>2806</v>
          </cell>
          <cell r="AO740">
            <v>1289</v>
          </cell>
          <cell r="AX740">
            <v>718</v>
          </cell>
          <cell r="BA740">
            <v>271</v>
          </cell>
          <cell r="BJ740">
            <v>8075</v>
          </cell>
          <cell r="BM740">
            <v>1943</v>
          </cell>
        </row>
        <row r="741">
          <cell r="E741">
            <v>2041</v>
          </cell>
          <cell r="F741">
            <v>362</v>
          </cell>
          <cell r="K741">
            <v>14</v>
          </cell>
          <cell r="L741">
            <v>5</v>
          </cell>
          <cell r="O741">
            <v>1</v>
          </cell>
          <cell r="P741">
            <v>0</v>
          </cell>
          <cell r="S741">
            <v>0</v>
          </cell>
          <cell r="T741">
            <v>0</v>
          </cell>
          <cell r="W741">
            <v>9</v>
          </cell>
          <cell r="X741">
            <v>2</v>
          </cell>
          <cell r="AG741">
            <v>0</v>
          </cell>
          <cell r="AH741">
            <v>0</v>
          </cell>
          <cell r="AL741">
            <v>410</v>
          </cell>
          <cell r="AO741">
            <v>87</v>
          </cell>
          <cell r="AX741">
            <v>95</v>
          </cell>
          <cell r="BA741">
            <v>43</v>
          </cell>
          <cell r="BJ741">
            <v>1498</v>
          </cell>
          <cell r="BM741">
            <v>222</v>
          </cell>
        </row>
        <row r="742">
          <cell r="E742">
            <v>3114</v>
          </cell>
          <cell r="F742">
            <v>432</v>
          </cell>
          <cell r="K742">
            <v>31</v>
          </cell>
          <cell r="L742">
            <v>7</v>
          </cell>
          <cell r="O742">
            <v>2</v>
          </cell>
          <cell r="P742">
            <v>1</v>
          </cell>
          <cell r="S742">
            <v>0</v>
          </cell>
          <cell r="T742">
            <v>0</v>
          </cell>
          <cell r="W742">
            <v>2</v>
          </cell>
          <cell r="X742">
            <v>0</v>
          </cell>
          <cell r="AG742">
            <v>0</v>
          </cell>
          <cell r="AH742">
            <v>0</v>
          </cell>
          <cell r="AL742">
            <v>650</v>
          </cell>
          <cell r="AO742">
            <v>114</v>
          </cell>
          <cell r="AX742">
            <v>164</v>
          </cell>
          <cell r="BA742">
            <v>33</v>
          </cell>
          <cell r="BJ742">
            <v>2245</v>
          </cell>
          <cell r="BM742">
            <v>271</v>
          </cell>
        </row>
        <row r="743">
          <cell r="E743">
            <v>5811</v>
          </cell>
          <cell r="F743">
            <v>401</v>
          </cell>
          <cell r="K743">
            <v>58</v>
          </cell>
          <cell r="L743">
            <v>5</v>
          </cell>
          <cell r="O743">
            <v>1</v>
          </cell>
          <cell r="P743">
            <v>0</v>
          </cell>
          <cell r="S743">
            <v>0</v>
          </cell>
          <cell r="T743">
            <v>0</v>
          </cell>
          <cell r="W743">
            <v>27</v>
          </cell>
          <cell r="X743">
            <v>4</v>
          </cell>
          <cell r="AG743">
            <v>0</v>
          </cell>
          <cell r="AH743">
            <v>0</v>
          </cell>
          <cell r="AL743">
            <v>1383</v>
          </cell>
          <cell r="AO743">
            <v>100</v>
          </cell>
          <cell r="AX743">
            <v>328</v>
          </cell>
          <cell r="BA743">
            <v>49</v>
          </cell>
          <cell r="BJ743">
            <v>3980</v>
          </cell>
          <cell r="BM743">
            <v>243</v>
          </cell>
        </row>
        <row r="744">
          <cell r="E744">
            <v>204010</v>
          </cell>
          <cell r="F744">
            <v>10750</v>
          </cell>
          <cell r="K744">
            <v>1515</v>
          </cell>
          <cell r="L744">
            <v>114</v>
          </cell>
          <cell r="O744">
            <v>51</v>
          </cell>
          <cell r="P744">
            <v>4</v>
          </cell>
          <cell r="S744">
            <v>14</v>
          </cell>
          <cell r="T744">
            <v>4</v>
          </cell>
          <cell r="W744">
            <v>1063</v>
          </cell>
          <cell r="X744">
            <v>110</v>
          </cell>
          <cell r="AG744">
            <v>1</v>
          </cell>
          <cell r="AH744">
            <v>0</v>
          </cell>
          <cell r="AL744">
            <v>112945</v>
          </cell>
          <cell r="AO744">
            <v>6630</v>
          </cell>
          <cell r="AX744">
            <v>9555</v>
          </cell>
          <cell r="BA744">
            <v>557</v>
          </cell>
          <cell r="BJ744">
            <v>77133</v>
          </cell>
          <cell r="BM744">
            <v>3139</v>
          </cell>
        </row>
        <row r="745">
          <cell r="E745">
            <v>2700</v>
          </cell>
          <cell r="F745">
            <v>470</v>
          </cell>
          <cell r="K745">
            <v>29</v>
          </cell>
          <cell r="L745">
            <v>8</v>
          </cell>
          <cell r="O745">
            <v>1</v>
          </cell>
          <cell r="P745">
            <v>0</v>
          </cell>
          <cell r="S745">
            <v>0</v>
          </cell>
          <cell r="T745">
            <v>0</v>
          </cell>
          <cell r="W745">
            <v>9</v>
          </cell>
          <cell r="X745">
            <v>2</v>
          </cell>
          <cell r="AG745">
            <v>0</v>
          </cell>
          <cell r="AH745">
            <v>0</v>
          </cell>
          <cell r="AL745">
            <v>492</v>
          </cell>
          <cell r="AO745">
            <v>125</v>
          </cell>
          <cell r="AX745">
            <v>116</v>
          </cell>
          <cell r="BA745">
            <v>41</v>
          </cell>
          <cell r="BJ745">
            <v>2027</v>
          </cell>
          <cell r="BM745">
            <v>292</v>
          </cell>
        </row>
        <row r="746">
          <cell r="E746">
            <v>3534</v>
          </cell>
          <cell r="F746">
            <v>335</v>
          </cell>
          <cell r="K746">
            <v>51</v>
          </cell>
          <cell r="L746">
            <v>9</v>
          </cell>
          <cell r="O746">
            <v>3</v>
          </cell>
          <cell r="P746">
            <v>0</v>
          </cell>
          <cell r="S746">
            <v>0</v>
          </cell>
          <cell r="T746">
            <v>0</v>
          </cell>
          <cell r="W746">
            <v>9</v>
          </cell>
          <cell r="X746">
            <v>1</v>
          </cell>
          <cell r="AG746">
            <v>0</v>
          </cell>
          <cell r="AH746">
            <v>0</v>
          </cell>
          <cell r="AL746">
            <v>526</v>
          </cell>
          <cell r="AO746">
            <v>93</v>
          </cell>
          <cell r="AX746">
            <v>137</v>
          </cell>
          <cell r="BA746">
            <v>29</v>
          </cell>
          <cell r="BJ746">
            <v>2782</v>
          </cell>
          <cell r="BM746">
            <v>202</v>
          </cell>
        </row>
        <row r="747">
          <cell r="E747">
            <v>143758</v>
          </cell>
          <cell r="F747">
            <v>23288</v>
          </cell>
          <cell r="K747">
            <v>1089</v>
          </cell>
          <cell r="L747">
            <v>244</v>
          </cell>
          <cell r="O747">
            <v>52</v>
          </cell>
          <cell r="P747">
            <v>10</v>
          </cell>
          <cell r="S747">
            <v>15</v>
          </cell>
          <cell r="T747">
            <v>0</v>
          </cell>
          <cell r="W747">
            <v>1100</v>
          </cell>
          <cell r="X747">
            <v>93</v>
          </cell>
          <cell r="AG747">
            <v>0</v>
          </cell>
          <cell r="AH747">
            <v>0</v>
          </cell>
          <cell r="AL747">
            <v>71614</v>
          </cell>
          <cell r="AO747">
            <v>15742</v>
          </cell>
          <cell r="AX747">
            <v>7217</v>
          </cell>
          <cell r="BA747">
            <v>1333</v>
          </cell>
          <cell r="BJ747">
            <v>61184</v>
          </cell>
          <cell r="BM747">
            <v>5729</v>
          </cell>
        </row>
        <row r="748">
          <cell r="E748">
            <v>4739</v>
          </cell>
          <cell r="F748">
            <v>655</v>
          </cell>
          <cell r="K748">
            <v>54</v>
          </cell>
          <cell r="L748">
            <v>11</v>
          </cell>
          <cell r="O748">
            <v>2</v>
          </cell>
          <cell r="P748">
            <v>0</v>
          </cell>
          <cell r="S748">
            <v>1</v>
          </cell>
          <cell r="T748">
            <v>0</v>
          </cell>
          <cell r="W748">
            <v>28</v>
          </cell>
          <cell r="X748">
            <v>5</v>
          </cell>
          <cell r="AG748">
            <v>0</v>
          </cell>
          <cell r="AH748">
            <v>0</v>
          </cell>
          <cell r="AL748">
            <v>792</v>
          </cell>
          <cell r="AO748">
            <v>167</v>
          </cell>
          <cell r="AX748">
            <v>266</v>
          </cell>
          <cell r="BA748">
            <v>70</v>
          </cell>
          <cell r="BJ748">
            <v>3568</v>
          </cell>
          <cell r="BM748">
            <v>398</v>
          </cell>
        </row>
        <row r="749">
          <cell r="E749">
            <v>3237</v>
          </cell>
          <cell r="F749">
            <v>1264</v>
          </cell>
          <cell r="K749">
            <v>44</v>
          </cell>
          <cell r="L749">
            <v>9</v>
          </cell>
          <cell r="O749">
            <v>2</v>
          </cell>
          <cell r="P749">
            <v>1</v>
          </cell>
          <cell r="S749">
            <v>0</v>
          </cell>
          <cell r="T749">
            <v>0</v>
          </cell>
          <cell r="W749">
            <v>6</v>
          </cell>
          <cell r="X749">
            <v>3</v>
          </cell>
          <cell r="AG749">
            <v>0</v>
          </cell>
          <cell r="AH749">
            <v>0</v>
          </cell>
          <cell r="AL749">
            <v>636</v>
          </cell>
          <cell r="AO749">
            <v>371</v>
          </cell>
          <cell r="AX749">
            <v>195</v>
          </cell>
          <cell r="BA749">
            <v>110</v>
          </cell>
          <cell r="BJ749">
            <v>2338</v>
          </cell>
          <cell r="BM749">
            <v>760</v>
          </cell>
        </row>
        <row r="750">
          <cell r="E750">
            <v>1462</v>
          </cell>
          <cell r="F750">
            <v>474</v>
          </cell>
          <cell r="K750">
            <v>6</v>
          </cell>
          <cell r="L750">
            <v>6</v>
          </cell>
          <cell r="O750">
            <v>0</v>
          </cell>
          <cell r="P750">
            <v>0</v>
          </cell>
          <cell r="S750">
            <v>0</v>
          </cell>
          <cell r="T750">
            <v>0</v>
          </cell>
          <cell r="W750">
            <v>3</v>
          </cell>
          <cell r="X750">
            <v>2</v>
          </cell>
          <cell r="AG750">
            <v>0</v>
          </cell>
          <cell r="AH750">
            <v>0</v>
          </cell>
          <cell r="AL750">
            <v>397</v>
          </cell>
          <cell r="AO750">
            <v>178</v>
          </cell>
          <cell r="AX750">
            <v>56</v>
          </cell>
          <cell r="BA750">
            <v>39</v>
          </cell>
          <cell r="BJ750">
            <v>993</v>
          </cell>
          <cell r="BM750">
            <v>249</v>
          </cell>
        </row>
        <row r="751">
          <cell r="E751">
            <v>3614</v>
          </cell>
          <cell r="F751">
            <v>356</v>
          </cell>
          <cell r="K751">
            <v>55</v>
          </cell>
          <cell r="L751">
            <v>11</v>
          </cell>
          <cell r="O751">
            <v>2</v>
          </cell>
          <cell r="P751">
            <v>2</v>
          </cell>
          <cell r="S751">
            <v>0</v>
          </cell>
          <cell r="T751">
            <v>0</v>
          </cell>
          <cell r="W751">
            <v>19</v>
          </cell>
          <cell r="X751">
            <v>5</v>
          </cell>
          <cell r="AG751">
            <v>0</v>
          </cell>
          <cell r="AH751">
            <v>0</v>
          </cell>
          <cell r="AL751">
            <v>785</v>
          </cell>
          <cell r="AO751">
            <v>138</v>
          </cell>
          <cell r="AX751">
            <v>178</v>
          </cell>
          <cell r="BA751">
            <v>40</v>
          </cell>
          <cell r="BJ751">
            <v>2548</v>
          </cell>
          <cell r="BM751">
            <v>157</v>
          </cell>
        </row>
        <row r="752">
          <cell r="E752">
            <v>2923</v>
          </cell>
          <cell r="F752">
            <v>1022</v>
          </cell>
          <cell r="K752">
            <v>41</v>
          </cell>
          <cell r="L752">
            <v>24</v>
          </cell>
          <cell r="O752">
            <v>2</v>
          </cell>
          <cell r="P752">
            <v>0</v>
          </cell>
          <cell r="S752">
            <v>0</v>
          </cell>
          <cell r="T752">
            <v>0</v>
          </cell>
          <cell r="W752">
            <v>25</v>
          </cell>
          <cell r="X752">
            <v>2</v>
          </cell>
          <cell r="AG752">
            <v>0</v>
          </cell>
          <cell r="AH752">
            <v>0</v>
          </cell>
          <cell r="AL752">
            <v>698</v>
          </cell>
          <cell r="AO752">
            <v>300</v>
          </cell>
          <cell r="AX752">
            <v>168</v>
          </cell>
          <cell r="BA752">
            <v>67</v>
          </cell>
          <cell r="BJ752">
            <v>1960</v>
          </cell>
          <cell r="BM752">
            <v>628</v>
          </cell>
        </row>
        <row r="753">
          <cell r="E753">
            <v>1909</v>
          </cell>
          <cell r="F753">
            <v>304</v>
          </cell>
          <cell r="K753">
            <v>17</v>
          </cell>
          <cell r="L753">
            <v>3</v>
          </cell>
          <cell r="O753">
            <v>2</v>
          </cell>
          <cell r="P753">
            <v>0</v>
          </cell>
          <cell r="S753">
            <v>1</v>
          </cell>
          <cell r="T753">
            <v>0</v>
          </cell>
          <cell r="W753">
            <v>2</v>
          </cell>
          <cell r="X753">
            <v>1</v>
          </cell>
          <cell r="AG753">
            <v>0</v>
          </cell>
          <cell r="AH753">
            <v>0</v>
          </cell>
          <cell r="AL753">
            <v>323</v>
          </cell>
          <cell r="AO753">
            <v>102</v>
          </cell>
          <cell r="AX753">
            <v>93</v>
          </cell>
          <cell r="BA753">
            <v>25</v>
          </cell>
          <cell r="BJ753">
            <v>1462</v>
          </cell>
          <cell r="BM753">
            <v>169</v>
          </cell>
        </row>
        <row r="754">
          <cell r="E754">
            <v>2951</v>
          </cell>
          <cell r="F754">
            <v>386</v>
          </cell>
          <cell r="K754">
            <v>49</v>
          </cell>
          <cell r="L754">
            <v>9</v>
          </cell>
          <cell r="O754">
            <v>2</v>
          </cell>
          <cell r="P754">
            <v>0</v>
          </cell>
          <cell r="S754">
            <v>0</v>
          </cell>
          <cell r="T754">
            <v>0</v>
          </cell>
          <cell r="W754">
            <v>12</v>
          </cell>
          <cell r="X754">
            <v>2</v>
          </cell>
          <cell r="AG754">
            <v>0</v>
          </cell>
          <cell r="AH754">
            <v>0</v>
          </cell>
          <cell r="AL754">
            <v>683</v>
          </cell>
          <cell r="AO754">
            <v>129</v>
          </cell>
          <cell r="AX754">
            <v>177</v>
          </cell>
          <cell r="BA754">
            <v>48</v>
          </cell>
          <cell r="BJ754">
            <v>2008</v>
          </cell>
          <cell r="BM754">
            <v>196</v>
          </cell>
        </row>
        <row r="755">
          <cell r="E755">
            <v>1145</v>
          </cell>
          <cell r="F755">
            <v>195</v>
          </cell>
          <cell r="K755">
            <v>7</v>
          </cell>
          <cell r="L755">
            <v>3</v>
          </cell>
          <cell r="O755">
            <v>0</v>
          </cell>
          <cell r="P755">
            <v>0</v>
          </cell>
          <cell r="S755">
            <v>0</v>
          </cell>
          <cell r="T755">
            <v>0</v>
          </cell>
          <cell r="W755">
            <v>0</v>
          </cell>
          <cell r="X755">
            <v>0</v>
          </cell>
          <cell r="AG755">
            <v>0</v>
          </cell>
          <cell r="AH755">
            <v>0</v>
          </cell>
          <cell r="AL755">
            <v>203</v>
          </cell>
          <cell r="AO755">
            <v>39</v>
          </cell>
          <cell r="AX755">
            <v>35</v>
          </cell>
          <cell r="BA755">
            <v>6</v>
          </cell>
          <cell r="BJ755">
            <v>890</v>
          </cell>
          <cell r="BM755">
            <v>146</v>
          </cell>
        </row>
        <row r="756">
          <cell r="E756">
            <v>5460</v>
          </cell>
          <cell r="F756">
            <v>1097</v>
          </cell>
          <cell r="K756">
            <v>67</v>
          </cell>
          <cell r="L756">
            <v>12</v>
          </cell>
          <cell r="O756">
            <v>1</v>
          </cell>
          <cell r="P756">
            <v>0</v>
          </cell>
          <cell r="S756">
            <v>0</v>
          </cell>
          <cell r="T756">
            <v>0</v>
          </cell>
          <cell r="W756">
            <v>26</v>
          </cell>
          <cell r="X756">
            <v>1</v>
          </cell>
          <cell r="AG756">
            <v>0</v>
          </cell>
          <cell r="AH756">
            <v>0</v>
          </cell>
          <cell r="AL756">
            <v>854</v>
          </cell>
          <cell r="AO756">
            <v>172</v>
          </cell>
          <cell r="AX756">
            <v>318</v>
          </cell>
          <cell r="BA756">
            <v>81</v>
          </cell>
          <cell r="BJ756">
            <v>4163</v>
          </cell>
          <cell r="BM756">
            <v>827</v>
          </cell>
        </row>
        <row r="757">
          <cell r="E757">
            <v>11768</v>
          </cell>
          <cell r="F757">
            <v>890</v>
          </cell>
          <cell r="K757">
            <v>118</v>
          </cell>
          <cell r="L757">
            <v>9</v>
          </cell>
          <cell r="O757">
            <v>9</v>
          </cell>
          <cell r="P757">
            <v>0</v>
          </cell>
          <cell r="S757">
            <v>1</v>
          </cell>
          <cell r="T757">
            <v>0</v>
          </cell>
          <cell r="W757">
            <v>70</v>
          </cell>
          <cell r="X757">
            <v>3</v>
          </cell>
          <cell r="AG757">
            <v>0</v>
          </cell>
          <cell r="AH757">
            <v>0</v>
          </cell>
          <cell r="AL757">
            <v>2480</v>
          </cell>
          <cell r="AO757">
            <v>283</v>
          </cell>
          <cell r="AX757">
            <v>778</v>
          </cell>
          <cell r="BA757">
            <v>64</v>
          </cell>
          <cell r="BJ757">
            <v>8227</v>
          </cell>
          <cell r="BM757">
            <v>526</v>
          </cell>
        </row>
        <row r="758">
          <cell r="E758">
            <v>3216</v>
          </cell>
          <cell r="F758">
            <v>904</v>
          </cell>
          <cell r="K758">
            <v>35</v>
          </cell>
          <cell r="L758">
            <v>13</v>
          </cell>
          <cell r="O758">
            <v>0</v>
          </cell>
          <cell r="P758">
            <v>0</v>
          </cell>
          <cell r="S758">
            <v>0</v>
          </cell>
          <cell r="T758">
            <v>0</v>
          </cell>
          <cell r="W758">
            <v>11</v>
          </cell>
          <cell r="X758">
            <v>1</v>
          </cell>
          <cell r="AG758">
            <v>0</v>
          </cell>
          <cell r="AH758">
            <v>0</v>
          </cell>
          <cell r="AL758">
            <v>598</v>
          </cell>
          <cell r="AO758">
            <v>214</v>
          </cell>
          <cell r="AX758">
            <v>123</v>
          </cell>
          <cell r="BA758">
            <v>53</v>
          </cell>
          <cell r="BJ758">
            <v>2437</v>
          </cell>
          <cell r="BM758">
            <v>622</v>
          </cell>
        </row>
        <row r="759">
          <cell r="E759">
            <v>31728</v>
          </cell>
          <cell r="F759">
            <v>9508</v>
          </cell>
          <cell r="K759">
            <v>252</v>
          </cell>
          <cell r="L759">
            <v>71</v>
          </cell>
          <cell r="O759">
            <v>8</v>
          </cell>
          <cell r="P759">
            <v>2</v>
          </cell>
          <cell r="S759">
            <v>1</v>
          </cell>
          <cell r="T759">
            <v>1</v>
          </cell>
          <cell r="W759">
            <v>139</v>
          </cell>
          <cell r="X759">
            <v>37</v>
          </cell>
          <cell r="AG759">
            <v>0</v>
          </cell>
          <cell r="AH759">
            <v>0</v>
          </cell>
          <cell r="AL759">
            <v>12829</v>
          </cell>
          <cell r="AO759">
            <v>5015</v>
          </cell>
          <cell r="AX759">
            <v>1263</v>
          </cell>
          <cell r="BA759">
            <v>379</v>
          </cell>
          <cell r="BJ759">
            <v>17057</v>
          </cell>
          <cell r="BM759">
            <v>3954</v>
          </cell>
        </row>
        <row r="760">
          <cell r="E760">
            <v>11182</v>
          </cell>
          <cell r="F760">
            <v>1091</v>
          </cell>
          <cell r="K760">
            <v>58</v>
          </cell>
          <cell r="L760">
            <v>11</v>
          </cell>
          <cell r="O760">
            <v>3</v>
          </cell>
          <cell r="P760">
            <v>0</v>
          </cell>
          <cell r="S760">
            <v>0</v>
          </cell>
          <cell r="T760">
            <v>0</v>
          </cell>
          <cell r="W760">
            <v>32</v>
          </cell>
          <cell r="X760">
            <v>1</v>
          </cell>
          <cell r="AG760">
            <v>0</v>
          </cell>
          <cell r="AH760">
            <v>0</v>
          </cell>
          <cell r="AL760">
            <v>4190</v>
          </cell>
          <cell r="AO760">
            <v>551</v>
          </cell>
          <cell r="AX760">
            <v>316</v>
          </cell>
          <cell r="BA760">
            <v>59</v>
          </cell>
          <cell r="BJ760">
            <v>6471</v>
          </cell>
          <cell r="BM760">
            <v>458</v>
          </cell>
        </row>
        <row r="761">
          <cell r="E761">
            <v>2016</v>
          </cell>
          <cell r="F761">
            <v>329</v>
          </cell>
          <cell r="K761">
            <v>30</v>
          </cell>
          <cell r="L761">
            <v>8</v>
          </cell>
          <cell r="O761">
            <v>1</v>
          </cell>
          <cell r="P761">
            <v>0</v>
          </cell>
          <cell r="S761">
            <v>0</v>
          </cell>
          <cell r="T761">
            <v>0</v>
          </cell>
          <cell r="W761">
            <v>13</v>
          </cell>
          <cell r="X761">
            <v>3</v>
          </cell>
          <cell r="AG761">
            <v>0</v>
          </cell>
          <cell r="AH761">
            <v>0</v>
          </cell>
          <cell r="AL761">
            <v>482</v>
          </cell>
          <cell r="AO761">
            <v>88</v>
          </cell>
          <cell r="AX761">
            <v>104</v>
          </cell>
          <cell r="BA761">
            <v>28</v>
          </cell>
          <cell r="BJ761">
            <v>1362</v>
          </cell>
          <cell r="BM761">
            <v>201</v>
          </cell>
        </row>
        <row r="762">
          <cell r="E762">
            <v>17389</v>
          </cell>
          <cell r="F762">
            <v>3094</v>
          </cell>
          <cell r="K762">
            <v>193</v>
          </cell>
          <cell r="L762">
            <v>42</v>
          </cell>
          <cell r="O762">
            <v>3</v>
          </cell>
          <cell r="P762">
            <v>1</v>
          </cell>
          <cell r="S762">
            <v>3</v>
          </cell>
          <cell r="T762">
            <v>0</v>
          </cell>
          <cell r="W762">
            <v>51</v>
          </cell>
          <cell r="X762">
            <v>6</v>
          </cell>
          <cell r="AG762">
            <v>0</v>
          </cell>
          <cell r="AH762">
            <v>0</v>
          </cell>
          <cell r="AL762">
            <v>4997</v>
          </cell>
          <cell r="AO762">
            <v>1229</v>
          </cell>
          <cell r="AX762">
            <v>1359</v>
          </cell>
          <cell r="BA762">
            <v>362</v>
          </cell>
          <cell r="BJ762">
            <v>10511</v>
          </cell>
          <cell r="BM762">
            <v>1435</v>
          </cell>
        </row>
        <row r="763">
          <cell r="E763">
            <v>5832</v>
          </cell>
          <cell r="F763">
            <v>807</v>
          </cell>
          <cell r="K763">
            <v>49</v>
          </cell>
          <cell r="L763">
            <v>11</v>
          </cell>
          <cell r="O763">
            <v>1</v>
          </cell>
          <cell r="P763">
            <v>1</v>
          </cell>
          <cell r="S763">
            <v>0</v>
          </cell>
          <cell r="T763">
            <v>0</v>
          </cell>
          <cell r="W763">
            <v>40</v>
          </cell>
          <cell r="X763">
            <v>1</v>
          </cell>
          <cell r="AG763">
            <v>0</v>
          </cell>
          <cell r="AH763">
            <v>0</v>
          </cell>
          <cell r="AL763">
            <v>1708</v>
          </cell>
          <cell r="AO763">
            <v>295</v>
          </cell>
          <cell r="AX763">
            <v>396</v>
          </cell>
          <cell r="BA763">
            <v>94</v>
          </cell>
          <cell r="BJ763">
            <v>3570</v>
          </cell>
          <cell r="BM763">
            <v>401</v>
          </cell>
        </row>
        <row r="764">
          <cell r="E764">
            <v>8026</v>
          </cell>
          <cell r="F764">
            <v>1513</v>
          </cell>
          <cell r="K764">
            <v>105</v>
          </cell>
          <cell r="L764">
            <v>26</v>
          </cell>
          <cell r="O764">
            <v>3</v>
          </cell>
          <cell r="P764">
            <v>0</v>
          </cell>
          <cell r="S764">
            <v>0</v>
          </cell>
          <cell r="T764">
            <v>0</v>
          </cell>
          <cell r="W764">
            <v>56</v>
          </cell>
          <cell r="X764">
            <v>8</v>
          </cell>
          <cell r="AG764">
            <v>0</v>
          </cell>
          <cell r="AH764">
            <v>0</v>
          </cell>
          <cell r="AL764">
            <v>1256</v>
          </cell>
          <cell r="AO764">
            <v>478</v>
          </cell>
          <cell r="AX764">
            <v>408</v>
          </cell>
          <cell r="BA764">
            <v>126</v>
          </cell>
          <cell r="BJ764">
            <v>6124</v>
          </cell>
          <cell r="BM764">
            <v>870</v>
          </cell>
        </row>
        <row r="765">
          <cell r="E765">
            <v>3974</v>
          </cell>
          <cell r="F765">
            <v>306</v>
          </cell>
          <cell r="K765">
            <v>62</v>
          </cell>
          <cell r="L765">
            <v>4</v>
          </cell>
          <cell r="O765">
            <v>1</v>
          </cell>
          <cell r="P765">
            <v>0</v>
          </cell>
          <cell r="S765">
            <v>0</v>
          </cell>
          <cell r="T765">
            <v>0</v>
          </cell>
          <cell r="W765">
            <v>26</v>
          </cell>
          <cell r="X765">
            <v>4</v>
          </cell>
          <cell r="AG765">
            <v>0</v>
          </cell>
          <cell r="AH765">
            <v>0</v>
          </cell>
          <cell r="AL765">
            <v>706</v>
          </cell>
          <cell r="AO765">
            <v>87</v>
          </cell>
          <cell r="AX765">
            <v>185</v>
          </cell>
          <cell r="BA765">
            <v>19</v>
          </cell>
          <cell r="BJ765">
            <v>2959</v>
          </cell>
          <cell r="BM765">
            <v>186</v>
          </cell>
        </row>
        <row r="766">
          <cell r="E766">
            <v>3129</v>
          </cell>
          <cell r="F766">
            <v>1350</v>
          </cell>
          <cell r="K766">
            <v>45</v>
          </cell>
          <cell r="L766">
            <v>16</v>
          </cell>
          <cell r="O766">
            <v>0</v>
          </cell>
          <cell r="P766">
            <v>0</v>
          </cell>
          <cell r="S766">
            <v>0</v>
          </cell>
          <cell r="T766">
            <v>0</v>
          </cell>
          <cell r="W766">
            <v>15</v>
          </cell>
          <cell r="X766">
            <v>4</v>
          </cell>
          <cell r="AG766">
            <v>0</v>
          </cell>
          <cell r="AH766">
            <v>0</v>
          </cell>
          <cell r="AL766">
            <v>536</v>
          </cell>
          <cell r="AO766">
            <v>308</v>
          </cell>
          <cell r="AX766">
            <v>134</v>
          </cell>
          <cell r="BA766">
            <v>70</v>
          </cell>
          <cell r="BJ766">
            <v>2371</v>
          </cell>
          <cell r="BM766">
            <v>945</v>
          </cell>
        </row>
        <row r="767">
          <cell r="E767">
            <v>8071</v>
          </cell>
          <cell r="F767">
            <v>2214</v>
          </cell>
          <cell r="K767">
            <v>107</v>
          </cell>
          <cell r="L767">
            <v>29</v>
          </cell>
          <cell r="O767">
            <v>3</v>
          </cell>
          <cell r="P767">
            <v>2</v>
          </cell>
          <cell r="S767">
            <v>0</v>
          </cell>
          <cell r="T767">
            <v>1</v>
          </cell>
          <cell r="W767">
            <v>59</v>
          </cell>
          <cell r="X767">
            <v>17</v>
          </cell>
          <cell r="AG767">
            <v>0</v>
          </cell>
          <cell r="AH767">
            <v>0</v>
          </cell>
          <cell r="AL767">
            <v>1944</v>
          </cell>
          <cell r="AO767">
            <v>947</v>
          </cell>
          <cell r="AX767">
            <v>486</v>
          </cell>
          <cell r="BA767">
            <v>202</v>
          </cell>
          <cell r="BJ767">
            <v>5360</v>
          </cell>
          <cell r="BM767">
            <v>985</v>
          </cell>
        </row>
        <row r="768">
          <cell r="E768">
            <v>3613</v>
          </cell>
          <cell r="F768">
            <v>675</v>
          </cell>
          <cell r="K768">
            <v>60</v>
          </cell>
          <cell r="L768">
            <v>8</v>
          </cell>
          <cell r="O768">
            <v>1</v>
          </cell>
          <cell r="P768">
            <v>1</v>
          </cell>
          <cell r="S768">
            <v>0</v>
          </cell>
          <cell r="T768">
            <v>0</v>
          </cell>
          <cell r="W768">
            <v>24</v>
          </cell>
          <cell r="X768">
            <v>3</v>
          </cell>
          <cell r="AG768">
            <v>0</v>
          </cell>
          <cell r="AH768">
            <v>0</v>
          </cell>
          <cell r="AL768">
            <v>664</v>
          </cell>
          <cell r="AO768">
            <v>175</v>
          </cell>
          <cell r="AX768">
            <v>159</v>
          </cell>
          <cell r="BA768">
            <v>39</v>
          </cell>
          <cell r="BJ768">
            <v>2672</v>
          </cell>
          <cell r="BM768">
            <v>447</v>
          </cell>
        </row>
        <row r="769">
          <cell r="E769">
            <v>1337</v>
          </cell>
          <cell r="F769">
            <v>123</v>
          </cell>
          <cell r="K769">
            <v>23</v>
          </cell>
          <cell r="L769">
            <v>3</v>
          </cell>
          <cell r="O769">
            <v>1</v>
          </cell>
          <cell r="P769">
            <v>0</v>
          </cell>
          <cell r="S769">
            <v>0</v>
          </cell>
          <cell r="T769">
            <v>0</v>
          </cell>
          <cell r="W769">
            <v>5</v>
          </cell>
          <cell r="X769">
            <v>1</v>
          </cell>
          <cell r="AG769">
            <v>0</v>
          </cell>
          <cell r="AH769">
            <v>0</v>
          </cell>
          <cell r="AL769">
            <v>334</v>
          </cell>
          <cell r="AO769">
            <v>53</v>
          </cell>
          <cell r="AX769">
            <v>80</v>
          </cell>
          <cell r="BA769">
            <v>11</v>
          </cell>
          <cell r="BJ769">
            <v>881</v>
          </cell>
          <cell r="BM769">
            <v>55</v>
          </cell>
        </row>
        <row r="770">
          <cell r="E770">
            <v>2008</v>
          </cell>
          <cell r="F770">
            <v>812</v>
          </cell>
          <cell r="K770">
            <v>22</v>
          </cell>
          <cell r="L770">
            <v>7</v>
          </cell>
          <cell r="O770">
            <v>0</v>
          </cell>
          <cell r="P770">
            <v>0</v>
          </cell>
          <cell r="S770">
            <v>0</v>
          </cell>
          <cell r="T770">
            <v>0</v>
          </cell>
          <cell r="W770">
            <v>2</v>
          </cell>
          <cell r="X770">
            <v>1</v>
          </cell>
          <cell r="AG770">
            <v>0</v>
          </cell>
          <cell r="AH770">
            <v>0</v>
          </cell>
          <cell r="AL770">
            <v>502</v>
          </cell>
          <cell r="AO770">
            <v>280</v>
          </cell>
          <cell r="AX770">
            <v>114</v>
          </cell>
          <cell r="BA770">
            <v>81</v>
          </cell>
          <cell r="BJ770">
            <v>1358</v>
          </cell>
          <cell r="BM770">
            <v>443</v>
          </cell>
        </row>
        <row r="771">
          <cell r="E771">
            <v>3253</v>
          </cell>
          <cell r="F771">
            <v>745</v>
          </cell>
          <cell r="K771">
            <v>27</v>
          </cell>
          <cell r="L771">
            <v>11</v>
          </cell>
          <cell r="O771">
            <v>0</v>
          </cell>
          <cell r="P771">
            <v>0</v>
          </cell>
          <cell r="S771">
            <v>0</v>
          </cell>
          <cell r="T771">
            <v>0</v>
          </cell>
          <cell r="W771">
            <v>17</v>
          </cell>
          <cell r="X771">
            <v>2</v>
          </cell>
          <cell r="AG771">
            <v>0</v>
          </cell>
          <cell r="AH771">
            <v>0</v>
          </cell>
          <cell r="AL771">
            <v>710</v>
          </cell>
          <cell r="AO771">
            <v>267</v>
          </cell>
          <cell r="AX771">
            <v>143</v>
          </cell>
          <cell r="BA771">
            <v>38</v>
          </cell>
          <cell r="BJ771">
            <v>2271</v>
          </cell>
          <cell r="BM771">
            <v>423</v>
          </cell>
        </row>
        <row r="772">
          <cell r="E772">
            <v>133739</v>
          </cell>
          <cell r="F772">
            <v>32519</v>
          </cell>
          <cell r="K772">
            <v>878</v>
          </cell>
          <cell r="L772">
            <v>324</v>
          </cell>
          <cell r="O772">
            <v>29</v>
          </cell>
          <cell r="P772">
            <v>12</v>
          </cell>
          <cell r="S772">
            <v>8</v>
          </cell>
          <cell r="T772">
            <v>2</v>
          </cell>
          <cell r="W772">
            <v>1349</v>
          </cell>
          <cell r="X772">
            <v>155</v>
          </cell>
          <cell r="AG772">
            <v>2</v>
          </cell>
          <cell r="AH772">
            <v>1</v>
          </cell>
          <cell r="AL772">
            <v>68092</v>
          </cell>
          <cell r="AO772">
            <v>21620</v>
          </cell>
          <cell r="AX772">
            <v>8010</v>
          </cell>
          <cell r="BA772">
            <v>2320</v>
          </cell>
          <cell r="BJ772">
            <v>53289</v>
          </cell>
          <cell r="BM772">
            <v>7830</v>
          </cell>
        </row>
        <row r="773">
          <cell r="E773">
            <v>3698</v>
          </cell>
          <cell r="F773">
            <v>844</v>
          </cell>
          <cell r="K773">
            <v>36</v>
          </cell>
          <cell r="L773">
            <v>10</v>
          </cell>
          <cell r="O773">
            <v>0</v>
          </cell>
          <cell r="P773">
            <v>0</v>
          </cell>
          <cell r="S773">
            <v>0</v>
          </cell>
          <cell r="T773">
            <v>0</v>
          </cell>
          <cell r="W773">
            <v>10</v>
          </cell>
          <cell r="X773">
            <v>1</v>
          </cell>
          <cell r="AG773">
            <v>0</v>
          </cell>
          <cell r="AH773">
            <v>0</v>
          </cell>
          <cell r="AL773">
            <v>1322</v>
          </cell>
          <cell r="AO773">
            <v>478</v>
          </cell>
          <cell r="AX773">
            <v>206</v>
          </cell>
          <cell r="BA773">
            <v>62</v>
          </cell>
          <cell r="BJ773">
            <v>2089</v>
          </cell>
          <cell r="BM773">
            <v>286</v>
          </cell>
        </row>
        <row r="774">
          <cell r="E774">
            <v>9522</v>
          </cell>
          <cell r="F774">
            <v>2473</v>
          </cell>
          <cell r="K774">
            <v>139</v>
          </cell>
          <cell r="L774">
            <v>41</v>
          </cell>
          <cell r="O774">
            <v>2</v>
          </cell>
          <cell r="P774">
            <v>2</v>
          </cell>
          <cell r="S774">
            <v>0</v>
          </cell>
          <cell r="T774">
            <v>0</v>
          </cell>
          <cell r="W774">
            <v>53</v>
          </cell>
          <cell r="X774">
            <v>5</v>
          </cell>
          <cell r="AG774">
            <v>0</v>
          </cell>
          <cell r="AH774">
            <v>0</v>
          </cell>
          <cell r="AL774">
            <v>2855</v>
          </cell>
          <cell r="AO774">
            <v>995</v>
          </cell>
          <cell r="AX774">
            <v>635</v>
          </cell>
          <cell r="BA774">
            <v>275</v>
          </cell>
          <cell r="BJ774">
            <v>5789</v>
          </cell>
          <cell r="BM774">
            <v>1141</v>
          </cell>
        </row>
        <row r="775">
          <cell r="E775">
            <v>6115</v>
          </cell>
          <cell r="F775">
            <v>1015</v>
          </cell>
          <cell r="K775">
            <v>56</v>
          </cell>
          <cell r="L775">
            <v>16</v>
          </cell>
          <cell r="O775">
            <v>5</v>
          </cell>
          <cell r="P775">
            <v>0</v>
          </cell>
          <cell r="S775">
            <v>0</v>
          </cell>
          <cell r="T775">
            <v>0</v>
          </cell>
          <cell r="W775">
            <v>19</v>
          </cell>
          <cell r="X775">
            <v>3</v>
          </cell>
          <cell r="AG775">
            <v>0</v>
          </cell>
          <cell r="AH775">
            <v>0</v>
          </cell>
          <cell r="AL775">
            <v>2031</v>
          </cell>
          <cell r="AO775">
            <v>486</v>
          </cell>
          <cell r="AX775">
            <v>347</v>
          </cell>
          <cell r="BA775">
            <v>82</v>
          </cell>
          <cell r="BJ775">
            <v>3574</v>
          </cell>
          <cell r="BM775">
            <v>424</v>
          </cell>
        </row>
        <row r="776">
          <cell r="E776">
            <v>24897</v>
          </cell>
          <cell r="F776">
            <v>7008</v>
          </cell>
          <cell r="K776">
            <v>241</v>
          </cell>
          <cell r="L776">
            <v>83</v>
          </cell>
          <cell r="O776">
            <v>18</v>
          </cell>
          <cell r="P776">
            <v>2</v>
          </cell>
          <cell r="S776">
            <v>2</v>
          </cell>
          <cell r="T776">
            <v>0</v>
          </cell>
          <cell r="W776">
            <v>143</v>
          </cell>
          <cell r="X776">
            <v>28</v>
          </cell>
          <cell r="AG776">
            <v>0</v>
          </cell>
          <cell r="AH776">
            <v>0</v>
          </cell>
          <cell r="AL776">
            <v>8711</v>
          </cell>
          <cell r="AO776">
            <v>3940</v>
          </cell>
          <cell r="AX776">
            <v>1089</v>
          </cell>
          <cell r="BA776">
            <v>395</v>
          </cell>
          <cell r="BJ776">
            <v>14404</v>
          </cell>
          <cell r="BM776">
            <v>2527</v>
          </cell>
        </row>
        <row r="777">
          <cell r="E777">
            <v>24733</v>
          </cell>
          <cell r="F777">
            <v>4014</v>
          </cell>
          <cell r="K777">
            <v>249</v>
          </cell>
          <cell r="L777">
            <v>43</v>
          </cell>
          <cell r="O777">
            <v>6</v>
          </cell>
          <cell r="P777">
            <v>2</v>
          </cell>
          <cell r="S777">
            <v>4</v>
          </cell>
          <cell r="T777">
            <v>0</v>
          </cell>
          <cell r="W777">
            <v>51</v>
          </cell>
          <cell r="X777">
            <v>11</v>
          </cell>
          <cell r="AG777">
            <v>0</v>
          </cell>
          <cell r="AH777">
            <v>0</v>
          </cell>
          <cell r="AL777">
            <v>8380</v>
          </cell>
          <cell r="AO777">
            <v>1767</v>
          </cell>
          <cell r="AX777">
            <v>1384</v>
          </cell>
          <cell r="BA777">
            <v>269</v>
          </cell>
          <cell r="BJ777">
            <v>14524</v>
          </cell>
          <cell r="BM777">
            <v>1912</v>
          </cell>
        </row>
        <row r="778">
          <cell r="E778">
            <v>20426</v>
          </cell>
          <cell r="F778">
            <v>5839</v>
          </cell>
          <cell r="K778">
            <v>204</v>
          </cell>
          <cell r="L778">
            <v>45</v>
          </cell>
          <cell r="O778">
            <v>4</v>
          </cell>
          <cell r="P778">
            <v>0</v>
          </cell>
          <cell r="S778">
            <v>1</v>
          </cell>
          <cell r="T778">
            <v>0</v>
          </cell>
          <cell r="W778">
            <v>94</v>
          </cell>
          <cell r="X778">
            <v>17</v>
          </cell>
          <cell r="AG778">
            <v>0</v>
          </cell>
          <cell r="AH778">
            <v>0</v>
          </cell>
          <cell r="AL778">
            <v>7150</v>
          </cell>
          <cell r="AO778">
            <v>3067</v>
          </cell>
          <cell r="AX778">
            <v>802</v>
          </cell>
          <cell r="BA778">
            <v>304</v>
          </cell>
          <cell r="BJ778">
            <v>12000</v>
          </cell>
          <cell r="BM778">
            <v>2379</v>
          </cell>
        </row>
        <row r="779">
          <cell r="E779">
            <v>8147</v>
          </cell>
          <cell r="F779">
            <v>581</v>
          </cell>
          <cell r="K779">
            <v>74</v>
          </cell>
          <cell r="L779">
            <v>9</v>
          </cell>
          <cell r="O779">
            <v>9</v>
          </cell>
          <cell r="P779">
            <v>2</v>
          </cell>
          <cell r="S779">
            <v>0</v>
          </cell>
          <cell r="T779">
            <v>0</v>
          </cell>
          <cell r="W779">
            <v>43</v>
          </cell>
          <cell r="X779">
            <v>6</v>
          </cell>
          <cell r="AG779">
            <v>0</v>
          </cell>
          <cell r="AH779">
            <v>0</v>
          </cell>
          <cell r="AL779">
            <v>1442</v>
          </cell>
          <cell r="AO779">
            <v>182</v>
          </cell>
          <cell r="AX779">
            <v>597</v>
          </cell>
          <cell r="BA779">
            <v>157</v>
          </cell>
          <cell r="BJ779">
            <v>5896</v>
          </cell>
          <cell r="BM779">
            <v>215</v>
          </cell>
        </row>
        <row r="780">
          <cell r="E780">
            <v>2034</v>
          </cell>
          <cell r="F780">
            <v>553</v>
          </cell>
          <cell r="K780">
            <v>21</v>
          </cell>
          <cell r="L780">
            <v>7</v>
          </cell>
          <cell r="O780">
            <v>0</v>
          </cell>
          <cell r="P780">
            <v>0</v>
          </cell>
          <cell r="S780">
            <v>0</v>
          </cell>
          <cell r="T780">
            <v>0</v>
          </cell>
          <cell r="W780">
            <v>2</v>
          </cell>
          <cell r="X780">
            <v>0</v>
          </cell>
          <cell r="AG780">
            <v>0</v>
          </cell>
          <cell r="AH780">
            <v>0</v>
          </cell>
          <cell r="AL780">
            <v>411</v>
          </cell>
          <cell r="AO780">
            <v>103</v>
          </cell>
          <cell r="AX780">
            <v>97</v>
          </cell>
          <cell r="BA780">
            <v>38</v>
          </cell>
          <cell r="BJ780">
            <v>1496</v>
          </cell>
          <cell r="BM780">
            <v>405</v>
          </cell>
        </row>
        <row r="781">
          <cell r="E781">
            <v>38980</v>
          </cell>
          <cell r="F781">
            <v>10338</v>
          </cell>
          <cell r="K781">
            <v>325</v>
          </cell>
          <cell r="L781">
            <v>102</v>
          </cell>
          <cell r="O781">
            <v>11</v>
          </cell>
          <cell r="P781">
            <v>3</v>
          </cell>
          <cell r="S781">
            <v>3</v>
          </cell>
          <cell r="T781">
            <v>2</v>
          </cell>
          <cell r="W781">
            <v>207</v>
          </cell>
          <cell r="X781">
            <v>30</v>
          </cell>
          <cell r="AG781">
            <v>0</v>
          </cell>
          <cell r="AH781">
            <v>0</v>
          </cell>
          <cell r="AL781">
            <v>16526</v>
          </cell>
          <cell r="AO781">
            <v>5459</v>
          </cell>
          <cell r="AX781">
            <v>2115</v>
          </cell>
          <cell r="BA781">
            <v>636</v>
          </cell>
          <cell r="BJ781">
            <v>19424</v>
          </cell>
          <cell r="BM781">
            <v>3974</v>
          </cell>
        </row>
        <row r="782">
          <cell r="E782">
            <v>1986</v>
          </cell>
          <cell r="F782">
            <v>303</v>
          </cell>
          <cell r="K782">
            <v>32</v>
          </cell>
          <cell r="L782">
            <v>6</v>
          </cell>
          <cell r="O782">
            <v>1</v>
          </cell>
          <cell r="P782">
            <v>0</v>
          </cell>
          <cell r="S782">
            <v>0</v>
          </cell>
          <cell r="T782">
            <v>0</v>
          </cell>
          <cell r="W782">
            <v>3</v>
          </cell>
          <cell r="X782">
            <v>0</v>
          </cell>
          <cell r="AG782">
            <v>0</v>
          </cell>
          <cell r="AH782">
            <v>0</v>
          </cell>
          <cell r="AL782">
            <v>387</v>
          </cell>
          <cell r="AO782">
            <v>108</v>
          </cell>
          <cell r="AX782">
            <v>138</v>
          </cell>
          <cell r="BA782">
            <v>38</v>
          </cell>
          <cell r="BJ782">
            <v>1418</v>
          </cell>
          <cell r="BM782">
            <v>151</v>
          </cell>
        </row>
        <row r="783">
          <cell r="E783">
            <v>3794</v>
          </cell>
          <cell r="F783">
            <v>566</v>
          </cell>
          <cell r="K783">
            <v>40</v>
          </cell>
          <cell r="L783">
            <v>7</v>
          </cell>
          <cell r="O783">
            <v>1</v>
          </cell>
          <cell r="P783">
            <v>1</v>
          </cell>
          <cell r="S783">
            <v>0</v>
          </cell>
          <cell r="T783">
            <v>0</v>
          </cell>
          <cell r="W783">
            <v>29</v>
          </cell>
          <cell r="X783">
            <v>5</v>
          </cell>
          <cell r="AG783">
            <v>0</v>
          </cell>
          <cell r="AH783">
            <v>0</v>
          </cell>
          <cell r="AL783">
            <v>744</v>
          </cell>
          <cell r="AO783">
            <v>159</v>
          </cell>
          <cell r="AX783">
            <v>230</v>
          </cell>
          <cell r="BA783">
            <v>52</v>
          </cell>
          <cell r="BJ783">
            <v>2694</v>
          </cell>
          <cell r="BM783">
            <v>337</v>
          </cell>
        </row>
        <row r="784">
          <cell r="E784">
            <v>2123</v>
          </cell>
          <cell r="F784">
            <v>184</v>
          </cell>
          <cell r="K784">
            <v>32</v>
          </cell>
          <cell r="L784">
            <v>3</v>
          </cell>
          <cell r="O784">
            <v>1</v>
          </cell>
          <cell r="P784">
            <v>0</v>
          </cell>
          <cell r="S784">
            <v>0</v>
          </cell>
          <cell r="T784">
            <v>0</v>
          </cell>
          <cell r="W784">
            <v>4</v>
          </cell>
          <cell r="X784">
            <v>1</v>
          </cell>
          <cell r="AG784">
            <v>0</v>
          </cell>
          <cell r="AH784">
            <v>0</v>
          </cell>
          <cell r="AL784">
            <v>405</v>
          </cell>
          <cell r="AO784">
            <v>43</v>
          </cell>
          <cell r="AX784">
            <v>118</v>
          </cell>
          <cell r="BA784">
            <v>28</v>
          </cell>
          <cell r="BJ784">
            <v>1550</v>
          </cell>
          <cell r="BM784">
            <v>108</v>
          </cell>
        </row>
        <row r="785">
          <cell r="E785">
            <v>16603</v>
          </cell>
          <cell r="F785">
            <v>8862</v>
          </cell>
          <cell r="K785">
            <v>170</v>
          </cell>
          <cell r="L785">
            <v>79</v>
          </cell>
          <cell r="O785">
            <v>17</v>
          </cell>
          <cell r="P785">
            <v>2</v>
          </cell>
          <cell r="S785">
            <v>0</v>
          </cell>
          <cell r="T785">
            <v>0</v>
          </cell>
          <cell r="W785">
            <v>56</v>
          </cell>
          <cell r="X785">
            <v>25</v>
          </cell>
          <cell r="AG785">
            <v>0</v>
          </cell>
          <cell r="AH785">
            <v>0</v>
          </cell>
          <cell r="AL785">
            <v>3791</v>
          </cell>
          <cell r="AO785">
            <v>2910</v>
          </cell>
          <cell r="AX785">
            <v>876</v>
          </cell>
          <cell r="BA785">
            <v>519</v>
          </cell>
          <cell r="BJ785">
            <v>11572</v>
          </cell>
          <cell r="BM785">
            <v>5282</v>
          </cell>
        </row>
        <row r="786">
          <cell r="E786">
            <v>1949</v>
          </cell>
          <cell r="F786">
            <v>323</v>
          </cell>
          <cell r="K786">
            <v>12</v>
          </cell>
          <cell r="L786">
            <v>5</v>
          </cell>
          <cell r="O786">
            <v>0</v>
          </cell>
          <cell r="P786">
            <v>0</v>
          </cell>
          <cell r="S786">
            <v>0</v>
          </cell>
          <cell r="T786">
            <v>0</v>
          </cell>
          <cell r="W786">
            <v>18</v>
          </cell>
          <cell r="X786">
            <v>1</v>
          </cell>
          <cell r="AG786">
            <v>0</v>
          </cell>
          <cell r="AH786">
            <v>0</v>
          </cell>
          <cell r="AL786">
            <v>448</v>
          </cell>
          <cell r="AO786">
            <v>120</v>
          </cell>
          <cell r="AX786">
            <v>81</v>
          </cell>
          <cell r="BA786">
            <v>29</v>
          </cell>
          <cell r="BJ786">
            <v>1364</v>
          </cell>
          <cell r="BM786">
            <v>166</v>
          </cell>
        </row>
        <row r="787">
          <cell r="E787">
            <v>3124</v>
          </cell>
          <cell r="F787">
            <v>678</v>
          </cell>
          <cell r="K787">
            <v>21</v>
          </cell>
          <cell r="L787">
            <v>3</v>
          </cell>
          <cell r="O787">
            <v>2</v>
          </cell>
          <cell r="P787">
            <v>0</v>
          </cell>
          <cell r="S787">
            <v>0</v>
          </cell>
          <cell r="T787">
            <v>0</v>
          </cell>
          <cell r="W787">
            <v>13</v>
          </cell>
          <cell r="X787">
            <v>1</v>
          </cell>
          <cell r="AG787">
            <v>0</v>
          </cell>
          <cell r="AH787">
            <v>0</v>
          </cell>
          <cell r="AL787">
            <v>447</v>
          </cell>
          <cell r="AO787">
            <v>126</v>
          </cell>
          <cell r="AX787">
            <v>155</v>
          </cell>
          <cell r="BA787">
            <v>33</v>
          </cell>
          <cell r="BJ787">
            <v>2461</v>
          </cell>
          <cell r="BM787">
            <v>514</v>
          </cell>
        </row>
        <row r="788">
          <cell r="E788">
            <v>6366</v>
          </cell>
          <cell r="F788">
            <v>1635</v>
          </cell>
          <cell r="K788">
            <v>69</v>
          </cell>
          <cell r="L788">
            <v>12</v>
          </cell>
          <cell r="O788">
            <v>4</v>
          </cell>
          <cell r="P788">
            <v>0</v>
          </cell>
          <cell r="S788">
            <v>0</v>
          </cell>
          <cell r="T788">
            <v>0</v>
          </cell>
          <cell r="W788">
            <v>37</v>
          </cell>
          <cell r="X788">
            <v>4</v>
          </cell>
          <cell r="AG788">
            <v>0</v>
          </cell>
          <cell r="AH788">
            <v>0</v>
          </cell>
          <cell r="AL788">
            <v>1461</v>
          </cell>
          <cell r="AO788">
            <v>530</v>
          </cell>
          <cell r="AX788">
            <v>280</v>
          </cell>
          <cell r="BA788">
            <v>118</v>
          </cell>
          <cell r="BJ788">
            <v>4439</v>
          </cell>
          <cell r="BM788">
            <v>964</v>
          </cell>
        </row>
        <row r="789">
          <cell r="E789">
            <v>14089</v>
          </cell>
          <cell r="F789">
            <v>9622</v>
          </cell>
          <cell r="K789">
            <v>156</v>
          </cell>
          <cell r="L789">
            <v>139</v>
          </cell>
          <cell r="O789">
            <v>4</v>
          </cell>
          <cell r="P789">
            <v>2</v>
          </cell>
          <cell r="S789">
            <v>1</v>
          </cell>
          <cell r="T789">
            <v>2</v>
          </cell>
          <cell r="W789">
            <v>65</v>
          </cell>
          <cell r="X789">
            <v>16</v>
          </cell>
          <cell r="AG789">
            <v>0</v>
          </cell>
          <cell r="AH789">
            <v>0</v>
          </cell>
          <cell r="AL789">
            <v>4195</v>
          </cell>
          <cell r="AO789">
            <v>4174</v>
          </cell>
          <cell r="AX789">
            <v>1178</v>
          </cell>
          <cell r="BA789">
            <v>851</v>
          </cell>
          <cell r="BJ789">
            <v>8340</v>
          </cell>
          <cell r="BM789">
            <v>4383</v>
          </cell>
        </row>
        <row r="790">
          <cell r="E790">
            <v>7519</v>
          </cell>
          <cell r="F790">
            <v>1427</v>
          </cell>
          <cell r="K790">
            <v>113</v>
          </cell>
          <cell r="L790">
            <v>27</v>
          </cell>
          <cell r="O790">
            <v>4</v>
          </cell>
          <cell r="P790">
            <v>0</v>
          </cell>
          <cell r="S790">
            <v>1</v>
          </cell>
          <cell r="T790">
            <v>0</v>
          </cell>
          <cell r="W790">
            <v>79</v>
          </cell>
          <cell r="X790">
            <v>6</v>
          </cell>
          <cell r="AG790">
            <v>0</v>
          </cell>
          <cell r="AH790">
            <v>0</v>
          </cell>
          <cell r="AL790">
            <v>1815</v>
          </cell>
          <cell r="AO790">
            <v>493</v>
          </cell>
          <cell r="AX790">
            <v>370</v>
          </cell>
          <cell r="BA790">
            <v>106</v>
          </cell>
          <cell r="BJ790">
            <v>5046</v>
          </cell>
          <cell r="BM790">
            <v>786</v>
          </cell>
        </row>
        <row r="791">
          <cell r="E791">
            <v>6203</v>
          </cell>
          <cell r="F791">
            <v>282</v>
          </cell>
          <cell r="K791">
            <v>74</v>
          </cell>
          <cell r="L791">
            <v>5</v>
          </cell>
          <cell r="O791">
            <v>3</v>
          </cell>
          <cell r="P791">
            <v>0</v>
          </cell>
          <cell r="S791">
            <v>1</v>
          </cell>
          <cell r="T791">
            <v>0</v>
          </cell>
          <cell r="W791">
            <v>45</v>
          </cell>
          <cell r="X791">
            <v>6</v>
          </cell>
          <cell r="AG791">
            <v>0</v>
          </cell>
          <cell r="AH791">
            <v>0</v>
          </cell>
          <cell r="AL791">
            <v>1111</v>
          </cell>
          <cell r="AO791">
            <v>66</v>
          </cell>
          <cell r="AX791">
            <v>388</v>
          </cell>
          <cell r="BA791">
            <v>39</v>
          </cell>
          <cell r="BJ791">
            <v>4529</v>
          </cell>
          <cell r="BM791">
            <v>166</v>
          </cell>
        </row>
        <row r="792">
          <cell r="E792">
            <v>3556</v>
          </cell>
          <cell r="F792">
            <v>436</v>
          </cell>
          <cell r="K792">
            <v>34</v>
          </cell>
          <cell r="L792">
            <v>5</v>
          </cell>
          <cell r="O792">
            <v>5</v>
          </cell>
          <cell r="P792">
            <v>3</v>
          </cell>
          <cell r="S792">
            <v>0</v>
          </cell>
          <cell r="T792">
            <v>0</v>
          </cell>
          <cell r="W792">
            <v>25</v>
          </cell>
          <cell r="X792">
            <v>7</v>
          </cell>
          <cell r="AG792">
            <v>1</v>
          </cell>
          <cell r="AH792">
            <v>0</v>
          </cell>
          <cell r="AL792">
            <v>930</v>
          </cell>
          <cell r="AO792">
            <v>149</v>
          </cell>
          <cell r="AX792">
            <v>191</v>
          </cell>
          <cell r="BA792">
            <v>35</v>
          </cell>
          <cell r="BJ792">
            <v>2321</v>
          </cell>
          <cell r="BM792">
            <v>230</v>
          </cell>
        </row>
        <row r="793">
          <cell r="E793">
            <v>5859</v>
          </cell>
          <cell r="F793">
            <v>1401</v>
          </cell>
          <cell r="K793">
            <v>69</v>
          </cell>
          <cell r="L793">
            <v>16</v>
          </cell>
          <cell r="O793">
            <v>4</v>
          </cell>
          <cell r="P793">
            <v>1</v>
          </cell>
          <cell r="S793">
            <v>0</v>
          </cell>
          <cell r="T793">
            <v>0</v>
          </cell>
          <cell r="W793">
            <v>45</v>
          </cell>
          <cell r="X793">
            <v>8</v>
          </cell>
          <cell r="AG793">
            <v>0</v>
          </cell>
          <cell r="AH793">
            <v>0</v>
          </cell>
          <cell r="AL793">
            <v>1281</v>
          </cell>
          <cell r="AO793">
            <v>441</v>
          </cell>
          <cell r="AX793">
            <v>190</v>
          </cell>
          <cell r="BA793">
            <v>63</v>
          </cell>
          <cell r="BJ793">
            <v>4172</v>
          </cell>
          <cell r="BM793">
            <v>853</v>
          </cell>
        </row>
        <row r="794">
          <cell r="E794">
            <v>4754</v>
          </cell>
          <cell r="F794">
            <v>1082</v>
          </cell>
          <cell r="K794">
            <v>61</v>
          </cell>
          <cell r="L794">
            <v>13</v>
          </cell>
          <cell r="O794">
            <v>1</v>
          </cell>
          <cell r="P794">
            <v>1</v>
          </cell>
          <cell r="S794">
            <v>0</v>
          </cell>
          <cell r="T794">
            <v>0</v>
          </cell>
          <cell r="W794">
            <v>37</v>
          </cell>
          <cell r="X794">
            <v>5</v>
          </cell>
          <cell r="AG794">
            <v>0</v>
          </cell>
          <cell r="AH794">
            <v>0</v>
          </cell>
          <cell r="AL794">
            <v>1045</v>
          </cell>
          <cell r="AO794">
            <v>439</v>
          </cell>
          <cell r="AX794">
            <v>242</v>
          </cell>
          <cell r="BA794">
            <v>91</v>
          </cell>
          <cell r="BJ794">
            <v>3305</v>
          </cell>
          <cell r="BM794">
            <v>526</v>
          </cell>
        </row>
        <row r="795">
          <cell r="E795">
            <v>12214</v>
          </cell>
          <cell r="F795">
            <v>2757</v>
          </cell>
          <cell r="K795">
            <v>142</v>
          </cell>
          <cell r="L795">
            <v>61</v>
          </cell>
          <cell r="O795">
            <v>5</v>
          </cell>
          <cell r="P795">
            <v>2</v>
          </cell>
          <cell r="S795">
            <v>0</v>
          </cell>
          <cell r="T795">
            <v>1</v>
          </cell>
          <cell r="W795">
            <v>96</v>
          </cell>
          <cell r="X795">
            <v>10</v>
          </cell>
          <cell r="AG795">
            <v>0</v>
          </cell>
          <cell r="AH795">
            <v>0</v>
          </cell>
          <cell r="AL795">
            <v>3905</v>
          </cell>
          <cell r="AO795">
            <v>1133</v>
          </cell>
          <cell r="AX795">
            <v>847</v>
          </cell>
          <cell r="BA795">
            <v>255</v>
          </cell>
          <cell r="BJ795">
            <v>7085</v>
          </cell>
          <cell r="BM795">
            <v>1285</v>
          </cell>
        </row>
        <row r="796">
          <cell r="E796">
            <v>1047</v>
          </cell>
          <cell r="F796">
            <v>550</v>
          </cell>
          <cell r="K796">
            <v>8</v>
          </cell>
          <cell r="L796">
            <v>5</v>
          </cell>
          <cell r="O796">
            <v>1</v>
          </cell>
          <cell r="P796">
            <v>0</v>
          </cell>
          <cell r="S796">
            <v>0</v>
          </cell>
          <cell r="T796">
            <v>0</v>
          </cell>
          <cell r="W796">
            <v>1</v>
          </cell>
          <cell r="X796">
            <v>1</v>
          </cell>
          <cell r="AG796">
            <v>0</v>
          </cell>
          <cell r="AH796">
            <v>0</v>
          </cell>
          <cell r="AL796">
            <v>451</v>
          </cell>
          <cell r="AO796">
            <v>364</v>
          </cell>
          <cell r="AX796">
            <v>24</v>
          </cell>
          <cell r="BA796">
            <v>17</v>
          </cell>
          <cell r="BJ796">
            <v>561</v>
          </cell>
          <cell r="BM796">
            <v>163</v>
          </cell>
        </row>
        <row r="797">
          <cell r="E797">
            <v>5723</v>
          </cell>
          <cell r="F797">
            <v>1705</v>
          </cell>
          <cell r="K797">
            <v>74</v>
          </cell>
          <cell r="L797">
            <v>22</v>
          </cell>
          <cell r="O797">
            <v>0</v>
          </cell>
          <cell r="P797">
            <v>0</v>
          </cell>
          <cell r="S797">
            <v>0</v>
          </cell>
          <cell r="T797">
            <v>0</v>
          </cell>
          <cell r="W797">
            <v>13</v>
          </cell>
          <cell r="X797">
            <v>4</v>
          </cell>
          <cell r="AG797">
            <v>0</v>
          </cell>
          <cell r="AH797">
            <v>0</v>
          </cell>
          <cell r="AL797">
            <v>1248</v>
          </cell>
          <cell r="AO797">
            <v>606</v>
          </cell>
          <cell r="AX797">
            <v>162</v>
          </cell>
          <cell r="BA797">
            <v>77</v>
          </cell>
          <cell r="BJ797">
            <v>4166</v>
          </cell>
          <cell r="BM797">
            <v>987</v>
          </cell>
        </row>
        <row r="798">
          <cell r="E798">
            <v>6219</v>
          </cell>
          <cell r="F798">
            <v>2535</v>
          </cell>
          <cell r="K798">
            <v>70</v>
          </cell>
          <cell r="L798">
            <v>52</v>
          </cell>
          <cell r="O798">
            <v>2</v>
          </cell>
          <cell r="P798">
            <v>0</v>
          </cell>
          <cell r="S798">
            <v>0</v>
          </cell>
          <cell r="T798">
            <v>0</v>
          </cell>
          <cell r="W798">
            <v>18</v>
          </cell>
          <cell r="X798">
            <v>5</v>
          </cell>
          <cell r="AG798">
            <v>0</v>
          </cell>
          <cell r="AH798">
            <v>0</v>
          </cell>
          <cell r="AL798">
            <v>1729</v>
          </cell>
          <cell r="AO798">
            <v>1145</v>
          </cell>
          <cell r="AX798">
            <v>217</v>
          </cell>
          <cell r="BA798">
            <v>110</v>
          </cell>
          <cell r="BJ798">
            <v>4129</v>
          </cell>
          <cell r="BM798">
            <v>1214</v>
          </cell>
        </row>
        <row r="799">
          <cell r="E799">
            <v>204925</v>
          </cell>
          <cell r="F799">
            <v>34074</v>
          </cell>
          <cell r="K799">
            <v>1557</v>
          </cell>
          <cell r="L799">
            <v>485</v>
          </cell>
          <cell r="O799">
            <v>106</v>
          </cell>
          <cell r="P799">
            <v>20</v>
          </cell>
          <cell r="S799">
            <v>10</v>
          </cell>
          <cell r="T799">
            <v>1</v>
          </cell>
          <cell r="W799">
            <v>2282</v>
          </cell>
          <cell r="X799">
            <v>355</v>
          </cell>
          <cell r="AG799">
            <v>0</v>
          </cell>
          <cell r="AH799">
            <v>0</v>
          </cell>
          <cell r="AL799">
            <v>43336</v>
          </cell>
          <cell r="AO799">
            <v>11489</v>
          </cell>
          <cell r="AX799">
            <v>11585</v>
          </cell>
          <cell r="BA799">
            <v>2794</v>
          </cell>
          <cell r="BJ799">
            <v>142307</v>
          </cell>
          <cell r="BM799">
            <v>18397</v>
          </cell>
        </row>
        <row r="800">
          <cell r="E800">
            <v>11553</v>
          </cell>
          <cell r="F800">
            <v>682</v>
          </cell>
          <cell r="K800">
            <v>89</v>
          </cell>
          <cell r="L800">
            <v>19</v>
          </cell>
          <cell r="O800">
            <v>3</v>
          </cell>
          <cell r="P800">
            <v>0</v>
          </cell>
          <cell r="S800">
            <v>1</v>
          </cell>
          <cell r="T800">
            <v>1</v>
          </cell>
          <cell r="W800">
            <v>52</v>
          </cell>
          <cell r="X800">
            <v>8</v>
          </cell>
          <cell r="AG800">
            <v>0</v>
          </cell>
          <cell r="AH800">
            <v>0</v>
          </cell>
          <cell r="AL800">
            <v>1603</v>
          </cell>
          <cell r="AO800">
            <v>220</v>
          </cell>
          <cell r="AX800">
            <v>517</v>
          </cell>
          <cell r="BA800">
            <v>57</v>
          </cell>
          <cell r="BJ800">
            <v>9140</v>
          </cell>
          <cell r="BM800">
            <v>369</v>
          </cell>
        </row>
        <row r="801">
          <cell r="E801">
            <v>13938</v>
          </cell>
          <cell r="F801">
            <v>605</v>
          </cell>
          <cell r="K801">
            <v>131</v>
          </cell>
          <cell r="L801">
            <v>15</v>
          </cell>
          <cell r="O801">
            <v>10</v>
          </cell>
          <cell r="P801">
            <v>1</v>
          </cell>
          <cell r="S801">
            <v>0</v>
          </cell>
          <cell r="T801">
            <v>0</v>
          </cell>
          <cell r="W801">
            <v>69</v>
          </cell>
          <cell r="X801">
            <v>2</v>
          </cell>
          <cell r="AG801">
            <v>0</v>
          </cell>
          <cell r="AH801">
            <v>0</v>
          </cell>
          <cell r="AL801">
            <v>1814</v>
          </cell>
          <cell r="AO801">
            <v>135</v>
          </cell>
          <cell r="AX801">
            <v>569</v>
          </cell>
          <cell r="BA801">
            <v>114</v>
          </cell>
          <cell r="BJ801">
            <v>11203</v>
          </cell>
          <cell r="BM801">
            <v>329</v>
          </cell>
        </row>
        <row r="802">
          <cell r="E802">
            <v>8952</v>
          </cell>
          <cell r="F802">
            <v>196</v>
          </cell>
          <cell r="K802">
            <v>86</v>
          </cell>
          <cell r="L802">
            <v>7</v>
          </cell>
          <cell r="O802">
            <v>7</v>
          </cell>
          <cell r="P802">
            <v>0</v>
          </cell>
          <cell r="S802">
            <v>1</v>
          </cell>
          <cell r="T802">
            <v>0</v>
          </cell>
          <cell r="W802">
            <v>45</v>
          </cell>
          <cell r="X802">
            <v>0</v>
          </cell>
          <cell r="AG802">
            <v>0</v>
          </cell>
          <cell r="AH802">
            <v>0</v>
          </cell>
          <cell r="AL802">
            <v>1100</v>
          </cell>
          <cell r="AO802">
            <v>48</v>
          </cell>
          <cell r="AX802">
            <v>372</v>
          </cell>
          <cell r="BA802">
            <v>33</v>
          </cell>
          <cell r="BJ802">
            <v>7199</v>
          </cell>
          <cell r="BM802">
            <v>104</v>
          </cell>
        </row>
        <row r="803">
          <cell r="E803">
            <v>52859</v>
          </cell>
          <cell r="F803">
            <v>4442</v>
          </cell>
          <cell r="K803">
            <v>482</v>
          </cell>
          <cell r="L803">
            <v>84</v>
          </cell>
          <cell r="O803">
            <v>18</v>
          </cell>
          <cell r="P803">
            <v>1</v>
          </cell>
          <cell r="S803">
            <v>1</v>
          </cell>
          <cell r="T803">
            <v>0</v>
          </cell>
          <cell r="W803">
            <v>385</v>
          </cell>
          <cell r="X803">
            <v>27</v>
          </cell>
          <cell r="AG803">
            <v>0</v>
          </cell>
          <cell r="AH803">
            <v>0</v>
          </cell>
          <cell r="AL803">
            <v>10023</v>
          </cell>
          <cell r="AO803">
            <v>1052</v>
          </cell>
          <cell r="AX803">
            <v>5915</v>
          </cell>
          <cell r="BA803">
            <v>700</v>
          </cell>
          <cell r="BJ803">
            <v>35439</v>
          </cell>
          <cell r="BM803">
            <v>2533</v>
          </cell>
        </row>
        <row r="804">
          <cell r="E804">
            <v>14321</v>
          </cell>
          <cell r="F804">
            <v>1972</v>
          </cell>
          <cell r="K804">
            <v>131</v>
          </cell>
          <cell r="L804">
            <v>18</v>
          </cell>
          <cell r="O804">
            <v>8</v>
          </cell>
          <cell r="P804">
            <v>1</v>
          </cell>
          <cell r="S804">
            <v>4</v>
          </cell>
          <cell r="T804">
            <v>0</v>
          </cell>
          <cell r="W804">
            <v>114</v>
          </cell>
          <cell r="X804">
            <v>7</v>
          </cell>
          <cell r="AG804">
            <v>0</v>
          </cell>
          <cell r="AH804">
            <v>1</v>
          </cell>
          <cell r="AL804">
            <v>2787</v>
          </cell>
          <cell r="AO804">
            <v>695</v>
          </cell>
          <cell r="AX804">
            <v>975</v>
          </cell>
          <cell r="BA804">
            <v>217</v>
          </cell>
          <cell r="BJ804">
            <v>10020</v>
          </cell>
          <cell r="BM804">
            <v>1011</v>
          </cell>
        </row>
        <row r="805">
          <cell r="E805">
            <v>4969</v>
          </cell>
          <cell r="F805">
            <v>212</v>
          </cell>
          <cell r="K805">
            <v>40</v>
          </cell>
          <cell r="L805">
            <v>2</v>
          </cell>
          <cell r="O805">
            <v>2</v>
          </cell>
          <cell r="P805">
            <v>0</v>
          </cell>
          <cell r="S805">
            <v>1</v>
          </cell>
          <cell r="T805">
            <v>0</v>
          </cell>
          <cell r="W805">
            <v>28</v>
          </cell>
          <cell r="X805">
            <v>2</v>
          </cell>
          <cell r="AG805">
            <v>0</v>
          </cell>
          <cell r="AH805">
            <v>0</v>
          </cell>
          <cell r="AL805">
            <v>577</v>
          </cell>
          <cell r="AO805">
            <v>41</v>
          </cell>
          <cell r="AX805">
            <v>250</v>
          </cell>
          <cell r="BA805">
            <v>30</v>
          </cell>
          <cell r="BJ805">
            <v>4017</v>
          </cell>
          <cell r="BM805">
            <v>137</v>
          </cell>
        </row>
        <row r="806">
          <cell r="E806">
            <v>11149</v>
          </cell>
          <cell r="F806">
            <v>510</v>
          </cell>
          <cell r="K806">
            <v>86</v>
          </cell>
          <cell r="L806">
            <v>3</v>
          </cell>
          <cell r="O806">
            <v>8</v>
          </cell>
          <cell r="P806">
            <v>0</v>
          </cell>
          <cell r="S806">
            <v>0</v>
          </cell>
          <cell r="T806">
            <v>0</v>
          </cell>
          <cell r="W806">
            <v>46</v>
          </cell>
          <cell r="X806">
            <v>2</v>
          </cell>
          <cell r="AG806">
            <v>0</v>
          </cell>
          <cell r="AH806">
            <v>0</v>
          </cell>
          <cell r="AL806">
            <v>1344</v>
          </cell>
          <cell r="AO806">
            <v>119</v>
          </cell>
          <cell r="AX806">
            <v>460</v>
          </cell>
          <cell r="BA806">
            <v>59</v>
          </cell>
          <cell r="BJ806">
            <v>9080</v>
          </cell>
          <cell r="BM806">
            <v>323</v>
          </cell>
        </row>
        <row r="807">
          <cell r="E807">
            <v>20993</v>
          </cell>
          <cell r="F807">
            <v>2028</v>
          </cell>
          <cell r="K807">
            <v>149</v>
          </cell>
          <cell r="L807">
            <v>24</v>
          </cell>
          <cell r="O807">
            <v>11</v>
          </cell>
          <cell r="P807">
            <v>2</v>
          </cell>
          <cell r="S807">
            <v>0</v>
          </cell>
          <cell r="T807">
            <v>0</v>
          </cell>
          <cell r="W807">
            <v>129</v>
          </cell>
          <cell r="X807">
            <v>13</v>
          </cell>
          <cell r="AG807">
            <v>1</v>
          </cell>
          <cell r="AH807">
            <v>0</v>
          </cell>
          <cell r="AL807">
            <v>2357</v>
          </cell>
          <cell r="AO807">
            <v>456</v>
          </cell>
          <cell r="AX807">
            <v>775</v>
          </cell>
          <cell r="BA807">
            <v>227</v>
          </cell>
          <cell r="BJ807">
            <v>17038</v>
          </cell>
          <cell r="BM807">
            <v>1276</v>
          </cell>
        </row>
        <row r="808">
          <cell r="E808">
            <v>19417</v>
          </cell>
          <cell r="F808">
            <v>1003</v>
          </cell>
          <cell r="K808">
            <v>166</v>
          </cell>
          <cell r="L808">
            <v>7</v>
          </cell>
          <cell r="O808">
            <v>21</v>
          </cell>
          <cell r="P808">
            <v>3</v>
          </cell>
          <cell r="S808">
            <v>2</v>
          </cell>
          <cell r="T808">
            <v>1</v>
          </cell>
          <cell r="W808">
            <v>132</v>
          </cell>
          <cell r="X808">
            <v>5</v>
          </cell>
          <cell r="AG808">
            <v>0</v>
          </cell>
          <cell r="AH808">
            <v>0</v>
          </cell>
          <cell r="AL808">
            <v>1786</v>
          </cell>
          <cell r="AO808">
            <v>156</v>
          </cell>
          <cell r="AX808">
            <v>601</v>
          </cell>
          <cell r="BA808">
            <v>98</v>
          </cell>
          <cell r="BJ808">
            <v>16368</v>
          </cell>
          <cell r="BM808">
            <v>724</v>
          </cell>
        </row>
        <row r="809">
          <cell r="E809">
            <v>12939</v>
          </cell>
          <cell r="F809">
            <v>624</v>
          </cell>
          <cell r="K809">
            <v>98</v>
          </cell>
          <cell r="L809">
            <v>18</v>
          </cell>
          <cell r="O809">
            <v>8</v>
          </cell>
          <cell r="P809">
            <v>0</v>
          </cell>
          <cell r="S809">
            <v>1</v>
          </cell>
          <cell r="T809">
            <v>0</v>
          </cell>
          <cell r="W809">
            <v>61</v>
          </cell>
          <cell r="X809">
            <v>4</v>
          </cell>
          <cell r="AG809">
            <v>0</v>
          </cell>
          <cell r="AH809">
            <v>0</v>
          </cell>
          <cell r="AL809">
            <v>2306</v>
          </cell>
          <cell r="AO809">
            <v>182</v>
          </cell>
          <cell r="AX809">
            <v>565</v>
          </cell>
          <cell r="BA809">
            <v>79</v>
          </cell>
          <cell r="BJ809">
            <v>9761</v>
          </cell>
          <cell r="BM809">
            <v>335</v>
          </cell>
        </row>
        <row r="810">
          <cell r="E810">
            <v>23111</v>
          </cell>
          <cell r="F810">
            <v>1569</v>
          </cell>
          <cell r="K810">
            <v>184</v>
          </cell>
          <cell r="L810">
            <v>27</v>
          </cell>
          <cell r="O810">
            <v>18</v>
          </cell>
          <cell r="P810">
            <v>0</v>
          </cell>
          <cell r="S810">
            <v>0</v>
          </cell>
          <cell r="T810">
            <v>0</v>
          </cell>
          <cell r="W810">
            <v>144</v>
          </cell>
          <cell r="X810">
            <v>18</v>
          </cell>
          <cell r="AG810">
            <v>1</v>
          </cell>
          <cell r="AH810">
            <v>0</v>
          </cell>
          <cell r="AL810">
            <v>3189</v>
          </cell>
          <cell r="AO810">
            <v>322</v>
          </cell>
          <cell r="AX810">
            <v>1616</v>
          </cell>
          <cell r="BA810">
            <v>240</v>
          </cell>
          <cell r="BJ810">
            <v>17546</v>
          </cell>
          <cell r="BM810">
            <v>946</v>
          </cell>
        </row>
        <row r="811">
          <cell r="E811">
            <v>39650</v>
          </cell>
          <cell r="F811">
            <v>1042</v>
          </cell>
          <cell r="K811">
            <v>334</v>
          </cell>
          <cell r="L811">
            <v>21</v>
          </cell>
          <cell r="O811">
            <v>19</v>
          </cell>
          <cell r="P811">
            <v>1</v>
          </cell>
          <cell r="S811">
            <v>4</v>
          </cell>
          <cell r="T811">
            <v>0</v>
          </cell>
          <cell r="W811">
            <v>486</v>
          </cell>
          <cell r="X811">
            <v>13</v>
          </cell>
          <cell r="AG811">
            <v>0</v>
          </cell>
          <cell r="AH811">
            <v>0</v>
          </cell>
          <cell r="AL811">
            <v>4511</v>
          </cell>
          <cell r="AO811">
            <v>162</v>
          </cell>
          <cell r="AX811">
            <v>1632</v>
          </cell>
          <cell r="BA811">
            <v>128</v>
          </cell>
          <cell r="BJ811">
            <v>31953</v>
          </cell>
          <cell r="BM811">
            <v>705</v>
          </cell>
        </row>
        <row r="812">
          <cell r="E812">
            <v>18064</v>
          </cell>
          <cell r="F812">
            <v>1777</v>
          </cell>
          <cell r="K812">
            <v>139</v>
          </cell>
          <cell r="L812">
            <v>14</v>
          </cell>
          <cell r="O812">
            <v>10</v>
          </cell>
          <cell r="P812">
            <v>1</v>
          </cell>
          <cell r="S812">
            <v>0</v>
          </cell>
          <cell r="T812">
            <v>0</v>
          </cell>
          <cell r="W812">
            <v>239</v>
          </cell>
          <cell r="X812">
            <v>8</v>
          </cell>
          <cell r="AG812">
            <v>0</v>
          </cell>
          <cell r="AH812">
            <v>0</v>
          </cell>
          <cell r="AL812">
            <v>3045</v>
          </cell>
          <cell r="AO812">
            <v>452</v>
          </cell>
          <cell r="AX812">
            <v>1538</v>
          </cell>
          <cell r="BA812">
            <v>194</v>
          </cell>
          <cell r="BJ812">
            <v>12759</v>
          </cell>
          <cell r="BM812">
            <v>1097</v>
          </cell>
        </row>
        <row r="813">
          <cell r="E813">
            <v>27848</v>
          </cell>
          <cell r="F813">
            <v>1781</v>
          </cell>
          <cell r="K813">
            <v>240</v>
          </cell>
          <cell r="L813">
            <v>22</v>
          </cell>
          <cell r="O813">
            <v>18</v>
          </cell>
          <cell r="P813">
            <v>2</v>
          </cell>
          <cell r="S813">
            <v>4</v>
          </cell>
          <cell r="T813">
            <v>0</v>
          </cell>
          <cell r="W813">
            <v>124</v>
          </cell>
          <cell r="X813">
            <v>8</v>
          </cell>
          <cell r="AG813">
            <v>0</v>
          </cell>
          <cell r="AH813">
            <v>0</v>
          </cell>
          <cell r="AL813">
            <v>3679</v>
          </cell>
          <cell r="AO813">
            <v>514</v>
          </cell>
          <cell r="AX813">
            <v>1105</v>
          </cell>
          <cell r="BA813">
            <v>168</v>
          </cell>
          <cell r="BJ813">
            <v>22285</v>
          </cell>
          <cell r="BM813">
            <v>1057</v>
          </cell>
        </row>
        <row r="814">
          <cell r="E814">
            <v>13132</v>
          </cell>
          <cell r="F814">
            <v>1107</v>
          </cell>
          <cell r="K814">
            <v>92</v>
          </cell>
          <cell r="L814">
            <v>13</v>
          </cell>
          <cell r="O814">
            <v>17</v>
          </cell>
          <cell r="P814">
            <v>1</v>
          </cell>
          <cell r="S814">
            <v>0</v>
          </cell>
          <cell r="T814">
            <v>0</v>
          </cell>
          <cell r="W814">
            <v>40</v>
          </cell>
          <cell r="X814">
            <v>4</v>
          </cell>
          <cell r="AG814">
            <v>0</v>
          </cell>
          <cell r="AH814">
            <v>0</v>
          </cell>
          <cell r="AL814">
            <v>1392</v>
          </cell>
          <cell r="AO814">
            <v>236</v>
          </cell>
          <cell r="AX814">
            <v>476</v>
          </cell>
          <cell r="BA814">
            <v>159</v>
          </cell>
          <cell r="BJ814">
            <v>11042</v>
          </cell>
          <cell r="BM814">
            <v>692</v>
          </cell>
        </row>
        <row r="815">
          <cell r="E815">
            <v>43335</v>
          </cell>
          <cell r="F815">
            <v>3936</v>
          </cell>
          <cell r="K815">
            <v>325</v>
          </cell>
          <cell r="L815">
            <v>46</v>
          </cell>
          <cell r="O815">
            <v>38</v>
          </cell>
          <cell r="P815">
            <v>3</v>
          </cell>
          <cell r="S815">
            <v>1</v>
          </cell>
          <cell r="T815">
            <v>0</v>
          </cell>
          <cell r="W815">
            <v>210</v>
          </cell>
          <cell r="X815">
            <v>16</v>
          </cell>
          <cell r="AG815">
            <v>0</v>
          </cell>
          <cell r="AH815">
            <v>0</v>
          </cell>
          <cell r="AL815">
            <v>5095</v>
          </cell>
          <cell r="AO815">
            <v>971</v>
          </cell>
          <cell r="AX815">
            <v>1598</v>
          </cell>
          <cell r="BA815">
            <v>330</v>
          </cell>
          <cell r="BJ815">
            <v>35632</v>
          </cell>
          <cell r="BM815">
            <v>2542</v>
          </cell>
        </row>
        <row r="816">
          <cell r="E816">
            <v>24938</v>
          </cell>
          <cell r="F816">
            <v>2345</v>
          </cell>
          <cell r="K816">
            <v>225</v>
          </cell>
          <cell r="L816">
            <v>15</v>
          </cell>
          <cell r="O816">
            <v>9</v>
          </cell>
          <cell r="P816">
            <v>2</v>
          </cell>
          <cell r="S816">
            <v>2</v>
          </cell>
          <cell r="T816">
            <v>0</v>
          </cell>
          <cell r="W816">
            <v>162</v>
          </cell>
          <cell r="X816">
            <v>2</v>
          </cell>
          <cell r="AG816">
            <v>1</v>
          </cell>
          <cell r="AH816">
            <v>0</v>
          </cell>
          <cell r="AL816">
            <v>2659</v>
          </cell>
          <cell r="AO816">
            <v>389</v>
          </cell>
          <cell r="AX816">
            <v>1040</v>
          </cell>
          <cell r="BA816">
            <v>236</v>
          </cell>
          <cell r="BJ816">
            <v>20517</v>
          </cell>
          <cell r="BM816">
            <v>1683</v>
          </cell>
        </row>
        <row r="817">
          <cell r="E817">
            <v>13856</v>
          </cell>
          <cell r="F817">
            <v>1280</v>
          </cell>
          <cell r="K817">
            <v>129</v>
          </cell>
          <cell r="L817">
            <v>19</v>
          </cell>
          <cell r="O817">
            <v>13</v>
          </cell>
          <cell r="P817">
            <v>0</v>
          </cell>
          <cell r="S817">
            <v>0</v>
          </cell>
          <cell r="T817">
            <v>0</v>
          </cell>
          <cell r="W817">
            <v>72</v>
          </cell>
          <cell r="X817">
            <v>8</v>
          </cell>
          <cell r="AG817">
            <v>0</v>
          </cell>
          <cell r="AH817">
            <v>0</v>
          </cell>
          <cell r="AL817">
            <v>2143</v>
          </cell>
          <cell r="AO817">
            <v>295</v>
          </cell>
          <cell r="AX817">
            <v>860</v>
          </cell>
          <cell r="BA817">
            <v>150</v>
          </cell>
          <cell r="BJ817">
            <v>10504</v>
          </cell>
          <cell r="BM817">
            <v>798</v>
          </cell>
        </row>
        <row r="818">
          <cell r="E818">
            <v>51521</v>
          </cell>
          <cell r="F818">
            <v>7423</v>
          </cell>
          <cell r="K818">
            <v>530</v>
          </cell>
          <cell r="L818">
            <v>94</v>
          </cell>
          <cell r="O818">
            <v>50</v>
          </cell>
          <cell r="P818">
            <v>3</v>
          </cell>
          <cell r="S818">
            <v>3</v>
          </cell>
          <cell r="T818">
            <v>0</v>
          </cell>
          <cell r="W818">
            <v>523</v>
          </cell>
          <cell r="X818">
            <v>34</v>
          </cell>
          <cell r="AG818">
            <v>1</v>
          </cell>
          <cell r="AH818">
            <v>0</v>
          </cell>
          <cell r="AL818">
            <v>7074</v>
          </cell>
          <cell r="AO818">
            <v>1504</v>
          </cell>
          <cell r="AX818">
            <v>1531</v>
          </cell>
          <cell r="BA818">
            <v>440</v>
          </cell>
          <cell r="BJ818">
            <v>40884</v>
          </cell>
          <cell r="BM818">
            <v>5296</v>
          </cell>
        </row>
        <row r="819">
          <cell r="E819">
            <v>47117</v>
          </cell>
          <cell r="F819">
            <v>4622</v>
          </cell>
          <cell r="K819">
            <v>474</v>
          </cell>
          <cell r="L819">
            <v>55</v>
          </cell>
          <cell r="O819">
            <v>56</v>
          </cell>
          <cell r="P819">
            <v>6</v>
          </cell>
          <cell r="S819">
            <v>2</v>
          </cell>
          <cell r="T819">
            <v>1</v>
          </cell>
          <cell r="W819">
            <v>393</v>
          </cell>
          <cell r="X819">
            <v>25</v>
          </cell>
          <cell r="AG819">
            <v>0</v>
          </cell>
          <cell r="AH819">
            <v>0</v>
          </cell>
          <cell r="AL819">
            <v>6263</v>
          </cell>
          <cell r="AO819">
            <v>1034</v>
          </cell>
          <cell r="AX819">
            <v>1750</v>
          </cell>
          <cell r="BA819">
            <v>398</v>
          </cell>
          <cell r="BJ819">
            <v>37334</v>
          </cell>
          <cell r="BM819">
            <v>3053</v>
          </cell>
        </row>
        <row r="820">
          <cell r="E820">
            <v>19325</v>
          </cell>
          <cell r="F820">
            <v>1999</v>
          </cell>
          <cell r="K820">
            <v>166</v>
          </cell>
          <cell r="L820">
            <v>32</v>
          </cell>
          <cell r="O820">
            <v>25</v>
          </cell>
          <cell r="P820">
            <v>0</v>
          </cell>
          <cell r="S820">
            <v>1</v>
          </cell>
          <cell r="T820">
            <v>0</v>
          </cell>
          <cell r="W820">
            <v>111</v>
          </cell>
          <cell r="X820">
            <v>11</v>
          </cell>
          <cell r="AG820">
            <v>0</v>
          </cell>
          <cell r="AH820">
            <v>0</v>
          </cell>
          <cell r="AL820">
            <v>3186</v>
          </cell>
          <cell r="AO820">
            <v>479</v>
          </cell>
          <cell r="AX820">
            <v>861</v>
          </cell>
          <cell r="BA820">
            <v>173</v>
          </cell>
          <cell r="BJ820">
            <v>14732</v>
          </cell>
          <cell r="BM820">
            <v>1293</v>
          </cell>
        </row>
        <row r="821">
          <cell r="E821">
            <v>28207</v>
          </cell>
          <cell r="F821">
            <v>3120</v>
          </cell>
          <cell r="K821">
            <v>258</v>
          </cell>
          <cell r="L821">
            <v>47</v>
          </cell>
          <cell r="O821">
            <v>27</v>
          </cell>
          <cell r="P821">
            <v>3</v>
          </cell>
          <cell r="S821">
            <v>0</v>
          </cell>
          <cell r="T821">
            <v>0</v>
          </cell>
          <cell r="W821">
            <v>172</v>
          </cell>
          <cell r="X821">
            <v>20</v>
          </cell>
          <cell r="AG821">
            <v>0</v>
          </cell>
          <cell r="AH821">
            <v>0</v>
          </cell>
          <cell r="AL821">
            <v>4132</v>
          </cell>
          <cell r="AO821">
            <v>875</v>
          </cell>
          <cell r="AX821">
            <v>987</v>
          </cell>
          <cell r="BA821">
            <v>240</v>
          </cell>
          <cell r="BJ821">
            <v>22285</v>
          </cell>
          <cell r="BM821">
            <v>1905</v>
          </cell>
        </row>
        <row r="822">
          <cell r="E822">
            <v>22446</v>
          </cell>
          <cell r="F822">
            <v>1314</v>
          </cell>
          <cell r="K822">
            <v>271</v>
          </cell>
          <cell r="L822">
            <v>20</v>
          </cell>
          <cell r="O822">
            <v>23</v>
          </cell>
          <cell r="P822">
            <v>0</v>
          </cell>
          <cell r="S822">
            <v>1</v>
          </cell>
          <cell r="T822">
            <v>0</v>
          </cell>
          <cell r="W822">
            <v>274</v>
          </cell>
          <cell r="X822">
            <v>5</v>
          </cell>
          <cell r="AG822">
            <v>0</v>
          </cell>
          <cell r="AH822">
            <v>0</v>
          </cell>
          <cell r="AL822">
            <v>2305</v>
          </cell>
          <cell r="AO822">
            <v>194</v>
          </cell>
          <cell r="AX822">
            <v>857</v>
          </cell>
          <cell r="BA822">
            <v>93</v>
          </cell>
          <cell r="BJ822">
            <v>18181</v>
          </cell>
          <cell r="BM822">
            <v>994</v>
          </cell>
        </row>
        <row r="823">
          <cell r="E823">
            <v>29009</v>
          </cell>
          <cell r="F823">
            <v>3486</v>
          </cell>
          <cell r="K823">
            <v>249</v>
          </cell>
          <cell r="L823">
            <v>52</v>
          </cell>
          <cell r="O823">
            <v>21</v>
          </cell>
          <cell r="P823">
            <v>8</v>
          </cell>
          <cell r="S823">
            <v>0</v>
          </cell>
          <cell r="T823">
            <v>0</v>
          </cell>
          <cell r="W823">
            <v>151</v>
          </cell>
          <cell r="X823">
            <v>15</v>
          </cell>
          <cell r="AG823">
            <v>0</v>
          </cell>
          <cell r="AH823">
            <v>0</v>
          </cell>
          <cell r="AL823">
            <v>5995</v>
          </cell>
          <cell r="AO823">
            <v>1160</v>
          </cell>
          <cell r="AX823">
            <v>1031</v>
          </cell>
          <cell r="BA823">
            <v>266</v>
          </cell>
          <cell r="BJ823">
            <v>21217</v>
          </cell>
          <cell r="BM823">
            <v>1960</v>
          </cell>
        </row>
        <row r="824">
          <cell r="E824">
            <v>21977</v>
          </cell>
          <cell r="F824">
            <v>3467</v>
          </cell>
          <cell r="K824">
            <v>200</v>
          </cell>
          <cell r="L824">
            <v>33</v>
          </cell>
          <cell r="O824">
            <v>16</v>
          </cell>
          <cell r="P824">
            <v>1</v>
          </cell>
          <cell r="S824">
            <v>1</v>
          </cell>
          <cell r="T824">
            <v>0</v>
          </cell>
          <cell r="W824">
            <v>159</v>
          </cell>
          <cell r="X824">
            <v>16</v>
          </cell>
          <cell r="AG824">
            <v>0</v>
          </cell>
          <cell r="AH824">
            <v>0</v>
          </cell>
          <cell r="AL824">
            <v>3921</v>
          </cell>
          <cell r="AO824">
            <v>1115</v>
          </cell>
          <cell r="AX824">
            <v>962</v>
          </cell>
          <cell r="BA824">
            <v>213</v>
          </cell>
          <cell r="BJ824">
            <v>16371</v>
          </cell>
          <cell r="BM824">
            <v>2071</v>
          </cell>
        </row>
        <row r="825">
          <cell r="E825">
            <v>320109</v>
          </cell>
          <cell r="F825">
            <v>79871</v>
          </cell>
          <cell r="K825">
            <v>3014</v>
          </cell>
          <cell r="L825">
            <v>830</v>
          </cell>
          <cell r="O825">
            <v>149</v>
          </cell>
          <cell r="P825">
            <v>32</v>
          </cell>
          <cell r="S825">
            <v>24</v>
          </cell>
          <cell r="T825">
            <v>4</v>
          </cell>
          <cell r="W825">
            <v>1934</v>
          </cell>
          <cell r="X825">
            <v>513</v>
          </cell>
          <cell r="AG825">
            <v>2</v>
          </cell>
          <cell r="AH825">
            <v>1</v>
          </cell>
          <cell r="AL825">
            <v>146173</v>
          </cell>
          <cell r="AO825">
            <v>45164</v>
          </cell>
          <cell r="AX825">
            <v>25985</v>
          </cell>
          <cell r="BA825">
            <v>7876</v>
          </cell>
          <cell r="BJ825">
            <v>139084</v>
          </cell>
          <cell r="BM825">
            <v>24664</v>
          </cell>
        </row>
        <row r="826">
          <cell r="E826">
            <v>3747</v>
          </cell>
          <cell r="F826">
            <v>673</v>
          </cell>
          <cell r="K826">
            <v>61</v>
          </cell>
          <cell r="L826">
            <v>12</v>
          </cell>
          <cell r="O826">
            <v>0</v>
          </cell>
          <cell r="P826">
            <v>0</v>
          </cell>
          <cell r="S826">
            <v>1</v>
          </cell>
          <cell r="T826">
            <v>0</v>
          </cell>
          <cell r="W826">
            <v>11</v>
          </cell>
          <cell r="X826">
            <v>1</v>
          </cell>
          <cell r="AG826">
            <v>0</v>
          </cell>
          <cell r="AH826">
            <v>0</v>
          </cell>
          <cell r="AL826">
            <v>913</v>
          </cell>
          <cell r="AO826">
            <v>272</v>
          </cell>
          <cell r="AX826">
            <v>279</v>
          </cell>
          <cell r="BA826">
            <v>59</v>
          </cell>
          <cell r="BJ826">
            <v>2470</v>
          </cell>
          <cell r="BM826">
            <v>327</v>
          </cell>
        </row>
        <row r="827">
          <cell r="E827">
            <v>9621</v>
          </cell>
          <cell r="F827">
            <v>376</v>
          </cell>
          <cell r="K827">
            <v>102</v>
          </cell>
          <cell r="L827">
            <v>10</v>
          </cell>
          <cell r="O827">
            <v>4</v>
          </cell>
          <cell r="P827">
            <v>0</v>
          </cell>
          <cell r="S827">
            <v>1</v>
          </cell>
          <cell r="T827">
            <v>0</v>
          </cell>
          <cell r="W827">
            <v>64</v>
          </cell>
          <cell r="X827">
            <v>2</v>
          </cell>
          <cell r="AG827">
            <v>0</v>
          </cell>
          <cell r="AH827">
            <v>0</v>
          </cell>
          <cell r="AL827">
            <v>3207</v>
          </cell>
          <cell r="AO827">
            <v>188</v>
          </cell>
          <cell r="AX827">
            <v>704</v>
          </cell>
          <cell r="BA827">
            <v>36</v>
          </cell>
          <cell r="BJ827">
            <v>5454</v>
          </cell>
          <cell r="BM827">
            <v>139</v>
          </cell>
        </row>
        <row r="828">
          <cell r="E828">
            <v>5342</v>
          </cell>
          <cell r="F828">
            <v>983</v>
          </cell>
          <cell r="K828">
            <v>114</v>
          </cell>
          <cell r="L828">
            <v>21</v>
          </cell>
          <cell r="O828">
            <v>3</v>
          </cell>
          <cell r="P828">
            <v>2</v>
          </cell>
          <cell r="S828">
            <v>0</v>
          </cell>
          <cell r="T828">
            <v>0</v>
          </cell>
          <cell r="W828">
            <v>23</v>
          </cell>
          <cell r="X828">
            <v>6</v>
          </cell>
          <cell r="AG828">
            <v>0</v>
          </cell>
          <cell r="AH828">
            <v>0</v>
          </cell>
          <cell r="AL828">
            <v>1871</v>
          </cell>
          <cell r="AO828">
            <v>567</v>
          </cell>
          <cell r="AX828">
            <v>314</v>
          </cell>
          <cell r="BA828">
            <v>75</v>
          </cell>
          <cell r="BJ828">
            <v>2977</v>
          </cell>
          <cell r="BM828">
            <v>305</v>
          </cell>
        </row>
        <row r="829">
          <cell r="E829">
            <v>9142</v>
          </cell>
          <cell r="F829">
            <v>974</v>
          </cell>
          <cell r="K829">
            <v>77</v>
          </cell>
          <cell r="L829">
            <v>13</v>
          </cell>
          <cell r="O829">
            <v>5</v>
          </cell>
          <cell r="P829">
            <v>0</v>
          </cell>
          <cell r="S829">
            <v>0</v>
          </cell>
          <cell r="T829">
            <v>0</v>
          </cell>
          <cell r="W829">
            <v>49</v>
          </cell>
          <cell r="X829">
            <v>4</v>
          </cell>
          <cell r="AG829">
            <v>1</v>
          </cell>
          <cell r="AH829">
            <v>0</v>
          </cell>
          <cell r="AL829">
            <v>1353</v>
          </cell>
          <cell r="AO829">
            <v>214</v>
          </cell>
          <cell r="AX829">
            <v>457</v>
          </cell>
          <cell r="BA829">
            <v>83</v>
          </cell>
          <cell r="BJ829">
            <v>7134</v>
          </cell>
          <cell r="BM829">
            <v>655</v>
          </cell>
        </row>
        <row r="830">
          <cell r="E830">
            <v>9661</v>
          </cell>
          <cell r="F830">
            <v>2657</v>
          </cell>
          <cell r="K830">
            <v>179</v>
          </cell>
          <cell r="L830">
            <v>54</v>
          </cell>
          <cell r="O830">
            <v>8</v>
          </cell>
          <cell r="P830">
            <v>1</v>
          </cell>
          <cell r="S830">
            <v>1</v>
          </cell>
          <cell r="T830">
            <v>0</v>
          </cell>
          <cell r="W830">
            <v>49</v>
          </cell>
          <cell r="X830">
            <v>7</v>
          </cell>
          <cell r="AG830">
            <v>0</v>
          </cell>
          <cell r="AH830">
            <v>0</v>
          </cell>
          <cell r="AL830">
            <v>2785</v>
          </cell>
          <cell r="AO830">
            <v>1174</v>
          </cell>
          <cell r="AX830">
            <v>624</v>
          </cell>
          <cell r="BA830">
            <v>261</v>
          </cell>
          <cell r="BJ830">
            <v>5890</v>
          </cell>
          <cell r="BM830">
            <v>1144</v>
          </cell>
        </row>
        <row r="831">
          <cell r="E831">
            <v>20968</v>
          </cell>
          <cell r="F831">
            <v>1282</v>
          </cell>
          <cell r="K831">
            <v>238</v>
          </cell>
          <cell r="L831">
            <v>22</v>
          </cell>
          <cell r="O831">
            <v>6</v>
          </cell>
          <cell r="P831">
            <v>0</v>
          </cell>
          <cell r="S831">
            <v>0</v>
          </cell>
          <cell r="T831">
            <v>0</v>
          </cell>
          <cell r="W831">
            <v>138</v>
          </cell>
          <cell r="X831">
            <v>10</v>
          </cell>
          <cell r="AG831">
            <v>0</v>
          </cell>
          <cell r="AH831">
            <v>0</v>
          </cell>
          <cell r="AL831">
            <v>2835</v>
          </cell>
          <cell r="AO831">
            <v>220</v>
          </cell>
          <cell r="AX831">
            <v>1115</v>
          </cell>
          <cell r="BA831">
            <v>95</v>
          </cell>
          <cell r="BJ831">
            <v>16319</v>
          </cell>
          <cell r="BM831">
            <v>927</v>
          </cell>
        </row>
        <row r="832">
          <cell r="E832">
            <v>14960</v>
          </cell>
          <cell r="F832">
            <v>4019</v>
          </cell>
          <cell r="K832">
            <v>180</v>
          </cell>
          <cell r="L832">
            <v>53</v>
          </cell>
          <cell r="O832">
            <v>2</v>
          </cell>
          <cell r="P832">
            <v>2</v>
          </cell>
          <cell r="S832">
            <v>2</v>
          </cell>
          <cell r="T832">
            <v>0</v>
          </cell>
          <cell r="W832">
            <v>78</v>
          </cell>
          <cell r="X832">
            <v>22</v>
          </cell>
          <cell r="AG832">
            <v>0</v>
          </cell>
          <cell r="AH832">
            <v>0</v>
          </cell>
          <cell r="AL832">
            <v>3907</v>
          </cell>
          <cell r="AO832">
            <v>1445</v>
          </cell>
          <cell r="AX832">
            <v>620</v>
          </cell>
          <cell r="BA832">
            <v>261</v>
          </cell>
          <cell r="BJ832">
            <v>10004</v>
          </cell>
          <cell r="BM832">
            <v>2204</v>
          </cell>
        </row>
        <row r="833">
          <cell r="E833">
            <v>7356</v>
          </cell>
          <cell r="F833">
            <v>2371</v>
          </cell>
          <cell r="K833">
            <v>86</v>
          </cell>
          <cell r="L833">
            <v>44</v>
          </cell>
          <cell r="O833">
            <v>3</v>
          </cell>
          <cell r="P833">
            <v>0</v>
          </cell>
          <cell r="S833">
            <v>0</v>
          </cell>
          <cell r="T833">
            <v>1</v>
          </cell>
          <cell r="W833">
            <v>27</v>
          </cell>
          <cell r="X833">
            <v>6</v>
          </cell>
          <cell r="AG833">
            <v>0</v>
          </cell>
          <cell r="AH833">
            <v>0</v>
          </cell>
          <cell r="AL833">
            <v>2994</v>
          </cell>
          <cell r="AO833">
            <v>1347</v>
          </cell>
          <cell r="AX833">
            <v>433</v>
          </cell>
          <cell r="BA833">
            <v>189</v>
          </cell>
          <cell r="BJ833">
            <v>3760</v>
          </cell>
          <cell r="BM833">
            <v>761</v>
          </cell>
        </row>
        <row r="834">
          <cell r="E834">
            <v>6234</v>
          </cell>
          <cell r="F834">
            <v>741</v>
          </cell>
          <cell r="K834">
            <v>77</v>
          </cell>
          <cell r="L834">
            <v>10</v>
          </cell>
          <cell r="O834">
            <v>1</v>
          </cell>
          <cell r="P834">
            <v>1</v>
          </cell>
          <cell r="S834">
            <v>0</v>
          </cell>
          <cell r="T834">
            <v>0</v>
          </cell>
          <cell r="W834">
            <v>41</v>
          </cell>
          <cell r="X834">
            <v>3</v>
          </cell>
          <cell r="AG834">
            <v>0</v>
          </cell>
          <cell r="AH834">
            <v>0</v>
          </cell>
          <cell r="AL834">
            <v>807</v>
          </cell>
          <cell r="AO834">
            <v>155</v>
          </cell>
          <cell r="AX834">
            <v>256</v>
          </cell>
          <cell r="BA834">
            <v>50</v>
          </cell>
          <cell r="BJ834">
            <v>5016</v>
          </cell>
          <cell r="BM834">
            <v>519</v>
          </cell>
        </row>
        <row r="835">
          <cell r="E835">
            <v>47420</v>
          </cell>
          <cell r="F835">
            <v>4442</v>
          </cell>
          <cell r="K835">
            <v>519</v>
          </cell>
          <cell r="L835">
            <v>67</v>
          </cell>
          <cell r="O835">
            <v>30</v>
          </cell>
          <cell r="P835">
            <v>2</v>
          </cell>
          <cell r="S835">
            <v>0</v>
          </cell>
          <cell r="T835">
            <v>0</v>
          </cell>
          <cell r="W835">
            <v>336</v>
          </cell>
          <cell r="X835">
            <v>28</v>
          </cell>
          <cell r="AG835">
            <v>0</v>
          </cell>
          <cell r="AH835">
            <v>0</v>
          </cell>
          <cell r="AL835">
            <v>9089</v>
          </cell>
          <cell r="AO835">
            <v>1399</v>
          </cell>
          <cell r="AX835">
            <v>4087</v>
          </cell>
          <cell r="BA835">
            <v>568</v>
          </cell>
          <cell r="BJ835">
            <v>32965</v>
          </cell>
          <cell r="BM835">
            <v>2350</v>
          </cell>
        </row>
        <row r="836">
          <cell r="E836">
            <v>7647</v>
          </cell>
          <cell r="F836">
            <v>877</v>
          </cell>
          <cell r="K836">
            <v>131</v>
          </cell>
          <cell r="L836">
            <v>20</v>
          </cell>
          <cell r="O836">
            <v>4</v>
          </cell>
          <cell r="P836">
            <v>0</v>
          </cell>
          <cell r="S836">
            <v>0</v>
          </cell>
          <cell r="T836">
            <v>0</v>
          </cell>
          <cell r="W836">
            <v>59</v>
          </cell>
          <cell r="X836">
            <v>10</v>
          </cell>
          <cell r="AG836">
            <v>0</v>
          </cell>
          <cell r="AH836">
            <v>0</v>
          </cell>
          <cell r="AL836">
            <v>2834</v>
          </cell>
          <cell r="AO836">
            <v>501</v>
          </cell>
          <cell r="AX836">
            <v>451</v>
          </cell>
          <cell r="BA836">
            <v>74</v>
          </cell>
          <cell r="BJ836">
            <v>4083</v>
          </cell>
          <cell r="BM836">
            <v>265</v>
          </cell>
        </row>
        <row r="837">
          <cell r="E837">
            <v>20530</v>
          </cell>
          <cell r="F837">
            <v>1323</v>
          </cell>
          <cell r="K837">
            <v>421</v>
          </cell>
          <cell r="L837">
            <v>26</v>
          </cell>
          <cell r="O837">
            <v>13</v>
          </cell>
          <cell r="P837">
            <v>1</v>
          </cell>
          <cell r="S837">
            <v>0</v>
          </cell>
          <cell r="T837">
            <v>0</v>
          </cell>
          <cell r="W837">
            <v>170</v>
          </cell>
          <cell r="X837">
            <v>17</v>
          </cell>
          <cell r="AG837">
            <v>0</v>
          </cell>
          <cell r="AH837">
            <v>0</v>
          </cell>
          <cell r="AL837">
            <v>2606</v>
          </cell>
          <cell r="AO837">
            <v>224</v>
          </cell>
          <cell r="AX837">
            <v>1762</v>
          </cell>
          <cell r="BA837">
            <v>205</v>
          </cell>
          <cell r="BJ837">
            <v>15098</v>
          </cell>
          <cell r="BM837">
            <v>814</v>
          </cell>
        </row>
        <row r="838">
          <cell r="E838">
            <v>9595</v>
          </cell>
          <cell r="F838">
            <v>381</v>
          </cell>
          <cell r="K838">
            <v>121</v>
          </cell>
          <cell r="L838">
            <v>10</v>
          </cell>
          <cell r="O838">
            <v>5</v>
          </cell>
          <cell r="P838">
            <v>1</v>
          </cell>
          <cell r="S838">
            <v>0</v>
          </cell>
          <cell r="T838">
            <v>1</v>
          </cell>
          <cell r="W838">
            <v>44</v>
          </cell>
          <cell r="X838">
            <v>6</v>
          </cell>
          <cell r="AG838">
            <v>0</v>
          </cell>
          <cell r="AH838">
            <v>0</v>
          </cell>
          <cell r="AL838">
            <v>2490</v>
          </cell>
          <cell r="AO838">
            <v>145</v>
          </cell>
          <cell r="AX838">
            <v>657</v>
          </cell>
          <cell r="BA838">
            <v>61</v>
          </cell>
          <cell r="BJ838">
            <v>6219</v>
          </cell>
          <cell r="BM838">
            <v>152</v>
          </cell>
        </row>
        <row r="839">
          <cell r="E839">
            <v>7952</v>
          </cell>
          <cell r="F839">
            <v>1274</v>
          </cell>
          <cell r="K839">
            <v>117</v>
          </cell>
          <cell r="L839">
            <v>18</v>
          </cell>
          <cell r="O839">
            <v>2</v>
          </cell>
          <cell r="P839">
            <v>0</v>
          </cell>
          <cell r="S839">
            <v>0</v>
          </cell>
          <cell r="T839">
            <v>0</v>
          </cell>
          <cell r="W839">
            <v>35</v>
          </cell>
          <cell r="X839">
            <v>7</v>
          </cell>
          <cell r="AG839">
            <v>0</v>
          </cell>
          <cell r="AH839">
            <v>0</v>
          </cell>
          <cell r="AL839">
            <v>1562</v>
          </cell>
          <cell r="AO839">
            <v>355</v>
          </cell>
          <cell r="AX839">
            <v>473</v>
          </cell>
          <cell r="BA839">
            <v>110</v>
          </cell>
          <cell r="BJ839">
            <v>5710</v>
          </cell>
          <cell r="BM839">
            <v>782</v>
          </cell>
        </row>
        <row r="840">
          <cell r="E840">
            <v>71122</v>
          </cell>
          <cell r="F840">
            <v>7903</v>
          </cell>
          <cell r="K840">
            <v>775</v>
          </cell>
          <cell r="L840">
            <v>131</v>
          </cell>
          <cell r="O840">
            <v>44</v>
          </cell>
          <cell r="P840">
            <v>4</v>
          </cell>
          <cell r="S840">
            <v>2</v>
          </cell>
          <cell r="T840">
            <v>0</v>
          </cell>
          <cell r="W840">
            <v>264</v>
          </cell>
          <cell r="X840">
            <v>19</v>
          </cell>
          <cell r="AG840">
            <v>0</v>
          </cell>
          <cell r="AH840">
            <v>0</v>
          </cell>
          <cell r="AL840">
            <v>25282</v>
          </cell>
          <cell r="AO840">
            <v>3691</v>
          </cell>
          <cell r="AX840">
            <v>6410</v>
          </cell>
          <cell r="BA840">
            <v>799</v>
          </cell>
          <cell r="BJ840">
            <v>37798</v>
          </cell>
          <cell r="BM840">
            <v>3219</v>
          </cell>
        </row>
        <row r="841">
          <cell r="E841">
            <v>5998</v>
          </cell>
          <cell r="F841">
            <v>1162</v>
          </cell>
          <cell r="K841">
            <v>107</v>
          </cell>
          <cell r="L841">
            <v>33</v>
          </cell>
          <cell r="O841">
            <v>2</v>
          </cell>
          <cell r="P841">
            <v>1</v>
          </cell>
          <cell r="S841">
            <v>0</v>
          </cell>
          <cell r="T841">
            <v>0</v>
          </cell>
          <cell r="W841">
            <v>22</v>
          </cell>
          <cell r="X841">
            <v>4</v>
          </cell>
          <cell r="AG841">
            <v>0</v>
          </cell>
          <cell r="AH841">
            <v>0</v>
          </cell>
          <cell r="AL841">
            <v>1158</v>
          </cell>
          <cell r="AO841">
            <v>268</v>
          </cell>
          <cell r="AX841">
            <v>411</v>
          </cell>
          <cell r="BA841">
            <v>156</v>
          </cell>
          <cell r="BJ841">
            <v>4200</v>
          </cell>
          <cell r="BM841">
            <v>687</v>
          </cell>
        </row>
        <row r="842">
          <cell r="E842">
            <v>18951</v>
          </cell>
          <cell r="F842">
            <v>3425</v>
          </cell>
          <cell r="K842">
            <v>226</v>
          </cell>
          <cell r="L842">
            <v>75</v>
          </cell>
          <cell r="O842">
            <v>7</v>
          </cell>
          <cell r="P842">
            <v>1</v>
          </cell>
          <cell r="S842">
            <v>2</v>
          </cell>
          <cell r="T842">
            <v>0</v>
          </cell>
          <cell r="W842">
            <v>64</v>
          </cell>
          <cell r="X842">
            <v>17</v>
          </cell>
          <cell r="AG842">
            <v>0</v>
          </cell>
          <cell r="AH842">
            <v>0</v>
          </cell>
          <cell r="AL842">
            <v>8992</v>
          </cell>
          <cell r="AO842">
            <v>2044</v>
          </cell>
          <cell r="AX842">
            <v>1502</v>
          </cell>
          <cell r="BA842">
            <v>336</v>
          </cell>
          <cell r="BJ842">
            <v>7988</v>
          </cell>
          <cell r="BM842">
            <v>941</v>
          </cell>
        </row>
        <row r="843">
          <cell r="E843">
            <v>25075</v>
          </cell>
          <cell r="F843">
            <v>4967</v>
          </cell>
          <cell r="K843">
            <v>386</v>
          </cell>
          <cell r="L843">
            <v>71</v>
          </cell>
          <cell r="O843">
            <v>14</v>
          </cell>
          <cell r="P843">
            <v>1</v>
          </cell>
          <cell r="S843">
            <v>3</v>
          </cell>
          <cell r="T843">
            <v>0</v>
          </cell>
          <cell r="W843">
            <v>143</v>
          </cell>
          <cell r="X843">
            <v>22</v>
          </cell>
          <cell r="AG843">
            <v>1</v>
          </cell>
          <cell r="AH843">
            <v>0</v>
          </cell>
          <cell r="AL843">
            <v>5049</v>
          </cell>
          <cell r="AO843">
            <v>1622</v>
          </cell>
          <cell r="AX843">
            <v>1066</v>
          </cell>
          <cell r="BA843">
            <v>315</v>
          </cell>
          <cell r="BJ843">
            <v>18066</v>
          </cell>
          <cell r="BM843">
            <v>2903</v>
          </cell>
        </row>
        <row r="844">
          <cell r="E844">
            <v>28495</v>
          </cell>
          <cell r="F844">
            <v>2679</v>
          </cell>
          <cell r="K844">
            <v>536</v>
          </cell>
          <cell r="L844">
            <v>113</v>
          </cell>
          <cell r="O844">
            <v>12</v>
          </cell>
          <cell r="P844">
            <v>4</v>
          </cell>
          <cell r="S844">
            <v>1</v>
          </cell>
          <cell r="T844">
            <v>1</v>
          </cell>
          <cell r="W844">
            <v>146</v>
          </cell>
          <cell r="X844">
            <v>14</v>
          </cell>
          <cell r="AG844">
            <v>2</v>
          </cell>
          <cell r="AH844">
            <v>0</v>
          </cell>
          <cell r="AL844">
            <v>7795</v>
          </cell>
          <cell r="AO844">
            <v>1134</v>
          </cell>
          <cell r="AX844">
            <v>2403</v>
          </cell>
          <cell r="BA844">
            <v>290</v>
          </cell>
          <cell r="BJ844">
            <v>17353</v>
          </cell>
          <cell r="BM844">
            <v>1107</v>
          </cell>
        </row>
        <row r="845">
          <cell r="E845">
            <v>4858</v>
          </cell>
          <cell r="F845">
            <v>1066</v>
          </cell>
          <cell r="K845">
            <v>76</v>
          </cell>
          <cell r="L845">
            <v>12</v>
          </cell>
          <cell r="O845">
            <v>2</v>
          </cell>
          <cell r="P845">
            <v>0</v>
          </cell>
          <cell r="S845">
            <v>0</v>
          </cell>
          <cell r="T845">
            <v>0</v>
          </cell>
          <cell r="W845">
            <v>17</v>
          </cell>
          <cell r="X845">
            <v>4</v>
          </cell>
          <cell r="AG845">
            <v>0</v>
          </cell>
          <cell r="AH845">
            <v>0</v>
          </cell>
          <cell r="AL845">
            <v>997</v>
          </cell>
          <cell r="AO845">
            <v>398</v>
          </cell>
          <cell r="AX845">
            <v>196</v>
          </cell>
          <cell r="BA845">
            <v>86</v>
          </cell>
          <cell r="BJ845">
            <v>3518</v>
          </cell>
          <cell r="BM845">
            <v>557</v>
          </cell>
        </row>
        <row r="846">
          <cell r="E846">
            <v>16562</v>
          </cell>
          <cell r="F846">
            <v>3842</v>
          </cell>
          <cell r="K846">
            <v>210</v>
          </cell>
          <cell r="L846">
            <v>60</v>
          </cell>
          <cell r="O846">
            <v>3</v>
          </cell>
          <cell r="P846">
            <v>1</v>
          </cell>
          <cell r="S846">
            <v>0</v>
          </cell>
          <cell r="T846">
            <v>0</v>
          </cell>
          <cell r="W846">
            <v>40</v>
          </cell>
          <cell r="X846">
            <v>10</v>
          </cell>
          <cell r="AG846">
            <v>0</v>
          </cell>
          <cell r="AH846">
            <v>0</v>
          </cell>
          <cell r="AL846">
            <v>5983</v>
          </cell>
          <cell r="AO846">
            <v>2142</v>
          </cell>
          <cell r="AX846">
            <v>1152</v>
          </cell>
          <cell r="BA846">
            <v>296</v>
          </cell>
          <cell r="BJ846">
            <v>9069</v>
          </cell>
          <cell r="BM846">
            <v>1316</v>
          </cell>
        </row>
        <row r="847">
          <cell r="E847">
            <v>7879</v>
          </cell>
          <cell r="F847">
            <v>1840</v>
          </cell>
          <cell r="K847">
            <v>114</v>
          </cell>
          <cell r="L847">
            <v>32</v>
          </cell>
          <cell r="O847">
            <v>3</v>
          </cell>
          <cell r="P847">
            <v>1</v>
          </cell>
          <cell r="S847">
            <v>0</v>
          </cell>
          <cell r="T847">
            <v>0</v>
          </cell>
          <cell r="W847">
            <v>33</v>
          </cell>
          <cell r="X847">
            <v>6</v>
          </cell>
          <cell r="AG847">
            <v>0</v>
          </cell>
          <cell r="AH847">
            <v>0</v>
          </cell>
          <cell r="AL847">
            <v>1893</v>
          </cell>
          <cell r="AO847">
            <v>632</v>
          </cell>
          <cell r="AX847">
            <v>581</v>
          </cell>
          <cell r="BA847">
            <v>194</v>
          </cell>
          <cell r="BJ847">
            <v>5180</v>
          </cell>
          <cell r="BM847">
            <v>962</v>
          </cell>
        </row>
        <row r="848">
          <cell r="E848">
            <v>13172</v>
          </cell>
          <cell r="F848">
            <v>4580</v>
          </cell>
          <cell r="K848">
            <v>241</v>
          </cell>
          <cell r="L848">
            <v>92</v>
          </cell>
          <cell r="O848">
            <v>8</v>
          </cell>
          <cell r="P848">
            <v>4</v>
          </cell>
          <cell r="S848">
            <v>0</v>
          </cell>
          <cell r="T848">
            <v>1</v>
          </cell>
          <cell r="W848">
            <v>71</v>
          </cell>
          <cell r="X848">
            <v>14</v>
          </cell>
          <cell r="AG848">
            <v>0</v>
          </cell>
          <cell r="AH848">
            <v>0</v>
          </cell>
          <cell r="AL848">
            <v>3829</v>
          </cell>
          <cell r="AO848">
            <v>2024</v>
          </cell>
          <cell r="AX848">
            <v>911</v>
          </cell>
          <cell r="BA848">
            <v>344</v>
          </cell>
          <cell r="BJ848">
            <v>7921</v>
          </cell>
          <cell r="BM848">
            <v>2061</v>
          </cell>
        </row>
        <row r="849">
          <cell r="E849">
            <v>26852</v>
          </cell>
          <cell r="F849">
            <v>7180</v>
          </cell>
          <cell r="K849">
            <v>390</v>
          </cell>
          <cell r="L849">
            <v>124</v>
          </cell>
          <cell r="O849">
            <v>19</v>
          </cell>
          <cell r="P849">
            <v>5</v>
          </cell>
          <cell r="S849">
            <v>0</v>
          </cell>
          <cell r="T849">
            <v>0</v>
          </cell>
          <cell r="W849">
            <v>175</v>
          </cell>
          <cell r="X849">
            <v>34</v>
          </cell>
          <cell r="AG849">
            <v>0</v>
          </cell>
          <cell r="AH849">
            <v>1</v>
          </cell>
          <cell r="AL849">
            <v>5769</v>
          </cell>
          <cell r="AO849">
            <v>2213</v>
          </cell>
          <cell r="AX849">
            <v>1192</v>
          </cell>
          <cell r="BA849">
            <v>470</v>
          </cell>
          <cell r="BJ849">
            <v>19018</v>
          </cell>
          <cell r="BM849">
            <v>4255</v>
          </cell>
        </row>
        <row r="850">
          <cell r="E850">
            <v>26938</v>
          </cell>
          <cell r="F850">
            <v>7695</v>
          </cell>
          <cell r="K850">
            <v>364</v>
          </cell>
          <cell r="L850">
            <v>141</v>
          </cell>
          <cell r="O850">
            <v>7</v>
          </cell>
          <cell r="P850">
            <v>7</v>
          </cell>
          <cell r="S850">
            <v>0</v>
          </cell>
          <cell r="T850">
            <v>0</v>
          </cell>
          <cell r="W850">
            <v>124</v>
          </cell>
          <cell r="X850">
            <v>19</v>
          </cell>
          <cell r="AG850">
            <v>0</v>
          </cell>
          <cell r="AH850">
            <v>0</v>
          </cell>
          <cell r="AL850">
            <v>8000</v>
          </cell>
          <cell r="AO850">
            <v>3135</v>
          </cell>
          <cell r="AX850">
            <v>1638</v>
          </cell>
          <cell r="BA850">
            <v>709</v>
          </cell>
          <cell r="BJ850">
            <v>16492</v>
          </cell>
          <cell r="BM850">
            <v>3619</v>
          </cell>
        </row>
        <row r="851">
          <cell r="E851">
            <v>26638</v>
          </cell>
          <cell r="F851">
            <v>6103</v>
          </cell>
          <cell r="K851">
            <v>238</v>
          </cell>
          <cell r="L851">
            <v>76</v>
          </cell>
          <cell r="O851">
            <v>7</v>
          </cell>
          <cell r="P851">
            <v>1</v>
          </cell>
          <cell r="S851">
            <v>3</v>
          </cell>
          <cell r="T851">
            <v>3</v>
          </cell>
          <cell r="W851">
            <v>91</v>
          </cell>
          <cell r="X851">
            <v>24</v>
          </cell>
          <cell r="AG851">
            <v>0</v>
          </cell>
          <cell r="AH851">
            <v>0</v>
          </cell>
          <cell r="AL851">
            <v>11652</v>
          </cell>
          <cell r="AO851">
            <v>3356</v>
          </cell>
          <cell r="AX851">
            <v>3303</v>
          </cell>
          <cell r="BA851">
            <v>844</v>
          </cell>
          <cell r="BJ851">
            <v>11131</v>
          </cell>
          <cell r="BM851">
            <v>1758</v>
          </cell>
        </row>
        <row r="852">
          <cell r="E852">
            <v>3794</v>
          </cell>
          <cell r="F852">
            <v>424</v>
          </cell>
          <cell r="K852">
            <v>29</v>
          </cell>
          <cell r="L852">
            <v>7</v>
          </cell>
          <cell r="O852">
            <v>2</v>
          </cell>
          <cell r="P852">
            <v>0</v>
          </cell>
          <cell r="S852">
            <v>0</v>
          </cell>
          <cell r="T852">
            <v>0</v>
          </cell>
          <cell r="W852">
            <v>46</v>
          </cell>
          <cell r="X852">
            <v>3</v>
          </cell>
          <cell r="AG852">
            <v>0</v>
          </cell>
          <cell r="AH852">
            <v>0</v>
          </cell>
          <cell r="AL852">
            <v>690</v>
          </cell>
          <cell r="AO852">
            <v>109</v>
          </cell>
          <cell r="AX852">
            <v>179</v>
          </cell>
          <cell r="BA852">
            <v>20</v>
          </cell>
          <cell r="BJ852">
            <v>2763</v>
          </cell>
          <cell r="BM852">
            <v>281</v>
          </cell>
        </row>
        <row r="853">
          <cell r="E853">
            <v>11762</v>
          </cell>
          <cell r="F853">
            <v>1550</v>
          </cell>
          <cell r="K853">
            <v>308</v>
          </cell>
          <cell r="L853">
            <v>42</v>
          </cell>
          <cell r="O853">
            <v>4</v>
          </cell>
          <cell r="P853">
            <v>0</v>
          </cell>
          <cell r="S853">
            <v>0</v>
          </cell>
          <cell r="T853">
            <v>0</v>
          </cell>
          <cell r="W853">
            <v>44</v>
          </cell>
          <cell r="X853">
            <v>7</v>
          </cell>
          <cell r="AG853">
            <v>0</v>
          </cell>
          <cell r="AH853">
            <v>0</v>
          </cell>
          <cell r="AL853">
            <v>2137</v>
          </cell>
          <cell r="AO853">
            <v>383</v>
          </cell>
          <cell r="AX853">
            <v>961</v>
          </cell>
          <cell r="BA853">
            <v>161</v>
          </cell>
          <cell r="BJ853">
            <v>8217</v>
          </cell>
          <cell r="BM853">
            <v>952</v>
          </cell>
        </row>
        <row r="854">
          <cell r="E854">
            <v>20296</v>
          </cell>
          <cell r="F854">
            <v>2195</v>
          </cell>
          <cell r="K854">
            <v>284</v>
          </cell>
          <cell r="L854">
            <v>42</v>
          </cell>
          <cell r="O854">
            <v>16</v>
          </cell>
          <cell r="P854">
            <v>0</v>
          </cell>
          <cell r="S854">
            <v>1</v>
          </cell>
          <cell r="T854">
            <v>0</v>
          </cell>
          <cell r="W854">
            <v>225</v>
          </cell>
          <cell r="X854">
            <v>24</v>
          </cell>
          <cell r="AG854">
            <v>0</v>
          </cell>
          <cell r="AH854">
            <v>0</v>
          </cell>
          <cell r="AL854">
            <v>2972</v>
          </cell>
          <cell r="AO854">
            <v>449</v>
          </cell>
          <cell r="AX854">
            <v>1526</v>
          </cell>
          <cell r="BA854">
            <v>210</v>
          </cell>
          <cell r="BJ854">
            <v>14823</v>
          </cell>
          <cell r="BM854">
            <v>1432</v>
          </cell>
        </row>
        <row r="855">
          <cell r="E855">
            <v>9089</v>
          </cell>
          <cell r="F855">
            <v>1616</v>
          </cell>
          <cell r="K855">
            <v>129</v>
          </cell>
          <cell r="L855">
            <v>28</v>
          </cell>
          <cell r="O855">
            <v>6</v>
          </cell>
          <cell r="P855">
            <v>0</v>
          </cell>
          <cell r="S855">
            <v>0</v>
          </cell>
          <cell r="T855">
            <v>0</v>
          </cell>
          <cell r="W855">
            <v>40</v>
          </cell>
          <cell r="X855">
            <v>11</v>
          </cell>
          <cell r="AG855">
            <v>1</v>
          </cell>
          <cell r="AH855">
            <v>0</v>
          </cell>
          <cell r="AL855">
            <v>1509</v>
          </cell>
          <cell r="AO855">
            <v>364</v>
          </cell>
          <cell r="AX855">
            <v>598</v>
          </cell>
          <cell r="BA855">
            <v>145</v>
          </cell>
          <cell r="BJ855">
            <v>6699</v>
          </cell>
          <cell r="BM855">
            <v>1062</v>
          </cell>
        </row>
        <row r="856">
          <cell r="E856">
            <v>5073</v>
          </cell>
          <cell r="F856">
            <v>859</v>
          </cell>
          <cell r="K856">
            <v>47</v>
          </cell>
          <cell r="L856">
            <v>14</v>
          </cell>
          <cell r="O856">
            <v>2</v>
          </cell>
          <cell r="P856">
            <v>1</v>
          </cell>
          <cell r="S856">
            <v>0</v>
          </cell>
          <cell r="T856">
            <v>0</v>
          </cell>
          <cell r="W856">
            <v>30</v>
          </cell>
          <cell r="X856">
            <v>6</v>
          </cell>
          <cell r="AG856">
            <v>0</v>
          </cell>
          <cell r="AH856">
            <v>0</v>
          </cell>
          <cell r="AL856">
            <v>2713</v>
          </cell>
          <cell r="AO856">
            <v>541</v>
          </cell>
          <cell r="AX856">
            <v>222</v>
          </cell>
          <cell r="BA856">
            <v>33</v>
          </cell>
          <cell r="BJ856">
            <v>2001</v>
          </cell>
          <cell r="BM856">
            <v>262</v>
          </cell>
        </row>
        <row r="857">
          <cell r="E857">
            <v>24971</v>
          </cell>
          <cell r="F857">
            <v>4601</v>
          </cell>
          <cell r="K857">
            <v>242</v>
          </cell>
          <cell r="L857">
            <v>48</v>
          </cell>
          <cell r="O857">
            <v>9</v>
          </cell>
          <cell r="P857">
            <v>1</v>
          </cell>
          <cell r="S857">
            <v>0</v>
          </cell>
          <cell r="T857">
            <v>0</v>
          </cell>
          <cell r="W857">
            <v>138</v>
          </cell>
          <cell r="X857">
            <v>16</v>
          </cell>
          <cell r="AG857">
            <v>0</v>
          </cell>
          <cell r="AH857">
            <v>0</v>
          </cell>
          <cell r="AL857">
            <v>2591</v>
          </cell>
          <cell r="AO857">
            <v>665</v>
          </cell>
          <cell r="AX857">
            <v>1039</v>
          </cell>
          <cell r="BA857">
            <v>277</v>
          </cell>
          <cell r="BJ857">
            <v>20621</v>
          </cell>
          <cell r="BM857">
            <v>3548</v>
          </cell>
        </row>
        <row r="858">
          <cell r="E858">
            <v>7729</v>
          </cell>
          <cell r="F858">
            <v>971</v>
          </cell>
          <cell r="K858">
            <v>104</v>
          </cell>
          <cell r="L858">
            <v>24</v>
          </cell>
          <cell r="O858">
            <v>2</v>
          </cell>
          <cell r="P858">
            <v>0</v>
          </cell>
          <cell r="S858">
            <v>0</v>
          </cell>
          <cell r="T858">
            <v>0</v>
          </cell>
          <cell r="W858">
            <v>27</v>
          </cell>
          <cell r="X858">
            <v>4</v>
          </cell>
          <cell r="AG858">
            <v>0</v>
          </cell>
          <cell r="AH858">
            <v>0</v>
          </cell>
          <cell r="AL858">
            <v>1642</v>
          </cell>
          <cell r="AO858">
            <v>391</v>
          </cell>
          <cell r="AX858">
            <v>356</v>
          </cell>
          <cell r="BA858">
            <v>82</v>
          </cell>
          <cell r="BJ858">
            <v>5530</v>
          </cell>
          <cell r="BM858">
            <v>457</v>
          </cell>
        </row>
        <row r="859">
          <cell r="E859">
            <v>21501</v>
          </cell>
          <cell r="F859">
            <v>2467</v>
          </cell>
          <cell r="K859">
            <v>303</v>
          </cell>
          <cell r="L859">
            <v>85</v>
          </cell>
          <cell r="O859">
            <v>5</v>
          </cell>
          <cell r="P859">
            <v>0</v>
          </cell>
          <cell r="S859">
            <v>0</v>
          </cell>
          <cell r="T859">
            <v>0</v>
          </cell>
          <cell r="W859">
            <v>64</v>
          </cell>
          <cell r="X859">
            <v>13</v>
          </cell>
          <cell r="AG859">
            <v>0</v>
          </cell>
          <cell r="AH859">
            <v>0</v>
          </cell>
          <cell r="AL859">
            <v>5707</v>
          </cell>
          <cell r="AO859">
            <v>1104</v>
          </cell>
          <cell r="AX859">
            <v>1169</v>
          </cell>
          <cell r="BA859">
            <v>204</v>
          </cell>
          <cell r="BJ859">
            <v>14128</v>
          </cell>
          <cell r="BM859">
            <v>1050</v>
          </cell>
        </row>
        <row r="860">
          <cell r="E860">
            <v>23189</v>
          </cell>
          <cell r="F860">
            <v>1693</v>
          </cell>
          <cell r="K860">
            <v>210</v>
          </cell>
          <cell r="L860">
            <v>27</v>
          </cell>
          <cell r="O860">
            <v>9</v>
          </cell>
          <cell r="P860">
            <v>0</v>
          </cell>
          <cell r="S860">
            <v>0</v>
          </cell>
          <cell r="T860">
            <v>0</v>
          </cell>
          <cell r="W860">
            <v>92</v>
          </cell>
          <cell r="X860">
            <v>16</v>
          </cell>
          <cell r="AG860">
            <v>0</v>
          </cell>
          <cell r="AH860">
            <v>0</v>
          </cell>
          <cell r="AL860">
            <v>2112</v>
          </cell>
          <cell r="AO860">
            <v>326</v>
          </cell>
          <cell r="AX860">
            <v>1096</v>
          </cell>
          <cell r="BA860">
            <v>185</v>
          </cell>
          <cell r="BJ860">
            <v>19377</v>
          </cell>
          <cell r="BM860">
            <v>1121</v>
          </cell>
        </row>
        <row r="861">
          <cell r="E861">
            <v>4950</v>
          </cell>
          <cell r="F861">
            <v>712</v>
          </cell>
          <cell r="K861">
            <v>69</v>
          </cell>
          <cell r="L861">
            <v>4</v>
          </cell>
          <cell r="O861">
            <v>3</v>
          </cell>
          <cell r="P861">
            <v>2</v>
          </cell>
          <cell r="S861">
            <v>0</v>
          </cell>
          <cell r="T861">
            <v>0</v>
          </cell>
          <cell r="W861">
            <v>56</v>
          </cell>
          <cell r="X861">
            <v>1</v>
          </cell>
          <cell r="AG861">
            <v>0</v>
          </cell>
          <cell r="AH861">
            <v>0</v>
          </cell>
          <cell r="AL861">
            <v>1051</v>
          </cell>
          <cell r="AO861">
            <v>181</v>
          </cell>
          <cell r="AX861">
            <v>250</v>
          </cell>
          <cell r="BA861">
            <v>65</v>
          </cell>
          <cell r="BJ861">
            <v>3453</v>
          </cell>
          <cell r="BM861">
            <v>454</v>
          </cell>
        </row>
        <row r="862">
          <cell r="E862">
            <v>26919</v>
          </cell>
          <cell r="F862">
            <v>2389</v>
          </cell>
          <cell r="K862">
            <v>348</v>
          </cell>
          <cell r="L862">
            <v>37</v>
          </cell>
          <cell r="O862">
            <v>5</v>
          </cell>
          <cell r="P862">
            <v>0</v>
          </cell>
          <cell r="S862">
            <v>1</v>
          </cell>
          <cell r="T862">
            <v>0</v>
          </cell>
          <cell r="W862">
            <v>213</v>
          </cell>
          <cell r="X862">
            <v>20</v>
          </cell>
          <cell r="AG862">
            <v>1</v>
          </cell>
          <cell r="AH862">
            <v>0</v>
          </cell>
          <cell r="AL862">
            <v>3850</v>
          </cell>
          <cell r="AO862">
            <v>546</v>
          </cell>
          <cell r="AX862">
            <v>1922</v>
          </cell>
          <cell r="BA862">
            <v>295</v>
          </cell>
          <cell r="BJ862">
            <v>20253</v>
          </cell>
          <cell r="BM862">
            <v>1475</v>
          </cell>
        </row>
        <row r="863">
          <cell r="E863">
            <v>12772</v>
          </cell>
          <cell r="F863">
            <v>1390</v>
          </cell>
          <cell r="K863">
            <v>162</v>
          </cell>
          <cell r="L863">
            <v>24</v>
          </cell>
          <cell r="O863">
            <v>7</v>
          </cell>
          <cell r="P863">
            <v>1</v>
          </cell>
          <cell r="S863">
            <v>0</v>
          </cell>
          <cell r="T863">
            <v>0</v>
          </cell>
          <cell r="W863">
            <v>33</v>
          </cell>
          <cell r="X863">
            <v>6</v>
          </cell>
          <cell r="AG863">
            <v>0</v>
          </cell>
          <cell r="AH863">
            <v>0</v>
          </cell>
          <cell r="AL863">
            <v>3793</v>
          </cell>
          <cell r="AO863">
            <v>693</v>
          </cell>
          <cell r="AX863">
            <v>809</v>
          </cell>
          <cell r="BA863">
            <v>89</v>
          </cell>
          <cell r="BJ863">
            <v>7895</v>
          </cell>
          <cell r="BM863">
            <v>569</v>
          </cell>
        </row>
        <row r="864">
          <cell r="E864">
            <v>11535</v>
          </cell>
          <cell r="F864">
            <v>1332</v>
          </cell>
          <cell r="K864">
            <v>145</v>
          </cell>
          <cell r="L864">
            <v>30</v>
          </cell>
          <cell r="O864">
            <v>10</v>
          </cell>
          <cell r="P864">
            <v>2</v>
          </cell>
          <cell r="S864">
            <v>0</v>
          </cell>
          <cell r="T864">
            <v>0</v>
          </cell>
          <cell r="W864">
            <v>104</v>
          </cell>
          <cell r="X864">
            <v>13</v>
          </cell>
          <cell r="AG864">
            <v>1</v>
          </cell>
          <cell r="AH864">
            <v>0</v>
          </cell>
          <cell r="AL864">
            <v>1447</v>
          </cell>
          <cell r="AO864">
            <v>232</v>
          </cell>
          <cell r="AX864">
            <v>796</v>
          </cell>
          <cell r="BA864">
            <v>151</v>
          </cell>
          <cell r="BJ864">
            <v>8869</v>
          </cell>
          <cell r="BM864">
            <v>892</v>
          </cell>
        </row>
        <row r="865">
          <cell r="E865">
            <v>14228</v>
          </cell>
          <cell r="F865">
            <v>1224</v>
          </cell>
          <cell r="K865">
            <v>244</v>
          </cell>
          <cell r="L865">
            <v>27</v>
          </cell>
          <cell r="O865">
            <v>4</v>
          </cell>
          <cell r="P865">
            <v>2</v>
          </cell>
          <cell r="S865">
            <v>0</v>
          </cell>
          <cell r="T865">
            <v>0</v>
          </cell>
          <cell r="W865">
            <v>33</v>
          </cell>
          <cell r="X865">
            <v>5</v>
          </cell>
          <cell r="AG865">
            <v>0</v>
          </cell>
          <cell r="AH865">
            <v>0</v>
          </cell>
          <cell r="AL865">
            <v>4549</v>
          </cell>
          <cell r="AO865">
            <v>587</v>
          </cell>
          <cell r="AX865">
            <v>1211</v>
          </cell>
          <cell r="BA865">
            <v>126</v>
          </cell>
          <cell r="BJ865">
            <v>8041</v>
          </cell>
          <cell r="BM865">
            <v>466</v>
          </cell>
        </row>
        <row r="866">
          <cell r="E866">
            <v>5129</v>
          </cell>
          <cell r="F866">
            <v>1076</v>
          </cell>
          <cell r="K866">
            <v>81</v>
          </cell>
          <cell r="L866">
            <v>21</v>
          </cell>
          <cell r="O866">
            <v>8</v>
          </cell>
          <cell r="P866">
            <v>4</v>
          </cell>
          <cell r="S866">
            <v>0</v>
          </cell>
          <cell r="T866">
            <v>0</v>
          </cell>
          <cell r="W866">
            <v>24</v>
          </cell>
          <cell r="X866">
            <v>11</v>
          </cell>
          <cell r="AG866">
            <v>0</v>
          </cell>
          <cell r="AH866">
            <v>0</v>
          </cell>
          <cell r="AL866">
            <v>1011</v>
          </cell>
          <cell r="AO866">
            <v>315</v>
          </cell>
          <cell r="AX866">
            <v>246</v>
          </cell>
          <cell r="BA866">
            <v>88</v>
          </cell>
          <cell r="BJ866">
            <v>3700</v>
          </cell>
          <cell r="BM866">
            <v>628</v>
          </cell>
        </row>
        <row r="867">
          <cell r="E867">
            <v>3538</v>
          </cell>
          <cell r="F867">
            <v>687</v>
          </cell>
          <cell r="K867">
            <v>48</v>
          </cell>
          <cell r="L867">
            <v>12</v>
          </cell>
          <cell r="O867">
            <v>3</v>
          </cell>
          <cell r="P867">
            <v>0</v>
          </cell>
          <cell r="S867">
            <v>0</v>
          </cell>
          <cell r="T867">
            <v>0</v>
          </cell>
          <cell r="W867">
            <v>8</v>
          </cell>
          <cell r="X867">
            <v>3</v>
          </cell>
          <cell r="AG867">
            <v>0</v>
          </cell>
          <cell r="AH867">
            <v>0</v>
          </cell>
          <cell r="AL867">
            <v>1022</v>
          </cell>
          <cell r="AO867">
            <v>321</v>
          </cell>
          <cell r="AX867">
            <v>338</v>
          </cell>
          <cell r="BA867">
            <v>77</v>
          </cell>
          <cell r="BJ867">
            <v>2103</v>
          </cell>
          <cell r="BM867">
            <v>272</v>
          </cell>
        </row>
        <row r="868">
          <cell r="E868">
            <v>4702</v>
          </cell>
          <cell r="F868">
            <v>609</v>
          </cell>
          <cell r="K868">
            <v>83</v>
          </cell>
          <cell r="L868">
            <v>9</v>
          </cell>
          <cell r="O868">
            <v>0</v>
          </cell>
          <cell r="P868">
            <v>3</v>
          </cell>
          <cell r="S868">
            <v>0</v>
          </cell>
          <cell r="T868">
            <v>0</v>
          </cell>
          <cell r="W868">
            <v>15</v>
          </cell>
          <cell r="X868">
            <v>4</v>
          </cell>
          <cell r="AG868">
            <v>0</v>
          </cell>
          <cell r="AH868">
            <v>0</v>
          </cell>
          <cell r="AL868">
            <v>1189</v>
          </cell>
          <cell r="AO868">
            <v>227</v>
          </cell>
          <cell r="AX868">
            <v>404</v>
          </cell>
          <cell r="BA868">
            <v>78</v>
          </cell>
          <cell r="BJ868">
            <v>2975</v>
          </cell>
          <cell r="BM868">
            <v>284</v>
          </cell>
        </row>
        <row r="869">
          <cell r="E869">
            <v>12242</v>
          </cell>
          <cell r="F869">
            <v>1626</v>
          </cell>
          <cell r="K869">
            <v>230</v>
          </cell>
          <cell r="L869">
            <v>35</v>
          </cell>
          <cell r="O869">
            <v>7</v>
          </cell>
          <cell r="P869">
            <v>0</v>
          </cell>
          <cell r="S869">
            <v>3</v>
          </cell>
          <cell r="T869">
            <v>0</v>
          </cell>
          <cell r="W869">
            <v>53</v>
          </cell>
          <cell r="X869">
            <v>7</v>
          </cell>
          <cell r="AG869">
            <v>0</v>
          </cell>
          <cell r="AH869">
            <v>0</v>
          </cell>
          <cell r="AL869">
            <v>4032</v>
          </cell>
          <cell r="AO869">
            <v>889</v>
          </cell>
          <cell r="AX869">
            <v>695</v>
          </cell>
          <cell r="BA869">
            <v>142</v>
          </cell>
          <cell r="BJ869">
            <v>7146</v>
          </cell>
          <cell r="BM869">
            <v>547</v>
          </cell>
        </row>
        <row r="870">
          <cell r="E870">
            <v>7201</v>
          </cell>
          <cell r="F870">
            <v>1190</v>
          </cell>
          <cell r="K870">
            <v>113</v>
          </cell>
          <cell r="L870">
            <v>20</v>
          </cell>
          <cell r="O870">
            <v>3</v>
          </cell>
          <cell r="P870">
            <v>1</v>
          </cell>
          <cell r="S870">
            <v>0</v>
          </cell>
          <cell r="T870">
            <v>0</v>
          </cell>
          <cell r="W870">
            <v>19</v>
          </cell>
          <cell r="X870">
            <v>0</v>
          </cell>
          <cell r="AG870">
            <v>0</v>
          </cell>
          <cell r="AH870">
            <v>0</v>
          </cell>
          <cell r="AL870">
            <v>1000</v>
          </cell>
          <cell r="AO870">
            <v>220</v>
          </cell>
          <cell r="AX870">
            <v>330</v>
          </cell>
          <cell r="BA870">
            <v>102</v>
          </cell>
          <cell r="BJ870">
            <v>5703</v>
          </cell>
          <cell r="BM870">
            <v>840</v>
          </cell>
        </row>
        <row r="871">
          <cell r="E871">
            <v>4952</v>
          </cell>
          <cell r="F871">
            <v>959</v>
          </cell>
          <cell r="K871">
            <v>81</v>
          </cell>
          <cell r="L871">
            <v>16</v>
          </cell>
          <cell r="O871">
            <v>3</v>
          </cell>
          <cell r="P871">
            <v>0</v>
          </cell>
          <cell r="S871">
            <v>0</v>
          </cell>
          <cell r="T871">
            <v>0</v>
          </cell>
          <cell r="W871">
            <v>45</v>
          </cell>
          <cell r="X871">
            <v>3</v>
          </cell>
          <cell r="AG871">
            <v>0</v>
          </cell>
          <cell r="AH871">
            <v>0</v>
          </cell>
          <cell r="AL871">
            <v>962</v>
          </cell>
          <cell r="AO871">
            <v>283</v>
          </cell>
          <cell r="AX871">
            <v>324</v>
          </cell>
          <cell r="BA871">
            <v>67</v>
          </cell>
          <cell r="BJ871">
            <v>3448</v>
          </cell>
          <cell r="BM871">
            <v>585</v>
          </cell>
        </row>
        <row r="872">
          <cell r="E872">
            <v>830363</v>
          </cell>
          <cell r="F872">
            <v>419514</v>
          </cell>
          <cell r="K872">
            <v>7979</v>
          </cell>
          <cell r="L872">
            <v>4575</v>
          </cell>
          <cell r="O872">
            <v>822</v>
          </cell>
          <cell r="P872">
            <v>194</v>
          </cell>
          <cell r="S872">
            <v>144</v>
          </cell>
          <cell r="T872">
            <v>78</v>
          </cell>
          <cell r="W872">
            <v>12131</v>
          </cell>
          <cell r="X872">
            <v>3540</v>
          </cell>
          <cell r="AG872">
            <v>4</v>
          </cell>
          <cell r="AH872">
            <v>6</v>
          </cell>
          <cell r="AL872">
            <v>306388</v>
          </cell>
          <cell r="AO872">
            <v>226853</v>
          </cell>
          <cell r="AX872">
            <v>28403</v>
          </cell>
          <cell r="BA872">
            <v>15636</v>
          </cell>
          <cell r="BJ872">
            <v>456293</v>
          </cell>
          <cell r="BM872">
            <v>162734</v>
          </cell>
        </row>
        <row r="873">
          <cell r="E873">
            <v>11309</v>
          </cell>
          <cell r="F873">
            <v>2375</v>
          </cell>
          <cell r="K873">
            <v>166</v>
          </cell>
          <cell r="L873">
            <v>49</v>
          </cell>
          <cell r="O873">
            <v>3</v>
          </cell>
          <cell r="P873">
            <v>0</v>
          </cell>
          <cell r="S873">
            <v>1</v>
          </cell>
          <cell r="T873">
            <v>0</v>
          </cell>
          <cell r="W873">
            <v>56</v>
          </cell>
          <cell r="X873">
            <v>13</v>
          </cell>
          <cell r="AG873">
            <v>0</v>
          </cell>
          <cell r="AH873">
            <v>0</v>
          </cell>
          <cell r="AL873">
            <v>2895</v>
          </cell>
          <cell r="AO873">
            <v>1001</v>
          </cell>
          <cell r="AX873">
            <v>539</v>
          </cell>
          <cell r="BA873">
            <v>121</v>
          </cell>
          <cell r="BJ873">
            <v>7502</v>
          </cell>
          <cell r="BM873">
            <v>1178</v>
          </cell>
        </row>
        <row r="874">
          <cell r="E874">
            <v>15193</v>
          </cell>
          <cell r="F874">
            <v>3991</v>
          </cell>
          <cell r="K874">
            <v>182</v>
          </cell>
          <cell r="L874">
            <v>78</v>
          </cell>
          <cell r="O874">
            <v>8</v>
          </cell>
          <cell r="P874">
            <v>3</v>
          </cell>
          <cell r="S874">
            <v>1</v>
          </cell>
          <cell r="T874">
            <v>0</v>
          </cell>
          <cell r="W874">
            <v>115</v>
          </cell>
          <cell r="X874">
            <v>15</v>
          </cell>
          <cell r="AG874">
            <v>2</v>
          </cell>
          <cell r="AH874">
            <v>0</v>
          </cell>
          <cell r="AL874">
            <v>5512</v>
          </cell>
          <cell r="AO874">
            <v>2142</v>
          </cell>
          <cell r="AX874">
            <v>806</v>
          </cell>
          <cell r="BA874">
            <v>205</v>
          </cell>
          <cell r="BJ874">
            <v>8319</v>
          </cell>
          <cell r="BM874">
            <v>1518</v>
          </cell>
        </row>
        <row r="875">
          <cell r="E875">
            <v>13600</v>
          </cell>
          <cell r="F875">
            <v>4950</v>
          </cell>
          <cell r="K875">
            <v>270</v>
          </cell>
          <cell r="L875">
            <v>90</v>
          </cell>
          <cell r="O875">
            <v>16</v>
          </cell>
          <cell r="P875">
            <v>4</v>
          </cell>
          <cell r="S875">
            <v>0</v>
          </cell>
          <cell r="T875">
            <v>1</v>
          </cell>
          <cell r="W875">
            <v>74</v>
          </cell>
          <cell r="X875">
            <v>15</v>
          </cell>
          <cell r="AG875">
            <v>1</v>
          </cell>
          <cell r="AH875">
            <v>0</v>
          </cell>
          <cell r="AL875">
            <v>3851</v>
          </cell>
          <cell r="AO875">
            <v>1822</v>
          </cell>
          <cell r="AX875">
            <v>518</v>
          </cell>
          <cell r="BA875">
            <v>195</v>
          </cell>
          <cell r="BJ875">
            <v>8695</v>
          </cell>
          <cell r="BM875">
            <v>2796</v>
          </cell>
        </row>
        <row r="876">
          <cell r="E876">
            <v>4470</v>
          </cell>
          <cell r="F876">
            <v>882</v>
          </cell>
          <cell r="K876">
            <v>59</v>
          </cell>
          <cell r="L876">
            <v>10</v>
          </cell>
          <cell r="O876">
            <v>2</v>
          </cell>
          <cell r="P876">
            <v>2</v>
          </cell>
          <cell r="S876">
            <v>0</v>
          </cell>
          <cell r="T876">
            <v>0</v>
          </cell>
          <cell r="W876">
            <v>48</v>
          </cell>
          <cell r="X876">
            <v>3</v>
          </cell>
          <cell r="AG876">
            <v>0</v>
          </cell>
          <cell r="AH876">
            <v>1</v>
          </cell>
          <cell r="AL876">
            <v>892</v>
          </cell>
          <cell r="AO876">
            <v>273</v>
          </cell>
          <cell r="AX876">
            <v>161</v>
          </cell>
          <cell r="BA876">
            <v>65</v>
          </cell>
          <cell r="BJ876">
            <v>3218</v>
          </cell>
          <cell r="BM876">
            <v>515</v>
          </cell>
        </row>
        <row r="877">
          <cell r="E877">
            <v>9974</v>
          </cell>
          <cell r="F877">
            <v>2840</v>
          </cell>
          <cell r="K877">
            <v>141</v>
          </cell>
          <cell r="L877">
            <v>41</v>
          </cell>
          <cell r="O877">
            <v>18</v>
          </cell>
          <cell r="P877">
            <v>3</v>
          </cell>
          <cell r="S877">
            <v>0</v>
          </cell>
          <cell r="T877">
            <v>0</v>
          </cell>
          <cell r="W877">
            <v>84</v>
          </cell>
          <cell r="X877">
            <v>9</v>
          </cell>
          <cell r="AG877">
            <v>0</v>
          </cell>
          <cell r="AH877">
            <v>0</v>
          </cell>
          <cell r="AL877">
            <v>2294</v>
          </cell>
          <cell r="AO877">
            <v>965</v>
          </cell>
          <cell r="AX877">
            <v>520</v>
          </cell>
          <cell r="BA877">
            <v>215</v>
          </cell>
          <cell r="BJ877">
            <v>6660</v>
          </cell>
          <cell r="BM877">
            <v>1586</v>
          </cell>
        </row>
        <row r="878">
          <cell r="E878">
            <v>274007</v>
          </cell>
          <cell r="F878">
            <v>31417</v>
          </cell>
          <cell r="K878">
            <v>2121</v>
          </cell>
          <cell r="L878">
            <v>287</v>
          </cell>
          <cell r="O878">
            <v>199</v>
          </cell>
          <cell r="P878">
            <v>24</v>
          </cell>
          <cell r="S878">
            <v>25</v>
          </cell>
          <cell r="T878">
            <v>1</v>
          </cell>
          <cell r="W878">
            <v>4776</v>
          </cell>
          <cell r="X878">
            <v>372</v>
          </cell>
          <cell r="AG878">
            <v>0</v>
          </cell>
          <cell r="AH878">
            <v>0</v>
          </cell>
          <cell r="AL878">
            <v>61457</v>
          </cell>
          <cell r="AO878">
            <v>12320</v>
          </cell>
          <cell r="AX878">
            <v>12560</v>
          </cell>
          <cell r="BA878">
            <v>1876</v>
          </cell>
          <cell r="BJ878">
            <v>179380</v>
          </cell>
          <cell r="BM878">
            <v>15868</v>
          </cell>
        </row>
        <row r="879">
          <cell r="E879">
            <v>65968</v>
          </cell>
          <cell r="F879">
            <v>29532</v>
          </cell>
          <cell r="K879">
            <v>812</v>
          </cell>
          <cell r="L879">
            <v>421</v>
          </cell>
          <cell r="O879">
            <v>30</v>
          </cell>
          <cell r="P879">
            <v>8</v>
          </cell>
          <cell r="S879">
            <v>2</v>
          </cell>
          <cell r="T879">
            <v>3</v>
          </cell>
          <cell r="W879">
            <v>485</v>
          </cell>
          <cell r="X879">
            <v>160</v>
          </cell>
          <cell r="AG879">
            <v>1</v>
          </cell>
          <cell r="AH879">
            <v>0</v>
          </cell>
          <cell r="AL879">
            <v>25859</v>
          </cell>
          <cell r="AO879">
            <v>15966</v>
          </cell>
          <cell r="AX879">
            <v>2577</v>
          </cell>
          <cell r="BA879">
            <v>1273</v>
          </cell>
          <cell r="BJ879">
            <v>35244</v>
          </cell>
          <cell r="BM879">
            <v>11470</v>
          </cell>
        </row>
        <row r="880">
          <cell r="E880">
            <v>13895</v>
          </cell>
          <cell r="F880">
            <v>5725</v>
          </cell>
          <cell r="K880">
            <v>217</v>
          </cell>
          <cell r="L880">
            <v>107</v>
          </cell>
          <cell r="O880">
            <v>16</v>
          </cell>
          <cell r="P880">
            <v>0</v>
          </cell>
          <cell r="S880">
            <v>1</v>
          </cell>
          <cell r="T880">
            <v>0</v>
          </cell>
          <cell r="W880">
            <v>114</v>
          </cell>
          <cell r="X880">
            <v>21</v>
          </cell>
          <cell r="AG880">
            <v>0</v>
          </cell>
          <cell r="AH880">
            <v>1</v>
          </cell>
          <cell r="AL880">
            <v>4673</v>
          </cell>
          <cell r="AO880">
            <v>3057</v>
          </cell>
          <cell r="AX880">
            <v>518</v>
          </cell>
          <cell r="BA880">
            <v>255</v>
          </cell>
          <cell r="BJ880">
            <v>8134</v>
          </cell>
          <cell r="BM880">
            <v>2241</v>
          </cell>
        </row>
        <row r="881">
          <cell r="E881">
            <v>20832</v>
          </cell>
          <cell r="F881">
            <v>5573</v>
          </cell>
          <cell r="K881">
            <v>366</v>
          </cell>
          <cell r="L881">
            <v>115</v>
          </cell>
          <cell r="O881">
            <v>22</v>
          </cell>
          <cell r="P881">
            <v>5</v>
          </cell>
          <cell r="S881">
            <v>2</v>
          </cell>
          <cell r="T881">
            <v>0</v>
          </cell>
          <cell r="W881">
            <v>175</v>
          </cell>
          <cell r="X881">
            <v>18</v>
          </cell>
          <cell r="AG881">
            <v>1</v>
          </cell>
          <cell r="AH881">
            <v>0</v>
          </cell>
          <cell r="AL881">
            <v>5430</v>
          </cell>
          <cell r="AO881">
            <v>2108</v>
          </cell>
          <cell r="AX881">
            <v>1102</v>
          </cell>
          <cell r="BA881">
            <v>336</v>
          </cell>
          <cell r="BJ881">
            <v>13460</v>
          </cell>
          <cell r="BM881">
            <v>2954</v>
          </cell>
        </row>
        <row r="882">
          <cell r="E882">
            <v>10013</v>
          </cell>
          <cell r="F882">
            <v>5303</v>
          </cell>
          <cell r="K882">
            <v>107</v>
          </cell>
          <cell r="L882">
            <v>65</v>
          </cell>
          <cell r="O882">
            <v>9</v>
          </cell>
          <cell r="P882">
            <v>0</v>
          </cell>
          <cell r="S882">
            <v>2</v>
          </cell>
          <cell r="T882">
            <v>0</v>
          </cell>
          <cell r="W882">
            <v>85</v>
          </cell>
          <cell r="X882">
            <v>15</v>
          </cell>
          <cell r="AG882">
            <v>0</v>
          </cell>
          <cell r="AH882">
            <v>0</v>
          </cell>
          <cell r="AL882">
            <v>2704</v>
          </cell>
          <cell r="AO882">
            <v>2047</v>
          </cell>
          <cell r="AX882">
            <v>314</v>
          </cell>
          <cell r="BA882">
            <v>194</v>
          </cell>
          <cell r="BJ882">
            <v>6657</v>
          </cell>
          <cell r="BM882">
            <v>2946</v>
          </cell>
        </row>
        <row r="883">
          <cell r="E883">
            <v>53587</v>
          </cell>
          <cell r="F883">
            <v>20308</v>
          </cell>
          <cell r="K883">
            <v>470</v>
          </cell>
          <cell r="L883">
            <v>248</v>
          </cell>
          <cell r="O883">
            <v>23</v>
          </cell>
          <cell r="P883">
            <v>8</v>
          </cell>
          <cell r="S883">
            <v>14</v>
          </cell>
          <cell r="T883">
            <v>1</v>
          </cell>
          <cell r="W883">
            <v>228</v>
          </cell>
          <cell r="X883">
            <v>49</v>
          </cell>
          <cell r="AG883">
            <v>0</v>
          </cell>
          <cell r="AH883">
            <v>1</v>
          </cell>
          <cell r="AL883">
            <v>26471</v>
          </cell>
          <cell r="AO883">
            <v>12848</v>
          </cell>
          <cell r="AX883">
            <v>1938</v>
          </cell>
          <cell r="BA883">
            <v>781</v>
          </cell>
          <cell r="BJ883">
            <v>23572</v>
          </cell>
          <cell r="BM883">
            <v>6227</v>
          </cell>
        </row>
        <row r="884">
          <cell r="E884">
            <v>71183</v>
          </cell>
          <cell r="F884">
            <v>34938</v>
          </cell>
          <cell r="K884">
            <v>1083</v>
          </cell>
          <cell r="L884">
            <v>703</v>
          </cell>
          <cell r="O884">
            <v>49</v>
          </cell>
          <cell r="P884">
            <v>12</v>
          </cell>
          <cell r="S884">
            <v>5</v>
          </cell>
          <cell r="T884">
            <v>2</v>
          </cell>
          <cell r="W884">
            <v>470</v>
          </cell>
          <cell r="X884">
            <v>155</v>
          </cell>
          <cell r="AG884">
            <v>0</v>
          </cell>
          <cell r="AH884">
            <v>1</v>
          </cell>
          <cell r="AL884">
            <v>26938</v>
          </cell>
          <cell r="AO884">
            <v>15778</v>
          </cell>
          <cell r="AX884">
            <v>3464</v>
          </cell>
          <cell r="BA884">
            <v>1770</v>
          </cell>
          <cell r="BJ884">
            <v>38223</v>
          </cell>
          <cell r="BM884">
            <v>16277</v>
          </cell>
        </row>
        <row r="885">
          <cell r="E885">
            <v>39761</v>
          </cell>
          <cell r="F885">
            <v>6981</v>
          </cell>
          <cell r="K885">
            <v>485</v>
          </cell>
          <cell r="L885">
            <v>105</v>
          </cell>
          <cell r="O885">
            <v>24</v>
          </cell>
          <cell r="P885">
            <v>0</v>
          </cell>
          <cell r="S885">
            <v>4</v>
          </cell>
          <cell r="T885">
            <v>1</v>
          </cell>
          <cell r="W885">
            <v>310</v>
          </cell>
          <cell r="X885">
            <v>25</v>
          </cell>
          <cell r="AG885">
            <v>0</v>
          </cell>
          <cell r="AH885">
            <v>0</v>
          </cell>
          <cell r="AL885">
            <v>12005</v>
          </cell>
          <cell r="AO885">
            <v>2836</v>
          </cell>
          <cell r="AX885">
            <v>1748</v>
          </cell>
          <cell r="BA885">
            <v>355</v>
          </cell>
          <cell r="BJ885">
            <v>24435</v>
          </cell>
          <cell r="BM885">
            <v>3602</v>
          </cell>
        </row>
        <row r="886">
          <cell r="E886">
            <v>5353</v>
          </cell>
          <cell r="F886">
            <v>2614</v>
          </cell>
          <cell r="K886">
            <v>101</v>
          </cell>
          <cell r="L886">
            <v>31</v>
          </cell>
          <cell r="O886">
            <v>2</v>
          </cell>
          <cell r="P886">
            <v>0</v>
          </cell>
          <cell r="S886">
            <v>0</v>
          </cell>
          <cell r="T886">
            <v>0</v>
          </cell>
          <cell r="W886">
            <v>15</v>
          </cell>
          <cell r="X886">
            <v>10</v>
          </cell>
          <cell r="AG886">
            <v>1</v>
          </cell>
          <cell r="AH886">
            <v>0</v>
          </cell>
          <cell r="AL886">
            <v>710</v>
          </cell>
          <cell r="AO886">
            <v>561</v>
          </cell>
          <cell r="AX886">
            <v>205</v>
          </cell>
          <cell r="BA886">
            <v>94</v>
          </cell>
          <cell r="BJ886">
            <v>4276</v>
          </cell>
          <cell r="BM886">
            <v>1911</v>
          </cell>
        </row>
        <row r="887">
          <cell r="E887">
            <v>5732</v>
          </cell>
          <cell r="F887">
            <v>954</v>
          </cell>
          <cell r="K887">
            <v>86</v>
          </cell>
          <cell r="L887">
            <v>13</v>
          </cell>
          <cell r="O887">
            <v>6</v>
          </cell>
          <cell r="P887">
            <v>1</v>
          </cell>
          <cell r="S887">
            <v>0</v>
          </cell>
          <cell r="T887">
            <v>0</v>
          </cell>
          <cell r="W887">
            <v>61</v>
          </cell>
          <cell r="X887">
            <v>21</v>
          </cell>
          <cell r="AG887">
            <v>0</v>
          </cell>
          <cell r="AH887">
            <v>0</v>
          </cell>
          <cell r="AL887">
            <v>988</v>
          </cell>
          <cell r="AO887">
            <v>242</v>
          </cell>
          <cell r="AX887">
            <v>262</v>
          </cell>
          <cell r="BA887">
            <v>85</v>
          </cell>
          <cell r="BJ887">
            <v>4147</v>
          </cell>
          <cell r="BM887">
            <v>565</v>
          </cell>
        </row>
        <row r="888">
          <cell r="E888">
            <v>41368</v>
          </cell>
          <cell r="F888">
            <v>14430</v>
          </cell>
          <cell r="K888">
            <v>331</v>
          </cell>
          <cell r="L888">
            <v>183</v>
          </cell>
          <cell r="O888">
            <v>22</v>
          </cell>
          <cell r="P888">
            <v>11</v>
          </cell>
          <cell r="S888">
            <v>8</v>
          </cell>
          <cell r="T888">
            <v>1</v>
          </cell>
          <cell r="W888">
            <v>806</v>
          </cell>
          <cell r="X888">
            <v>78</v>
          </cell>
          <cell r="AG888">
            <v>0</v>
          </cell>
          <cell r="AH888">
            <v>0</v>
          </cell>
          <cell r="AL888">
            <v>18240</v>
          </cell>
          <cell r="AO888">
            <v>9008</v>
          </cell>
          <cell r="AX888">
            <v>1538</v>
          </cell>
          <cell r="BA888">
            <v>571</v>
          </cell>
          <cell r="BJ888">
            <v>19515</v>
          </cell>
          <cell r="BM888">
            <v>4485</v>
          </cell>
        </row>
        <row r="889">
          <cell r="E889">
            <v>7357</v>
          </cell>
          <cell r="F889">
            <v>2291</v>
          </cell>
          <cell r="K889">
            <v>108</v>
          </cell>
          <cell r="L889">
            <v>31</v>
          </cell>
          <cell r="O889">
            <v>4</v>
          </cell>
          <cell r="P889">
            <v>0</v>
          </cell>
          <cell r="S889">
            <v>0</v>
          </cell>
          <cell r="T889">
            <v>0</v>
          </cell>
          <cell r="W889">
            <v>51</v>
          </cell>
          <cell r="X889">
            <v>8</v>
          </cell>
          <cell r="AG889">
            <v>0</v>
          </cell>
          <cell r="AH889">
            <v>0</v>
          </cell>
          <cell r="AL889">
            <v>1127</v>
          </cell>
          <cell r="AO889">
            <v>648</v>
          </cell>
          <cell r="AX889">
            <v>204</v>
          </cell>
          <cell r="BA889">
            <v>107</v>
          </cell>
          <cell r="BJ889">
            <v>5752</v>
          </cell>
          <cell r="BM889">
            <v>1486</v>
          </cell>
        </row>
        <row r="890">
          <cell r="E890">
            <v>40288</v>
          </cell>
          <cell r="F890">
            <v>9473</v>
          </cell>
          <cell r="K890">
            <v>458</v>
          </cell>
          <cell r="L890">
            <v>170</v>
          </cell>
          <cell r="O890">
            <v>32</v>
          </cell>
          <cell r="P890">
            <v>5</v>
          </cell>
          <cell r="S890">
            <v>1</v>
          </cell>
          <cell r="T890">
            <v>1</v>
          </cell>
          <cell r="W890">
            <v>474</v>
          </cell>
          <cell r="X890">
            <v>48</v>
          </cell>
          <cell r="AG890">
            <v>0</v>
          </cell>
          <cell r="AH890">
            <v>0</v>
          </cell>
          <cell r="AL890">
            <v>17057</v>
          </cell>
          <cell r="AO890">
            <v>5707</v>
          </cell>
          <cell r="AX890">
            <v>1886</v>
          </cell>
          <cell r="BA890">
            <v>350</v>
          </cell>
          <cell r="BJ890">
            <v>19727</v>
          </cell>
          <cell r="BM890">
            <v>3111</v>
          </cell>
        </row>
        <row r="891">
          <cell r="E891">
            <v>15592</v>
          </cell>
          <cell r="F891">
            <v>3299</v>
          </cell>
          <cell r="K891">
            <v>174</v>
          </cell>
          <cell r="L891">
            <v>43</v>
          </cell>
          <cell r="O891">
            <v>9</v>
          </cell>
          <cell r="P891">
            <v>0</v>
          </cell>
          <cell r="S891">
            <v>1</v>
          </cell>
          <cell r="T891">
            <v>1</v>
          </cell>
          <cell r="W891">
            <v>112</v>
          </cell>
          <cell r="X891">
            <v>13</v>
          </cell>
          <cell r="AG891">
            <v>0</v>
          </cell>
          <cell r="AH891">
            <v>0</v>
          </cell>
          <cell r="AL891">
            <v>5249</v>
          </cell>
          <cell r="AO891">
            <v>1809</v>
          </cell>
          <cell r="AX891">
            <v>641</v>
          </cell>
          <cell r="BA891">
            <v>146</v>
          </cell>
          <cell r="BJ891">
            <v>9194</v>
          </cell>
          <cell r="BM891">
            <v>1270</v>
          </cell>
        </row>
        <row r="892">
          <cell r="E892">
            <v>23089</v>
          </cell>
          <cell r="F892">
            <v>7922</v>
          </cell>
          <cell r="K892">
            <v>307</v>
          </cell>
          <cell r="L892">
            <v>145</v>
          </cell>
          <cell r="O892">
            <v>12</v>
          </cell>
          <cell r="P892">
            <v>4</v>
          </cell>
          <cell r="S892">
            <v>4</v>
          </cell>
          <cell r="T892">
            <v>1</v>
          </cell>
          <cell r="W892">
            <v>185</v>
          </cell>
          <cell r="X892">
            <v>32</v>
          </cell>
          <cell r="AG892">
            <v>0</v>
          </cell>
          <cell r="AH892">
            <v>0</v>
          </cell>
          <cell r="AL892">
            <v>9648</v>
          </cell>
          <cell r="AO892">
            <v>4581</v>
          </cell>
          <cell r="AX892">
            <v>1377</v>
          </cell>
          <cell r="BA892">
            <v>505</v>
          </cell>
          <cell r="BJ892">
            <v>11273</v>
          </cell>
          <cell r="BM892">
            <v>2612</v>
          </cell>
        </row>
        <row r="893">
          <cell r="E893">
            <v>58709</v>
          </cell>
          <cell r="F893">
            <v>32041</v>
          </cell>
          <cell r="K893">
            <v>468</v>
          </cell>
          <cell r="L893">
            <v>257</v>
          </cell>
          <cell r="O893">
            <v>40</v>
          </cell>
          <cell r="P893">
            <v>7</v>
          </cell>
          <cell r="S893">
            <v>6</v>
          </cell>
          <cell r="T893">
            <v>5</v>
          </cell>
          <cell r="W893">
            <v>514</v>
          </cell>
          <cell r="X893">
            <v>199</v>
          </cell>
          <cell r="AG893">
            <v>0</v>
          </cell>
          <cell r="AH893">
            <v>1</v>
          </cell>
          <cell r="AL893">
            <v>20066</v>
          </cell>
          <cell r="AO893">
            <v>16839</v>
          </cell>
          <cell r="AX893">
            <v>1977</v>
          </cell>
          <cell r="BA893">
            <v>1335</v>
          </cell>
          <cell r="BJ893">
            <v>34325</v>
          </cell>
          <cell r="BM893">
            <v>12841</v>
          </cell>
        </row>
        <row r="894">
          <cell r="E894">
            <v>9278</v>
          </cell>
          <cell r="F894">
            <v>3265</v>
          </cell>
          <cell r="K894">
            <v>128</v>
          </cell>
          <cell r="L894">
            <v>41</v>
          </cell>
          <cell r="O894">
            <v>11</v>
          </cell>
          <cell r="P894">
            <v>2</v>
          </cell>
          <cell r="S894">
            <v>1</v>
          </cell>
          <cell r="T894">
            <v>0</v>
          </cell>
          <cell r="W894">
            <v>99</v>
          </cell>
          <cell r="X894">
            <v>19</v>
          </cell>
          <cell r="AG894">
            <v>0</v>
          </cell>
          <cell r="AH894">
            <v>0</v>
          </cell>
          <cell r="AL894">
            <v>2701</v>
          </cell>
          <cell r="AO894">
            <v>1294</v>
          </cell>
          <cell r="AX894">
            <v>327</v>
          </cell>
          <cell r="BA894">
            <v>147</v>
          </cell>
          <cell r="BJ894">
            <v>5857</v>
          </cell>
          <cell r="BM894">
            <v>1731</v>
          </cell>
        </row>
        <row r="895">
          <cell r="E895">
            <v>22760</v>
          </cell>
          <cell r="F895">
            <v>8283</v>
          </cell>
          <cell r="K895">
            <v>343</v>
          </cell>
          <cell r="L895">
            <v>134</v>
          </cell>
          <cell r="O895">
            <v>19</v>
          </cell>
          <cell r="P895">
            <v>5</v>
          </cell>
          <cell r="S895">
            <v>2</v>
          </cell>
          <cell r="T895">
            <v>3</v>
          </cell>
          <cell r="W895">
            <v>141</v>
          </cell>
          <cell r="X895">
            <v>42</v>
          </cell>
          <cell r="AG895">
            <v>0</v>
          </cell>
          <cell r="AH895">
            <v>0</v>
          </cell>
          <cell r="AL895">
            <v>5708</v>
          </cell>
          <cell r="AO895">
            <v>3455</v>
          </cell>
          <cell r="AX895">
            <v>907</v>
          </cell>
          <cell r="BA895">
            <v>429</v>
          </cell>
          <cell r="BJ895">
            <v>15390</v>
          </cell>
          <cell r="BM895">
            <v>4165</v>
          </cell>
        </row>
        <row r="896">
          <cell r="E896">
            <v>8298</v>
          </cell>
          <cell r="F896">
            <v>2913</v>
          </cell>
          <cell r="K896">
            <v>131</v>
          </cell>
          <cell r="L896">
            <v>80</v>
          </cell>
          <cell r="O896">
            <v>6</v>
          </cell>
          <cell r="P896">
            <v>0</v>
          </cell>
          <cell r="S896">
            <v>1</v>
          </cell>
          <cell r="T896">
            <v>0</v>
          </cell>
          <cell r="W896">
            <v>46</v>
          </cell>
          <cell r="X896">
            <v>9</v>
          </cell>
          <cell r="AG896">
            <v>1</v>
          </cell>
          <cell r="AH896">
            <v>0</v>
          </cell>
          <cell r="AL896">
            <v>2477</v>
          </cell>
          <cell r="AO896">
            <v>1249</v>
          </cell>
          <cell r="AX896">
            <v>397</v>
          </cell>
          <cell r="BA896">
            <v>191</v>
          </cell>
          <cell r="BJ896">
            <v>5108</v>
          </cell>
          <cell r="BM896">
            <v>1363</v>
          </cell>
        </row>
        <row r="897">
          <cell r="E897">
            <v>7746</v>
          </cell>
          <cell r="F897">
            <v>3316</v>
          </cell>
          <cell r="K897">
            <v>117</v>
          </cell>
          <cell r="L897">
            <v>58</v>
          </cell>
          <cell r="O897">
            <v>1</v>
          </cell>
          <cell r="P897">
            <v>0</v>
          </cell>
          <cell r="S897">
            <v>0</v>
          </cell>
          <cell r="T897">
            <v>1</v>
          </cell>
          <cell r="W897">
            <v>19</v>
          </cell>
          <cell r="X897">
            <v>3</v>
          </cell>
          <cell r="AG897">
            <v>0</v>
          </cell>
          <cell r="AH897">
            <v>1</v>
          </cell>
          <cell r="AL897">
            <v>2313</v>
          </cell>
          <cell r="AO897">
            <v>1545</v>
          </cell>
          <cell r="AX897">
            <v>390</v>
          </cell>
          <cell r="BA897">
            <v>197</v>
          </cell>
          <cell r="BJ897">
            <v>4822</v>
          </cell>
          <cell r="BM897">
            <v>1495</v>
          </cell>
        </row>
        <row r="898">
          <cell r="E898">
            <v>176408</v>
          </cell>
          <cell r="F898">
            <v>68694</v>
          </cell>
          <cell r="K898">
            <v>1795</v>
          </cell>
          <cell r="L898">
            <v>639</v>
          </cell>
          <cell r="O898">
            <v>115</v>
          </cell>
          <cell r="P898">
            <v>25</v>
          </cell>
          <cell r="S898">
            <v>17</v>
          </cell>
          <cell r="T898">
            <v>11</v>
          </cell>
          <cell r="W898">
            <v>1624</v>
          </cell>
          <cell r="X898">
            <v>466</v>
          </cell>
          <cell r="AG898">
            <v>1</v>
          </cell>
          <cell r="AH898">
            <v>0</v>
          </cell>
          <cell r="AL898">
            <v>78395</v>
          </cell>
          <cell r="AO898">
            <v>39967</v>
          </cell>
          <cell r="AX898">
            <v>7307</v>
          </cell>
          <cell r="BA898">
            <v>2979</v>
          </cell>
          <cell r="BJ898">
            <v>84344</v>
          </cell>
          <cell r="BM898">
            <v>23947</v>
          </cell>
        </row>
        <row r="899">
          <cell r="E899">
            <v>36065</v>
          </cell>
          <cell r="F899">
            <v>10550</v>
          </cell>
          <cell r="K899">
            <v>443</v>
          </cell>
          <cell r="L899">
            <v>182</v>
          </cell>
          <cell r="O899">
            <v>27</v>
          </cell>
          <cell r="P899">
            <v>3</v>
          </cell>
          <cell r="S899">
            <v>4</v>
          </cell>
          <cell r="T899">
            <v>1</v>
          </cell>
          <cell r="W899">
            <v>303</v>
          </cell>
          <cell r="X899">
            <v>24</v>
          </cell>
          <cell r="AG899">
            <v>0</v>
          </cell>
          <cell r="AH899">
            <v>0</v>
          </cell>
          <cell r="AL899">
            <v>15598</v>
          </cell>
          <cell r="AO899">
            <v>5999</v>
          </cell>
          <cell r="AX899">
            <v>2120</v>
          </cell>
          <cell r="BA899">
            <v>516</v>
          </cell>
          <cell r="BJ899">
            <v>17152</v>
          </cell>
          <cell r="BM899">
            <v>3769</v>
          </cell>
        </row>
        <row r="900">
          <cell r="E900">
            <v>12143</v>
          </cell>
          <cell r="F900">
            <v>4121</v>
          </cell>
          <cell r="K900">
            <v>157</v>
          </cell>
          <cell r="L900">
            <v>39</v>
          </cell>
          <cell r="O900">
            <v>6</v>
          </cell>
          <cell r="P900">
            <v>1</v>
          </cell>
          <cell r="S900">
            <v>1</v>
          </cell>
          <cell r="T900">
            <v>0</v>
          </cell>
          <cell r="W900">
            <v>66</v>
          </cell>
          <cell r="X900">
            <v>12</v>
          </cell>
          <cell r="AG900">
            <v>0</v>
          </cell>
          <cell r="AH900">
            <v>0</v>
          </cell>
          <cell r="AL900">
            <v>3371</v>
          </cell>
          <cell r="AO900">
            <v>1698</v>
          </cell>
          <cell r="AX900">
            <v>395</v>
          </cell>
          <cell r="BA900">
            <v>164</v>
          </cell>
          <cell r="BJ900">
            <v>7964</v>
          </cell>
          <cell r="BM900">
            <v>2174</v>
          </cell>
        </row>
        <row r="901">
          <cell r="E901">
            <v>10414</v>
          </cell>
          <cell r="F901">
            <v>4912</v>
          </cell>
          <cell r="K901">
            <v>141</v>
          </cell>
          <cell r="L901">
            <v>76</v>
          </cell>
          <cell r="O901">
            <v>11</v>
          </cell>
          <cell r="P901">
            <v>1</v>
          </cell>
          <cell r="S901">
            <v>1</v>
          </cell>
          <cell r="T901">
            <v>0</v>
          </cell>
          <cell r="W901">
            <v>129</v>
          </cell>
          <cell r="X901">
            <v>28</v>
          </cell>
          <cell r="AG901">
            <v>0</v>
          </cell>
          <cell r="AH901">
            <v>0</v>
          </cell>
          <cell r="AL901">
            <v>2752</v>
          </cell>
          <cell r="AO901">
            <v>1776</v>
          </cell>
          <cell r="AX901">
            <v>504</v>
          </cell>
          <cell r="BA901">
            <v>256</v>
          </cell>
          <cell r="BJ901">
            <v>6677</v>
          </cell>
          <cell r="BM901">
            <v>2729</v>
          </cell>
        </row>
        <row r="902">
          <cell r="E902">
            <v>24635</v>
          </cell>
          <cell r="F902">
            <v>7771</v>
          </cell>
          <cell r="K902">
            <v>301</v>
          </cell>
          <cell r="L902">
            <v>143</v>
          </cell>
          <cell r="O902">
            <v>12</v>
          </cell>
          <cell r="P902">
            <v>5</v>
          </cell>
          <cell r="S902">
            <v>3</v>
          </cell>
          <cell r="T902">
            <v>0</v>
          </cell>
          <cell r="W902">
            <v>293</v>
          </cell>
          <cell r="X902">
            <v>40</v>
          </cell>
          <cell r="AG902">
            <v>1</v>
          </cell>
          <cell r="AH902">
            <v>0</v>
          </cell>
          <cell r="AL902">
            <v>7082</v>
          </cell>
          <cell r="AO902">
            <v>3107</v>
          </cell>
          <cell r="AX902">
            <v>1633</v>
          </cell>
          <cell r="BA902">
            <v>556</v>
          </cell>
          <cell r="BJ902">
            <v>14876</v>
          </cell>
          <cell r="BM902">
            <v>3876</v>
          </cell>
        </row>
        <row r="903">
          <cell r="E903">
            <v>9669</v>
          </cell>
          <cell r="F903">
            <v>5163</v>
          </cell>
          <cell r="K903">
            <v>128</v>
          </cell>
          <cell r="L903">
            <v>76</v>
          </cell>
          <cell r="O903">
            <v>6</v>
          </cell>
          <cell r="P903">
            <v>1</v>
          </cell>
          <cell r="S903">
            <v>0</v>
          </cell>
          <cell r="T903">
            <v>0</v>
          </cell>
          <cell r="W903">
            <v>65</v>
          </cell>
          <cell r="X903">
            <v>15</v>
          </cell>
          <cell r="AG903">
            <v>0</v>
          </cell>
          <cell r="AH903">
            <v>0</v>
          </cell>
          <cell r="AL903">
            <v>3473</v>
          </cell>
          <cell r="AO903">
            <v>3105</v>
          </cell>
          <cell r="AX903">
            <v>405</v>
          </cell>
          <cell r="BA903">
            <v>185</v>
          </cell>
          <cell r="BJ903">
            <v>5425</v>
          </cell>
          <cell r="BM903">
            <v>1756</v>
          </cell>
        </row>
        <row r="904">
          <cell r="E904">
            <v>30859</v>
          </cell>
          <cell r="F904">
            <v>8686</v>
          </cell>
          <cell r="K904">
            <v>365</v>
          </cell>
          <cell r="L904">
            <v>136</v>
          </cell>
          <cell r="O904">
            <v>14</v>
          </cell>
          <cell r="P904">
            <v>4</v>
          </cell>
          <cell r="S904">
            <v>4</v>
          </cell>
          <cell r="T904">
            <v>0</v>
          </cell>
          <cell r="W904">
            <v>263</v>
          </cell>
          <cell r="X904">
            <v>31</v>
          </cell>
          <cell r="AG904">
            <v>1</v>
          </cell>
          <cell r="AH904">
            <v>0</v>
          </cell>
          <cell r="AL904">
            <v>5918</v>
          </cell>
          <cell r="AO904">
            <v>2537</v>
          </cell>
          <cell r="AX904">
            <v>1508</v>
          </cell>
          <cell r="BA904">
            <v>568</v>
          </cell>
          <cell r="BJ904">
            <v>22303</v>
          </cell>
          <cell r="BM904">
            <v>5328</v>
          </cell>
        </row>
        <row r="905">
          <cell r="E905">
            <v>11902</v>
          </cell>
          <cell r="F905">
            <v>2259</v>
          </cell>
          <cell r="K905">
            <v>163</v>
          </cell>
          <cell r="L905">
            <v>54</v>
          </cell>
          <cell r="O905">
            <v>8</v>
          </cell>
          <cell r="P905">
            <v>2</v>
          </cell>
          <cell r="S905">
            <v>1</v>
          </cell>
          <cell r="T905">
            <v>0</v>
          </cell>
          <cell r="W905">
            <v>95</v>
          </cell>
          <cell r="X905">
            <v>8</v>
          </cell>
          <cell r="AG905">
            <v>0</v>
          </cell>
          <cell r="AH905">
            <v>0</v>
          </cell>
          <cell r="AL905">
            <v>2954</v>
          </cell>
          <cell r="AO905">
            <v>710</v>
          </cell>
          <cell r="AX905">
            <v>640</v>
          </cell>
          <cell r="BA905">
            <v>133</v>
          </cell>
          <cell r="BJ905">
            <v>7880</v>
          </cell>
          <cell r="BM905">
            <v>1346</v>
          </cell>
        </row>
        <row r="906">
          <cell r="E906">
            <v>15458</v>
          </cell>
          <cell r="F906">
            <v>3420</v>
          </cell>
          <cell r="K906">
            <v>198</v>
          </cell>
          <cell r="L906">
            <v>71</v>
          </cell>
          <cell r="O906">
            <v>11</v>
          </cell>
          <cell r="P906">
            <v>3</v>
          </cell>
          <cell r="S906">
            <v>0</v>
          </cell>
          <cell r="T906">
            <v>1</v>
          </cell>
          <cell r="W906">
            <v>131</v>
          </cell>
          <cell r="X906">
            <v>11</v>
          </cell>
          <cell r="AG906">
            <v>0</v>
          </cell>
          <cell r="AH906">
            <v>0</v>
          </cell>
          <cell r="AL906">
            <v>3065</v>
          </cell>
          <cell r="AO906">
            <v>1049</v>
          </cell>
          <cell r="AX906">
            <v>737</v>
          </cell>
          <cell r="BA906">
            <v>199</v>
          </cell>
          <cell r="BJ906">
            <v>11057</v>
          </cell>
          <cell r="BM906">
            <v>2064</v>
          </cell>
        </row>
        <row r="907">
          <cell r="E907">
            <v>128320</v>
          </cell>
          <cell r="F907">
            <v>46751</v>
          </cell>
          <cell r="K907">
            <v>1213</v>
          </cell>
          <cell r="L907">
            <v>625</v>
          </cell>
          <cell r="O907">
            <v>92</v>
          </cell>
          <cell r="P907">
            <v>16</v>
          </cell>
          <cell r="S907">
            <v>4</v>
          </cell>
          <cell r="T907">
            <v>2</v>
          </cell>
          <cell r="W907">
            <v>2155</v>
          </cell>
          <cell r="X907">
            <v>307</v>
          </cell>
          <cell r="AG907">
            <v>2</v>
          </cell>
          <cell r="AH907">
            <v>1</v>
          </cell>
          <cell r="AL907">
            <v>46095</v>
          </cell>
          <cell r="AO907">
            <v>20844</v>
          </cell>
          <cell r="AX907">
            <v>7703</v>
          </cell>
          <cell r="BA907">
            <v>2800</v>
          </cell>
          <cell r="BJ907">
            <v>69489</v>
          </cell>
          <cell r="BM907">
            <v>21909</v>
          </cell>
        </row>
        <row r="908">
          <cell r="E908">
            <v>3515</v>
          </cell>
          <cell r="F908">
            <v>1299</v>
          </cell>
          <cell r="K908">
            <v>51</v>
          </cell>
          <cell r="L908">
            <v>19</v>
          </cell>
          <cell r="O908">
            <v>1</v>
          </cell>
          <cell r="P908">
            <v>0</v>
          </cell>
          <cell r="S908">
            <v>1</v>
          </cell>
          <cell r="T908">
            <v>0</v>
          </cell>
          <cell r="W908">
            <v>17</v>
          </cell>
          <cell r="X908">
            <v>10</v>
          </cell>
          <cell r="AG908">
            <v>0</v>
          </cell>
          <cell r="AH908">
            <v>0</v>
          </cell>
          <cell r="AL908">
            <v>1083</v>
          </cell>
          <cell r="AO908">
            <v>560</v>
          </cell>
          <cell r="AX908">
            <v>139</v>
          </cell>
          <cell r="BA908">
            <v>98</v>
          </cell>
          <cell r="BJ908">
            <v>2185</v>
          </cell>
          <cell r="BM908">
            <v>602</v>
          </cell>
        </row>
        <row r="909">
          <cell r="E909">
            <v>5812</v>
          </cell>
          <cell r="F909">
            <v>1774</v>
          </cell>
          <cell r="K909">
            <v>79</v>
          </cell>
          <cell r="L909">
            <v>29</v>
          </cell>
          <cell r="O909">
            <v>5</v>
          </cell>
          <cell r="P909">
            <v>1</v>
          </cell>
          <cell r="S909">
            <v>0</v>
          </cell>
          <cell r="T909">
            <v>0</v>
          </cell>
          <cell r="W909">
            <v>33</v>
          </cell>
          <cell r="X909">
            <v>9</v>
          </cell>
          <cell r="AG909">
            <v>0</v>
          </cell>
          <cell r="AH909">
            <v>0</v>
          </cell>
          <cell r="AL909">
            <v>1092</v>
          </cell>
          <cell r="AO909">
            <v>597</v>
          </cell>
          <cell r="AX909">
            <v>200</v>
          </cell>
          <cell r="BA909">
            <v>55</v>
          </cell>
          <cell r="BJ909">
            <v>4321</v>
          </cell>
          <cell r="BM909">
            <v>1078</v>
          </cell>
        </row>
        <row r="910">
          <cell r="E910">
            <v>9850</v>
          </cell>
          <cell r="F910">
            <v>2164</v>
          </cell>
          <cell r="K910">
            <v>143</v>
          </cell>
          <cell r="L910">
            <v>36</v>
          </cell>
          <cell r="O910">
            <v>4</v>
          </cell>
          <cell r="P910">
            <v>3</v>
          </cell>
          <cell r="S910">
            <v>0</v>
          </cell>
          <cell r="T910">
            <v>0</v>
          </cell>
          <cell r="W910">
            <v>141</v>
          </cell>
          <cell r="X910">
            <v>10</v>
          </cell>
          <cell r="AG910">
            <v>0</v>
          </cell>
          <cell r="AH910">
            <v>0</v>
          </cell>
          <cell r="AL910">
            <v>3517</v>
          </cell>
          <cell r="AO910">
            <v>1344</v>
          </cell>
          <cell r="AX910">
            <v>308</v>
          </cell>
          <cell r="BA910">
            <v>105</v>
          </cell>
          <cell r="BJ910">
            <v>5634</v>
          </cell>
          <cell r="BM910">
            <v>655</v>
          </cell>
        </row>
        <row r="911">
          <cell r="E911">
            <v>10986</v>
          </cell>
          <cell r="F911">
            <v>5142</v>
          </cell>
          <cell r="K911">
            <v>181</v>
          </cell>
          <cell r="L911">
            <v>87</v>
          </cell>
          <cell r="O911">
            <v>8</v>
          </cell>
          <cell r="P911">
            <v>3</v>
          </cell>
          <cell r="S911">
            <v>0</v>
          </cell>
          <cell r="T911">
            <v>0</v>
          </cell>
          <cell r="W911">
            <v>71</v>
          </cell>
          <cell r="X911">
            <v>16</v>
          </cell>
          <cell r="AG911">
            <v>0</v>
          </cell>
          <cell r="AH911">
            <v>0</v>
          </cell>
          <cell r="AL911">
            <v>3663</v>
          </cell>
          <cell r="AO911">
            <v>2675</v>
          </cell>
          <cell r="AX911">
            <v>444</v>
          </cell>
          <cell r="BA911">
            <v>281</v>
          </cell>
          <cell r="BJ911">
            <v>6379</v>
          </cell>
          <cell r="BM911">
            <v>2035</v>
          </cell>
        </row>
        <row r="912">
          <cell r="E912">
            <v>59953</v>
          </cell>
          <cell r="F912">
            <v>22328</v>
          </cell>
          <cell r="K912">
            <v>592</v>
          </cell>
          <cell r="L912">
            <v>245</v>
          </cell>
          <cell r="O912">
            <v>42</v>
          </cell>
          <cell r="P912">
            <v>12</v>
          </cell>
          <cell r="S912">
            <v>11</v>
          </cell>
          <cell r="T912">
            <v>2</v>
          </cell>
          <cell r="W912">
            <v>540</v>
          </cell>
          <cell r="X912">
            <v>143</v>
          </cell>
          <cell r="AG912">
            <v>0</v>
          </cell>
          <cell r="AH912">
            <v>0</v>
          </cell>
          <cell r="AL912">
            <v>26323</v>
          </cell>
          <cell r="AO912">
            <v>13779</v>
          </cell>
          <cell r="AX912">
            <v>1706</v>
          </cell>
          <cell r="BA912">
            <v>646</v>
          </cell>
          <cell r="BJ912">
            <v>29400</v>
          </cell>
          <cell r="BM912">
            <v>7184</v>
          </cell>
        </row>
        <row r="913">
          <cell r="E913">
            <v>35919</v>
          </cell>
          <cell r="F913">
            <v>3642</v>
          </cell>
          <cell r="K913">
            <v>358</v>
          </cell>
          <cell r="L913">
            <v>85</v>
          </cell>
          <cell r="O913">
            <v>28</v>
          </cell>
          <cell r="P913">
            <v>6</v>
          </cell>
          <cell r="S913">
            <v>8</v>
          </cell>
          <cell r="T913">
            <v>0</v>
          </cell>
          <cell r="W913">
            <v>248</v>
          </cell>
          <cell r="X913">
            <v>21</v>
          </cell>
          <cell r="AG913">
            <v>0</v>
          </cell>
          <cell r="AH913">
            <v>0</v>
          </cell>
          <cell r="AL913">
            <v>14758</v>
          </cell>
          <cell r="AO913">
            <v>2135</v>
          </cell>
          <cell r="AX913">
            <v>2004</v>
          </cell>
          <cell r="BA913">
            <v>256</v>
          </cell>
          <cell r="BJ913">
            <v>17941</v>
          </cell>
          <cell r="BM913">
            <v>1108</v>
          </cell>
        </row>
        <row r="914">
          <cell r="E914">
            <v>73351</v>
          </cell>
          <cell r="F914">
            <v>14717</v>
          </cell>
          <cell r="K914">
            <v>574</v>
          </cell>
          <cell r="L914">
            <v>131</v>
          </cell>
          <cell r="O914">
            <v>49</v>
          </cell>
          <cell r="P914">
            <v>7</v>
          </cell>
          <cell r="S914">
            <v>11</v>
          </cell>
          <cell r="T914">
            <v>5</v>
          </cell>
          <cell r="W914">
            <v>799</v>
          </cell>
          <cell r="X914">
            <v>119</v>
          </cell>
          <cell r="AG914">
            <v>0</v>
          </cell>
          <cell r="AH914">
            <v>0</v>
          </cell>
          <cell r="AL914">
            <v>16203</v>
          </cell>
          <cell r="AO914">
            <v>5505</v>
          </cell>
          <cell r="AX914">
            <v>4352</v>
          </cell>
          <cell r="BA914">
            <v>1079</v>
          </cell>
          <cell r="BJ914">
            <v>48985</v>
          </cell>
          <cell r="BM914">
            <v>7426</v>
          </cell>
        </row>
        <row r="915">
          <cell r="E915">
            <v>43537</v>
          </cell>
          <cell r="F915">
            <v>3600</v>
          </cell>
          <cell r="K915">
            <v>436</v>
          </cell>
          <cell r="L915">
            <v>61</v>
          </cell>
          <cell r="O915">
            <v>43</v>
          </cell>
          <cell r="P915">
            <v>5</v>
          </cell>
          <cell r="S915">
            <v>18</v>
          </cell>
          <cell r="T915">
            <v>5</v>
          </cell>
          <cell r="W915">
            <v>308</v>
          </cell>
          <cell r="X915">
            <v>23</v>
          </cell>
          <cell r="AG915">
            <v>0</v>
          </cell>
          <cell r="AH915">
            <v>1</v>
          </cell>
          <cell r="AL915">
            <v>5089</v>
          </cell>
          <cell r="AO915">
            <v>782</v>
          </cell>
          <cell r="AX915">
            <v>1113</v>
          </cell>
          <cell r="BA915">
            <v>204</v>
          </cell>
          <cell r="BJ915">
            <v>34553</v>
          </cell>
          <cell r="BM915">
            <v>2359</v>
          </cell>
        </row>
        <row r="916">
          <cell r="E916">
            <v>4129</v>
          </cell>
          <cell r="F916">
            <v>276</v>
          </cell>
          <cell r="K916">
            <v>49</v>
          </cell>
          <cell r="L916">
            <v>6</v>
          </cell>
          <cell r="O916">
            <v>6</v>
          </cell>
          <cell r="P916">
            <v>0</v>
          </cell>
          <cell r="S916">
            <v>0</v>
          </cell>
          <cell r="T916">
            <v>0</v>
          </cell>
          <cell r="W916">
            <v>36</v>
          </cell>
          <cell r="X916">
            <v>4</v>
          </cell>
          <cell r="AG916">
            <v>0</v>
          </cell>
          <cell r="AH916">
            <v>0</v>
          </cell>
          <cell r="AL916">
            <v>686</v>
          </cell>
          <cell r="AO916">
            <v>95</v>
          </cell>
          <cell r="AX916">
            <v>195</v>
          </cell>
          <cell r="BA916">
            <v>12</v>
          </cell>
          <cell r="BJ916">
            <v>3079</v>
          </cell>
          <cell r="BM916">
            <v>154</v>
          </cell>
        </row>
        <row r="917">
          <cell r="E917">
            <v>16587</v>
          </cell>
          <cell r="F917">
            <v>3442</v>
          </cell>
          <cell r="K917">
            <v>196</v>
          </cell>
          <cell r="L917">
            <v>39</v>
          </cell>
          <cell r="O917">
            <v>8</v>
          </cell>
          <cell r="P917">
            <v>0</v>
          </cell>
          <cell r="S917">
            <v>1</v>
          </cell>
          <cell r="T917">
            <v>1</v>
          </cell>
          <cell r="W917">
            <v>62</v>
          </cell>
          <cell r="X917">
            <v>11</v>
          </cell>
          <cell r="AG917">
            <v>0</v>
          </cell>
          <cell r="AH917">
            <v>0</v>
          </cell>
          <cell r="AL917">
            <v>1600</v>
          </cell>
          <cell r="AO917">
            <v>638</v>
          </cell>
          <cell r="AX917">
            <v>465</v>
          </cell>
          <cell r="BA917">
            <v>153</v>
          </cell>
          <cell r="BJ917">
            <v>13890</v>
          </cell>
          <cell r="BM917">
            <v>2505</v>
          </cell>
        </row>
        <row r="918">
          <cell r="E918">
            <v>4376</v>
          </cell>
          <cell r="F918">
            <v>721</v>
          </cell>
          <cell r="K918">
            <v>47</v>
          </cell>
          <cell r="L918">
            <v>9</v>
          </cell>
          <cell r="O918">
            <v>2</v>
          </cell>
          <cell r="P918">
            <v>0</v>
          </cell>
          <cell r="S918">
            <v>0</v>
          </cell>
          <cell r="T918">
            <v>0</v>
          </cell>
          <cell r="W918">
            <v>29</v>
          </cell>
          <cell r="X918">
            <v>7</v>
          </cell>
          <cell r="AG918">
            <v>0</v>
          </cell>
          <cell r="AH918">
            <v>0</v>
          </cell>
          <cell r="AL918">
            <v>576</v>
          </cell>
          <cell r="AO918">
            <v>210</v>
          </cell>
          <cell r="AX918">
            <v>185</v>
          </cell>
          <cell r="BA918">
            <v>68</v>
          </cell>
          <cell r="BJ918">
            <v>3415</v>
          </cell>
          <cell r="BM918">
            <v>422</v>
          </cell>
        </row>
        <row r="919">
          <cell r="E919">
            <v>46077</v>
          </cell>
          <cell r="F919">
            <v>6883</v>
          </cell>
          <cell r="K919">
            <v>610</v>
          </cell>
          <cell r="L919">
            <v>107</v>
          </cell>
          <cell r="O919">
            <v>19</v>
          </cell>
          <cell r="P919">
            <v>4</v>
          </cell>
          <cell r="S919">
            <v>5</v>
          </cell>
          <cell r="T919">
            <v>1</v>
          </cell>
          <cell r="W919">
            <v>808</v>
          </cell>
          <cell r="X919">
            <v>51</v>
          </cell>
          <cell r="AG919">
            <v>0</v>
          </cell>
          <cell r="AH919">
            <v>1</v>
          </cell>
          <cell r="AL919">
            <v>7593</v>
          </cell>
          <cell r="AO919">
            <v>2019</v>
          </cell>
          <cell r="AX919">
            <v>1396</v>
          </cell>
          <cell r="BA919">
            <v>337</v>
          </cell>
          <cell r="BJ919">
            <v>34481</v>
          </cell>
          <cell r="BM919">
            <v>4223</v>
          </cell>
        </row>
        <row r="920">
          <cell r="E920">
            <v>49423</v>
          </cell>
          <cell r="F920">
            <v>3802</v>
          </cell>
          <cell r="K920">
            <v>445</v>
          </cell>
          <cell r="L920">
            <v>48</v>
          </cell>
          <cell r="O920">
            <v>16</v>
          </cell>
          <cell r="P920">
            <v>1</v>
          </cell>
          <cell r="S920">
            <v>5</v>
          </cell>
          <cell r="T920">
            <v>1</v>
          </cell>
          <cell r="W920">
            <v>276</v>
          </cell>
          <cell r="X920">
            <v>22</v>
          </cell>
          <cell r="AG920">
            <v>0</v>
          </cell>
          <cell r="AH920">
            <v>0</v>
          </cell>
          <cell r="AL920">
            <v>8339</v>
          </cell>
          <cell r="AO920">
            <v>1148</v>
          </cell>
          <cell r="AX920">
            <v>2474</v>
          </cell>
          <cell r="BA920">
            <v>278</v>
          </cell>
          <cell r="BJ920">
            <v>36578</v>
          </cell>
          <cell r="BM920">
            <v>2249</v>
          </cell>
        </row>
        <row r="921">
          <cell r="E921">
            <v>116330</v>
          </cell>
          <cell r="F921">
            <v>29149</v>
          </cell>
          <cell r="K921">
            <v>692</v>
          </cell>
          <cell r="L921">
            <v>217</v>
          </cell>
          <cell r="O921">
            <v>36</v>
          </cell>
          <cell r="P921">
            <v>8</v>
          </cell>
          <cell r="S921">
            <v>4</v>
          </cell>
          <cell r="T921">
            <v>5</v>
          </cell>
          <cell r="W921">
            <v>821</v>
          </cell>
          <cell r="X921">
            <v>190</v>
          </cell>
          <cell r="AG921">
            <v>1</v>
          </cell>
          <cell r="AH921">
            <v>1</v>
          </cell>
          <cell r="AL921">
            <v>46088</v>
          </cell>
          <cell r="AO921">
            <v>14236</v>
          </cell>
          <cell r="AX921">
            <v>8625</v>
          </cell>
          <cell r="BA921">
            <v>2272</v>
          </cell>
          <cell r="BJ921">
            <v>58676</v>
          </cell>
          <cell r="BM921">
            <v>11784</v>
          </cell>
        </row>
        <row r="922">
          <cell r="E922">
            <v>24687</v>
          </cell>
          <cell r="F922">
            <v>9517</v>
          </cell>
          <cell r="K922">
            <v>211</v>
          </cell>
          <cell r="L922">
            <v>84</v>
          </cell>
          <cell r="O922">
            <v>5</v>
          </cell>
          <cell r="P922">
            <v>3</v>
          </cell>
          <cell r="S922">
            <v>2</v>
          </cell>
          <cell r="T922">
            <v>0</v>
          </cell>
          <cell r="W922">
            <v>112</v>
          </cell>
          <cell r="X922">
            <v>37</v>
          </cell>
          <cell r="AG922">
            <v>0</v>
          </cell>
          <cell r="AH922">
            <v>0</v>
          </cell>
          <cell r="AL922">
            <v>8152</v>
          </cell>
          <cell r="AO922">
            <v>4238</v>
          </cell>
          <cell r="AX922">
            <v>1430</v>
          </cell>
          <cell r="BA922">
            <v>527</v>
          </cell>
          <cell r="BJ922">
            <v>14525</v>
          </cell>
          <cell r="BM922">
            <v>4576</v>
          </cell>
        </row>
        <row r="923">
          <cell r="E923">
            <v>1910</v>
          </cell>
          <cell r="F923">
            <v>172</v>
          </cell>
          <cell r="K923">
            <v>16</v>
          </cell>
          <cell r="L923">
            <v>1</v>
          </cell>
          <cell r="O923">
            <v>0</v>
          </cell>
          <cell r="P923">
            <v>0</v>
          </cell>
          <cell r="S923">
            <v>0</v>
          </cell>
          <cell r="T923">
            <v>0</v>
          </cell>
          <cell r="W923">
            <v>3</v>
          </cell>
          <cell r="X923">
            <v>1</v>
          </cell>
          <cell r="AG923">
            <v>0</v>
          </cell>
          <cell r="AH923">
            <v>0</v>
          </cell>
          <cell r="AL923">
            <v>371</v>
          </cell>
          <cell r="AO923">
            <v>51</v>
          </cell>
          <cell r="AX923">
            <v>107</v>
          </cell>
          <cell r="BA923">
            <v>16</v>
          </cell>
          <cell r="BJ923">
            <v>1391</v>
          </cell>
          <cell r="BM923">
            <v>101</v>
          </cell>
        </row>
        <row r="924">
          <cell r="E924">
            <v>10046</v>
          </cell>
          <cell r="F924">
            <v>703</v>
          </cell>
          <cell r="K924">
            <v>90</v>
          </cell>
          <cell r="L924">
            <v>12</v>
          </cell>
          <cell r="O924">
            <v>7</v>
          </cell>
          <cell r="P924">
            <v>1</v>
          </cell>
          <cell r="S924">
            <v>0</v>
          </cell>
          <cell r="T924">
            <v>0</v>
          </cell>
          <cell r="W924">
            <v>46</v>
          </cell>
          <cell r="X924">
            <v>12</v>
          </cell>
          <cell r="AG924">
            <v>1</v>
          </cell>
          <cell r="AH924">
            <v>0</v>
          </cell>
          <cell r="AL924">
            <v>1414</v>
          </cell>
          <cell r="AO924">
            <v>238</v>
          </cell>
          <cell r="AX924">
            <v>710</v>
          </cell>
          <cell r="BA924">
            <v>126</v>
          </cell>
          <cell r="BJ924">
            <v>7564</v>
          </cell>
          <cell r="BM924">
            <v>296</v>
          </cell>
        </row>
        <row r="925">
          <cell r="E925">
            <v>994</v>
          </cell>
          <cell r="F925">
            <v>76</v>
          </cell>
          <cell r="K925">
            <v>10</v>
          </cell>
          <cell r="L925">
            <v>0</v>
          </cell>
          <cell r="O925">
            <v>0</v>
          </cell>
          <cell r="P925">
            <v>0</v>
          </cell>
          <cell r="S925">
            <v>0</v>
          </cell>
          <cell r="T925">
            <v>0</v>
          </cell>
          <cell r="W925">
            <v>4</v>
          </cell>
          <cell r="X925">
            <v>0</v>
          </cell>
          <cell r="AG925">
            <v>0</v>
          </cell>
          <cell r="AH925">
            <v>0</v>
          </cell>
          <cell r="AL925">
            <v>198</v>
          </cell>
          <cell r="AO925">
            <v>36</v>
          </cell>
          <cell r="AX925">
            <v>63</v>
          </cell>
          <cell r="BA925">
            <v>15</v>
          </cell>
          <cell r="BJ925">
            <v>712</v>
          </cell>
          <cell r="BM925">
            <v>25</v>
          </cell>
        </row>
        <row r="926">
          <cell r="E926">
            <v>11660</v>
          </cell>
          <cell r="F926">
            <v>2365</v>
          </cell>
          <cell r="K926">
            <v>118</v>
          </cell>
          <cell r="L926">
            <v>32</v>
          </cell>
          <cell r="O926">
            <v>5</v>
          </cell>
          <cell r="P926">
            <v>2</v>
          </cell>
          <cell r="S926">
            <v>1</v>
          </cell>
          <cell r="T926">
            <v>0</v>
          </cell>
          <cell r="W926">
            <v>44</v>
          </cell>
          <cell r="X926">
            <v>10</v>
          </cell>
          <cell r="AG926">
            <v>0</v>
          </cell>
          <cell r="AH926">
            <v>0</v>
          </cell>
          <cell r="AL926">
            <v>3620</v>
          </cell>
          <cell r="AO926">
            <v>1030</v>
          </cell>
          <cell r="AX926">
            <v>514</v>
          </cell>
          <cell r="BA926">
            <v>162</v>
          </cell>
          <cell r="BJ926">
            <v>7125</v>
          </cell>
          <cell r="BM926">
            <v>1108</v>
          </cell>
        </row>
        <row r="927">
          <cell r="E927">
            <v>12984</v>
          </cell>
          <cell r="F927">
            <v>3220</v>
          </cell>
          <cell r="K927">
            <v>118</v>
          </cell>
          <cell r="L927">
            <v>28</v>
          </cell>
          <cell r="O927">
            <v>6</v>
          </cell>
          <cell r="P927">
            <v>0</v>
          </cell>
          <cell r="S927">
            <v>6</v>
          </cell>
          <cell r="T927">
            <v>0</v>
          </cell>
          <cell r="W927">
            <v>60</v>
          </cell>
          <cell r="X927">
            <v>8</v>
          </cell>
          <cell r="AG927">
            <v>0</v>
          </cell>
          <cell r="AH927">
            <v>0</v>
          </cell>
          <cell r="AL927">
            <v>3566</v>
          </cell>
          <cell r="AO927">
            <v>1424</v>
          </cell>
          <cell r="AX927">
            <v>764</v>
          </cell>
          <cell r="BA927">
            <v>265</v>
          </cell>
          <cell r="BJ927">
            <v>8219</v>
          </cell>
          <cell r="BM927">
            <v>1468</v>
          </cell>
        </row>
        <row r="928">
          <cell r="E928">
            <v>7787</v>
          </cell>
          <cell r="F928">
            <v>661</v>
          </cell>
          <cell r="K928">
            <v>84</v>
          </cell>
          <cell r="L928">
            <v>7</v>
          </cell>
          <cell r="O928">
            <v>5</v>
          </cell>
          <cell r="P928">
            <v>0</v>
          </cell>
          <cell r="S928">
            <v>0</v>
          </cell>
          <cell r="T928">
            <v>0</v>
          </cell>
          <cell r="W928">
            <v>30</v>
          </cell>
          <cell r="X928">
            <v>3</v>
          </cell>
          <cell r="AG928">
            <v>0</v>
          </cell>
          <cell r="AH928">
            <v>0</v>
          </cell>
          <cell r="AL928">
            <v>1214</v>
          </cell>
          <cell r="AO928">
            <v>237</v>
          </cell>
          <cell r="AX928">
            <v>570</v>
          </cell>
          <cell r="BA928">
            <v>69</v>
          </cell>
          <cell r="BJ928">
            <v>5811</v>
          </cell>
          <cell r="BM928">
            <v>340</v>
          </cell>
        </row>
        <row r="929">
          <cell r="E929">
            <v>8877</v>
          </cell>
          <cell r="F929">
            <v>1114</v>
          </cell>
          <cell r="K929">
            <v>80</v>
          </cell>
          <cell r="L929">
            <v>18</v>
          </cell>
          <cell r="O929">
            <v>6</v>
          </cell>
          <cell r="P929">
            <v>0</v>
          </cell>
          <cell r="S929">
            <v>2</v>
          </cell>
          <cell r="T929">
            <v>0</v>
          </cell>
          <cell r="W929">
            <v>57</v>
          </cell>
          <cell r="X929">
            <v>6</v>
          </cell>
          <cell r="AG929">
            <v>0</v>
          </cell>
          <cell r="AH929">
            <v>0</v>
          </cell>
          <cell r="AL929">
            <v>2168</v>
          </cell>
          <cell r="AO929">
            <v>434</v>
          </cell>
          <cell r="AX929">
            <v>486</v>
          </cell>
          <cell r="BA929">
            <v>86</v>
          </cell>
          <cell r="BJ929">
            <v>5975</v>
          </cell>
          <cell r="BM929">
            <v>563</v>
          </cell>
        </row>
        <row r="930">
          <cell r="E930">
            <v>37440</v>
          </cell>
          <cell r="F930">
            <v>3292</v>
          </cell>
          <cell r="K930">
            <v>285</v>
          </cell>
          <cell r="L930">
            <v>37</v>
          </cell>
          <cell r="O930">
            <v>11</v>
          </cell>
          <cell r="P930">
            <v>1</v>
          </cell>
          <cell r="S930">
            <v>1</v>
          </cell>
          <cell r="T930">
            <v>0</v>
          </cell>
          <cell r="W930">
            <v>155</v>
          </cell>
          <cell r="X930">
            <v>19</v>
          </cell>
          <cell r="AG930">
            <v>0</v>
          </cell>
          <cell r="AH930">
            <v>0</v>
          </cell>
          <cell r="AL930">
            <v>7240</v>
          </cell>
          <cell r="AO930">
            <v>939</v>
          </cell>
          <cell r="AX930">
            <v>2822</v>
          </cell>
          <cell r="BA930">
            <v>369</v>
          </cell>
          <cell r="BJ930">
            <v>26440</v>
          </cell>
          <cell r="BM930">
            <v>1889</v>
          </cell>
        </row>
        <row r="931">
          <cell r="E931">
            <v>10784</v>
          </cell>
          <cell r="F931">
            <v>1135</v>
          </cell>
          <cell r="K931">
            <v>88</v>
          </cell>
          <cell r="L931">
            <v>13</v>
          </cell>
          <cell r="O931">
            <v>3</v>
          </cell>
          <cell r="P931">
            <v>0</v>
          </cell>
          <cell r="S931">
            <v>0</v>
          </cell>
          <cell r="T931">
            <v>0</v>
          </cell>
          <cell r="W931">
            <v>34</v>
          </cell>
          <cell r="X931">
            <v>2</v>
          </cell>
          <cell r="AG931">
            <v>0</v>
          </cell>
          <cell r="AH931">
            <v>0</v>
          </cell>
          <cell r="AL931">
            <v>1770</v>
          </cell>
          <cell r="AO931">
            <v>392</v>
          </cell>
          <cell r="AX931">
            <v>869</v>
          </cell>
          <cell r="BA931">
            <v>133</v>
          </cell>
          <cell r="BJ931">
            <v>7897</v>
          </cell>
          <cell r="BM931">
            <v>591</v>
          </cell>
        </row>
        <row r="932">
          <cell r="E932">
            <v>1283</v>
          </cell>
          <cell r="F932">
            <v>101</v>
          </cell>
          <cell r="K932">
            <v>18</v>
          </cell>
          <cell r="L932">
            <v>0</v>
          </cell>
          <cell r="O932">
            <v>1</v>
          </cell>
          <cell r="P932">
            <v>0</v>
          </cell>
          <cell r="S932">
            <v>0</v>
          </cell>
          <cell r="T932">
            <v>0</v>
          </cell>
          <cell r="W932">
            <v>11</v>
          </cell>
          <cell r="X932">
            <v>5</v>
          </cell>
          <cell r="AG932">
            <v>0</v>
          </cell>
          <cell r="AH932">
            <v>0</v>
          </cell>
          <cell r="AL932">
            <v>295</v>
          </cell>
          <cell r="AO932">
            <v>30</v>
          </cell>
          <cell r="AX932">
            <v>64</v>
          </cell>
          <cell r="BA932">
            <v>15</v>
          </cell>
          <cell r="BJ932">
            <v>884</v>
          </cell>
          <cell r="BM932">
            <v>51</v>
          </cell>
        </row>
        <row r="933">
          <cell r="E933">
            <v>2898</v>
          </cell>
          <cell r="F933">
            <v>480</v>
          </cell>
          <cell r="K933">
            <v>32</v>
          </cell>
          <cell r="L933">
            <v>14</v>
          </cell>
          <cell r="O933">
            <v>1</v>
          </cell>
          <cell r="P933">
            <v>0</v>
          </cell>
          <cell r="S933">
            <v>0</v>
          </cell>
          <cell r="T933">
            <v>0</v>
          </cell>
          <cell r="W933">
            <v>12</v>
          </cell>
          <cell r="X933">
            <v>0</v>
          </cell>
          <cell r="AG933">
            <v>0</v>
          </cell>
          <cell r="AH933">
            <v>0</v>
          </cell>
          <cell r="AL933">
            <v>894</v>
          </cell>
          <cell r="AO933">
            <v>195</v>
          </cell>
          <cell r="AX933">
            <v>184</v>
          </cell>
          <cell r="BA933">
            <v>38</v>
          </cell>
          <cell r="BJ933">
            <v>1759</v>
          </cell>
          <cell r="BM933">
            <v>231</v>
          </cell>
        </row>
        <row r="934">
          <cell r="E934">
            <v>1380</v>
          </cell>
          <cell r="F934">
            <v>170</v>
          </cell>
          <cell r="K934">
            <v>13</v>
          </cell>
          <cell r="L934">
            <v>1</v>
          </cell>
          <cell r="O934">
            <v>0</v>
          </cell>
          <cell r="P934">
            <v>0</v>
          </cell>
          <cell r="S934">
            <v>0</v>
          </cell>
          <cell r="T934">
            <v>0</v>
          </cell>
          <cell r="W934">
            <v>12</v>
          </cell>
          <cell r="X934">
            <v>2</v>
          </cell>
          <cell r="AG934">
            <v>0</v>
          </cell>
          <cell r="AH934">
            <v>0</v>
          </cell>
          <cell r="AL934">
            <v>291</v>
          </cell>
          <cell r="AO934">
            <v>70</v>
          </cell>
          <cell r="AX934">
            <v>63</v>
          </cell>
          <cell r="BA934">
            <v>14</v>
          </cell>
          <cell r="BJ934">
            <v>987</v>
          </cell>
          <cell r="BM934">
            <v>82</v>
          </cell>
        </row>
        <row r="935">
          <cell r="E935">
            <v>8059</v>
          </cell>
          <cell r="F935">
            <v>1132</v>
          </cell>
          <cell r="K935">
            <v>68</v>
          </cell>
          <cell r="L935">
            <v>19</v>
          </cell>
          <cell r="O935">
            <v>2</v>
          </cell>
          <cell r="P935">
            <v>0</v>
          </cell>
          <cell r="S935">
            <v>0</v>
          </cell>
          <cell r="T935">
            <v>0</v>
          </cell>
          <cell r="W935">
            <v>32</v>
          </cell>
          <cell r="X935">
            <v>5</v>
          </cell>
          <cell r="AG935">
            <v>0</v>
          </cell>
          <cell r="AH935">
            <v>0</v>
          </cell>
          <cell r="AL935">
            <v>1745</v>
          </cell>
          <cell r="AO935">
            <v>460</v>
          </cell>
          <cell r="AX935">
            <v>539</v>
          </cell>
          <cell r="BA935">
            <v>104</v>
          </cell>
          <cell r="BJ935">
            <v>5602</v>
          </cell>
          <cell r="BM935">
            <v>538</v>
          </cell>
        </row>
        <row r="936">
          <cell r="E936">
            <v>5870</v>
          </cell>
          <cell r="F936">
            <v>524</v>
          </cell>
          <cell r="K936">
            <v>77</v>
          </cell>
          <cell r="L936">
            <v>6</v>
          </cell>
          <cell r="O936">
            <v>4</v>
          </cell>
          <cell r="P936">
            <v>0</v>
          </cell>
          <cell r="S936">
            <v>0</v>
          </cell>
          <cell r="T936">
            <v>0</v>
          </cell>
          <cell r="W936">
            <v>7</v>
          </cell>
          <cell r="X936">
            <v>1</v>
          </cell>
          <cell r="AG936">
            <v>0</v>
          </cell>
          <cell r="AH936">
            <v>0</v>
          </cell>
          <cell r="AL936">
            <v>620</v>
          </cell>
          <cell r="AO936">
            <v>120</v>
          </cell>
          <cell r="AX936">
            <v>517</v>
          </cell>
          <cell r="BA936">
            <v>69</v>
          </cell>
          <cell r="BJ936">
            <v>4607</v>
          </cell>
          <cell r="BM936">
            <v>326</v>
          </cell>
        </row>
        <row r="937">
          <cell r="E937">
            <v>17015</v>
          </cell>
          <cell r="F937">
            <v>5222</v>
          </cell>
          <cell r="K937">
            <v>110</v>
          </cell>
          <cell r="L937">
            <v>36</v>
          </cell>
          <cell r="O937">
            <v>1</v>
          </cell>
          <cell r="P937">
            <v>0</v>
          </cell>
          <cell r="S937">
            <v>2</v>
          </cell>
          <cell r="T937">
            <v>1</v>
          </cell>
          <cell r="W937">
            <v>92</v>
          </cell>
          <cell r="X937">
            <v>12</v>
          </cell>
          <cell r="AG937">
            <v>0</v>
          </cell>
          <cell r="AH937">
            <v>0</v>
          </cell>
          <cell r="AL937">
            <v>5806</v>
          </cell>
          <cell r="AO937">
            <v>2550</v>
          </cell>
          <cell r="AX937">
            <v>884</v>
          </cell>
          <cell r="BA937">
            <v>328</v>
          </cell>
          <cell r="BJ937">
            <v>9889</v>
          </cell>
          <cell r="BM937">
            <v>2268</v>
          </cell>
        </row>
        <row r="938">
          <cell r="E938">
            <v>10263</v>
          </cell>
          <cell r="F938">
            <v>1875</v>
          </cell>
          <cell r="K938">
            <v>90</v>
          </cell>
          <cell r="L938">
            <v>23</v>
          </cell>
          <cell r="O938">
            <v>4</v>
          </cell>
          <cell r="P938">
            <v>0</v>
          </cell>
          <cell r="S938">
            <v>0</v>
          </cell>
          <cell r="T938">
            <v>0</v>
          </cell>
          <cell r="W938">
            <v>54</v>
          </cell>
          <cell r="X938">
            <v>12</v>
          </cell>
          <cell r="AG938">
            <v>0</v>
          </cell>
          <cell r="AH938">
            <v>0</v>
          </cell>
          <cell r="AL938">
            <v>1781</v>
          </cell>
          <cell r="AO938">
            <v>535</v>
          </cell>
          <cell r="AX938">
            <v>621</v>
          </cell>
          <cell r="BA938">
            <v>193</v>
          </cell>
          <cell r="BJ938">
            <v>7593</v>
          </cell>
          <cell r="BM938">
            <v>1100</v>
          </cell>
        </row>
        <row r="939">
          <cell r="E939">
            <v>27320</v>
          </cell>
          <cell r="F939">
            <v>8200</v>
          </cell>
          <cell r="K939">
            <v>230</v>
          </cell>
          <cell r="L939">
            <v>53</v>
          </cell>
          <cell r="O939">
            <v>12</v>
          </cell>
          <cell r="P939">
            <v>3</v>
          </cell>
          <cell r="S939">
            <v>2</v>
          </cell>
          <cell r="T939">
            <v>1</v>
          </cell>
          <cell r="W939">
            <v>240</v>
          </cell>
          <cell r="X939">
            <v>39</v>
          </cell>
          <cell r="AG939">
            <v>1</v>
          </cell>
          <cell r="AH939">
            <v>0</v>
          </cell>
          <cell r="AL939">
            <v>11134</v>
          </cell>
          <cell r="AO939">
            <v>4827</v>
          </cell>
          <cell r="AX939">
            <v>1295</v>
          </cell>
          <cell r="BA939">
            <v>436</v>
          </cell>
          <cell r="BJ939">
            <v>14109</v>
          </cell>
          <cell r="BM939">
            <v>2803</v>
          </cell>
        </row>
        <row r="940">
          <cell r="E940">
            <v>35149</v>
          </cell>
          <cell r="F940">
            <v>7838</v>
          </cell>
          <cell r="K940">
            <v>339</v>
          </cell>
          <cell r="L940">
            <v>99</v>
          </cell>
          <cell r="O940">
            <v>21</v>
          </cell>
          <cell r="P940">
            <v>1</v>
          </cell>
          <cell r="S940">
            <v>3</v>
          </cell>
          <cell r="T940">
            <v>2</v>
          </cell>
          <cell r="W940">
            <v>359</v>
          </cell>
          <cell r="X940">
            <v>38</v>
          </cell>
          <cell r="AG940">
            <v>0</v>
          </cell>
          <cell r="AH940">
            <v>0</v>
          </cell>
          <cell r="AL940">
            <v>7249</v>
          </cell>
          <cell r="AO940">
            <v>2434</v>
          </cell>
          <cell r="AX940">
            <v>3251</v>
          </cell>
          <cell r="BA940">
            <v>813</v>
          </cell>
          <cell r="BJ940">
            <v>23526</v>
          </cell>
          <cell r="BM940">
            <v>4405</v>
          </cell>
        </row>
        <row r="941">
          <cell r="E941">
            <v>4418</v>
          </cell>
          <cell r="F941">
            <v>284</v>
          </cell>
          <cell r="K941">
            <v>40</v>
          </cell>
          <cell r="L941">
            <v>4</v>
          </cell>
          <cell r="O941">
            <v>0</v>
          </cell>
          <cell r="P941">
            <v>0</v>
          </cell>
          <cell r="S941">
            <v>0</v>
          </cell>
          <cell r="T941">
            <v>0</v>
          </cell>
          <cell r="W941">
            <v>27</v>
          </cell>
          <cell r="X941">
            <v>3</v>
          </cell>
          <cell r="AG941">
            <v>0</v>
          </cell>
          <cell r="AH941">
            <v>0</v>
          </cell>
          <cell r="AL941">
            <v>702</v>
          </cell>
          <cell r="AO941">
            <v>84</v>
          </cell>
          <cell r="AX941">
            <v>248</v>
          </cell>
          <cell r="BA941">
            <v>37</v>
          </cell>
          <cell r="BJ941">
            <v>3354</v>
          </cell>
          <cell r="BM941">
            <v>156</v>
          </cell>
        </row>
        <row r="942">
          <cell r="E942">
            <v>34936</v>
          </cell>
          <cell r="F942">
            <v>4468</v>
          </cell>
          <cell r="K942">
            <v>333</v>
          </cell>
          <cell r="L942">
            <v>57</v>
          </cell>
          <cell r="O942">
            <v>28</v>
          </cell>
          <cell r="P942">
            <v>2</v>
          </cell>
          <cell r="S942">
            <v>1</v>
          </cell>
          <cell r="T942">
            <v>1</v>
          </cell>
          <cell r="W942">
            <v>448</v>
          </cell>
          <cell r="X942">
            <v>29</v>
          </cell>
          <cell r="AG942">
            <v>0</v>
          </cell>
          <cell r="AH942">
            <v>0</v>
          </cell>
          <cell r="AL942">
            <v>4840</v>
          </cell>
          <cell r="AO942">
            <v>1113</v>
          </cell>
          <cell r="AX942">
            <v>2169</v>
          </cell>
          <cell r="BA942">
            <v>565</v>
          </cell>
          <cell r="BJ942">
            <v>26485</v>
          </cell>
          <cell r="BM942">
            <v>2681</v>
          </cell>
        </row>
        <row r="943">
          <cell r="E943">
            <v>49701</v>
          </cell>
          <cell r="F943">
            <v>8706</v>
          </cell>
          <cell r="K943">
            <v>548</v>
          </cell>
          <cell r="L943">
            <v>119</v>
          </cell>
          <cell r="O943">
            <v>28</v>
          </cell>
          <cell r="P943">
            <v>6</v>
          </cell>
          <cell r="S943">
            <v>0</v>
          </cell>
          <cell r="T943">
            <v>0</v>
          </cell>
          <cell r="W943">
            <v>564</v>
          </cell>
          <cell r="X943">
            <v>69</v>
          </cell>
          <cell r="AG943">
            <v>0</v>
          </cell>
          <cell r="AH943">
            <v>0</v>
          </cell>
          <cell r="AL943">
            <v>7329</v>
          </cell>
          <cell r="AO943">
            <v>2154</v>
          </cell>
          <cell r="AX943">
            <v>2524</v>
          </cell>
          <cell r="BA943">
            <v>621</v>
          </cell>
          <cell r="BJ943">
            <v>37816</v>
          </cell>
          <cell r="BM943">
            <v>5669</v>
          </cell>
        </row>
        <row r="944">
          <cell r="E944">
            <v>10306</v>
          </cell>
          <cell r="F944">
            <v>1519</v>
          </cell>
          <cell r="K944">
            <v>113</v>
          </cell>
          <cell r="L944">
            <v>23</v>
          </cell>
          <cell r="O944">
            <v>11</v>
          </cell>
          <cell r="P944">
            <v>0</v>
          </cell>
          <cell r="S944">
            <v>0</v>
          </cell>
          <cell r="T944">
            <v>0</v>
          </cell>
          <cell r="W944">
            <v>117</v>
          </cell>
          <cell r="X944">
            <v>15</v>
          </cell>
          <cell r="AG944">
            <v>0</v>
          </cell>
          <cell r="AH944">
            <v>0</v>
          </cell>
          <cell r="AL944">
            <v>960</v>
          </cell>
          <cell r="AO944">
            <v>218</v>
          </cell>
          <cell r="AX944">
            <v>492</v>
          </cell>
          <cell r="BA944">
            <v>125</v>
          </cell>
          <cell r="BJ944">
            <v>8454</v>
          </cell>
          <cell r="BM944">
            <v>1121</v>
          </cell>
        </row>
        <row r="945">
          <cell r="E945">
            <v>16264</v>
          </cell>
          <cell r="F945">
            <v>1163</v>
          </cell>
          <cell r="K945">
            <v>179</v>
          </cell>
          <cell r="L945">
            <v>25</v>
          </cell>
          <cell r="O945">
            <v>17</v>
          </cell>
          <cell r="P945">
            <v>0</v>
          </cell>
          <cell r="S945">
            <v>4</v>
          </cell>
          <cell r="T945">
            <v>0</v>
          </cell>
          <cell r="W945">
            <v>260</v>
          </cell>
          <cell r="X945">
            <v>5</v>
          </cell>
          <cell r="AG945">
            <v>0</v>
          </cell>
          <cell r="AH945">
            <v>0</v>
          </cell>
          <cell r="AL945">
            <v>1072</v>
          </cell>
          <cell r="AO945">
            <v>126</v>
          </cell>
          <cell r="AX945">
            <v>753</v>
          </cell>
          <cell r="BA945">
            <v>89</v>
          </cell>
          <cell r="BJ945">
            <v>13502</v>
          </cell>
          <cell r="BM945">
            <v>897</v>
          </cell>
        </row>
        <row r="946">
          <cell r="E946">
            <v>21716</v>
          </cell>
          <cell r="F946">
            <v>1140</v>
          </cell>
          <cell r="K946">
            <v>223</v>
          </cell>
          <cell r="L946">
            <v>15</v>
          </cell>
          <cell r="O946">
            <v>29</v>
          </cell>
          <cell r="P946">
            <v>1</v>
          </cell>
          <cell r="S946">
            <v>0</v>
          </cell>
          <cell r="T946">
            <v>1</v>
          </cell>
          <cell r="W946">
            <v>528</v>
          </cell>
          <cell r="X946">
            <v>23</v>
          </cell>
          <cell r="AG946">
            <v>0</v>
          </cell>
          <cell r="AH946">
            <v>0</v>
          </cell>
          <cell r="AL946">
            <v>1764</v>
          </cell>
          <cell r="AO946">
            <v>178</v>
          </cell>
          <cell r="AX946">
            <v>1972</v>
          </cell>
          <cell r="BA946">
            <v>221</v>
          </cell>
          <cell r="BJ946">
            <v>16269</v>
          </cell>
          <cell r="BM946">
            <v>676</v>
          </cell>
        </row>
        <row r="947">
          <cell r="E947">
            <v>9954</v>
          </cell>
          <cell r="F947">
            <v>1713</v>
          </cell>
          <cell r="K947">
            <v>118</v>
          </cell>
          <cell r="L947">
            <v>26</v>
          </cell>
          <cell r="O947">
            <v>6</v>
          </cell>
          <cell r="P947">
            <v>0</v>
          </cell>
          <cell r="S947">
            <v>0</v>
          </cell>
          <cell r="T947">
            <v>0</v>
          </cell>
          <cell r="W947">
            <v>152</v>
          </cell>
          <cell r="X947">
            <v>15</v>
          </cell>
          <cell r="AG947">
            <v>0</v>
          </cell>
          <cell r="AH947">
            <v>0</v>
          </cell>
          <cell r="AL947">
            <v>1495</v>
          </cell>
          <cell r="AO947">
            <v>393</v>
          </cell>
          <cell r="AX947">
            <v>799</v>
          </cell>
          <cell r="BA947">
            <v>200</v>
          </cell>
          <cell r="BJ947">
            <v>7237</v>
          </cell>
          <cell r="BM947">
            <v>1072</v>
          </cell>
        </row>
        <row r="948">
          <cell r="E948">
            <v>4986</v>
          </cell>
          <cell r="F948">
            <v>425</v>
          </cell>
          <cell r="K948">
            <v>56</v>
          </cell>
          <cell r="L948">
            <v>11</v>
          </cell>
          <cell r="O948">
            <v>5</v>
          </cell>
          <cell r="P948">
            <v>0</v>
          </cell>
          <cell r="S948">
            <v>1</v>
          </cell>
          <cell r="T948">
            <v>0</v>
          </cell>
          <cell r="W948">
            <v>44</v>
          </cell>
          <cell r="X948">
            <v>2</v>
          </cell>
          <cell r="AG948">
            <v>0</v>
          </cell>
          <cell r="AH948">
            <v>0</v>
          </cell>
          <cell r="AL948">
            <v>747</v>
          </cell>
          <cell r="AO948">
            <v>92</v>
          </cell>
          <cell r="AX948">
            <v>387</v>
          </cell>
          <cell r="BA948">
            <v>43</v>
          </cell>
          <cell r="BJ948">
            <v>3708</v>
          </cell>
          <cell r="BM948">
            <v>275</v>
          </cell>
        </row>
        <row r="949">
          <cell r="E949">
            <v>13952</v>
          </cell>
          <cell r="F949">
            <v>2770</v>
          </cell>
          <cell r="K949">
            <v>120</v>
          </cell>
          <cell r="L949">
            <v>22</v>
          </cell>
          <cell r="O949">
            <v>4</v>
          </cell>
          <cell r="P949">
            <v>1</v>
          </cell>
          <cell r="S949">
            <v>1</v>
          </cell>
          <cell r="T949">
            <v>0</v>
          </cell>
          <cell r="W949">
            <v>142</v>
          </cell>
          <cell r="X949">
            <v>21</v>
          </cell>
          <cell r="AG949">
            <v>0</v>
          </cell>
          <cell r="AH949">
            <v>0</v>
          </cell>
          <cell r="AL949">
            <v>853</v>
          </cell>
          <cell r="AO949">
            <v>286</v>
          </cell>
          <cell r="AX949">
            <v>545</v>
          </cell>
          <cell r="BA949">
            <v>196</v>
          </cell>
          <cell r="BJ949">
            <v>11867</v>
          </cell>
          <cell r="BM949">
            <v>2166</v>
          </cell>
        </row>
        <row r="950">
          <cell r="E950">
            <v>3230</v>
          </cell>
          <cell r="F950">
            <v>348</v>
          </cell>
          <cell r="K950">
            <v>47</v>
          </cell>
          <cell r="L950">
            <v>10</v>
          </cell>
          <cell r="O950">
            <v>2</v>
          </cell>
          <cell r="P950">
            <v>1</v>
          </cell>
          <cell r="S950">
            <v>0</v>
          </cell>
          <cell r="T950">
            <v>0</v>
          </cell>
          <cell r="W950">
            <v>23</v>
          </cell>
          <cell r="X950">
            <v>3</v>
          </cell>
          <cell r="AG950">
            <v>0</v>
          </cell>
          <cell r="AH950">
            <v>0</v>
          </cell>
          <cell r="AL950">
            <v>424</v>
          </cell>
          <cell r="AO950">
            <v>93</v>
          </cell>
          <cell r="AX950">
            <v>195</v>
          </cell>
          <cell r="BA950">
            <v>49</v>
          </cell>
          <cell r="BJ950">
            <v>2508</v>
          </cell>
          <cell r="BM950">
            <v>192</v>
          </cell>
        </row>
        <row r="951">
          <cell r="E951">
            <v>26156</v>
          </cell>
          <cell r="F951">
            <v>5978</v>
          </cell>
          <cell r="K951">
            <v>308</v>
          </cell>
          <cell r="L951">
            <v>76</v>
          </cell>
          <cell r="O951">
            <v>26</v>
          </cell>
          <cell r="P951">
            <v>2</v>
          </cell>
          <cell r="S951">
            <v>0</v>
          </cell>
          <cell r="T951">
            <v>0</v>
          </cell>
          <cell r="W951">
            <v>310</v>
          </cell>
          <cell r="X951">
            <v>42</v>
          </cell>
          <cell r="AG951">
            <v>0</v>
          </cell>
          <cell r="AH951">
            <v>0</v>
          </cell>
          <cell r="AL951">
            <v>2488</v>
          </cell>
          <cell r="AO951">
            <v>779</v>
          </cell>
          <cell r="AX951">
            <v>1314</v>
          </cell>
          <cell r="BA951">
            <v>380</v>
          </cell>
          <cell r="BJ951">
            <v>21250</v>
          </cell>
          <cell r="BM951">
            <v>4634</v>
          </cell>
        </row>
        <row r="952">
          <cell r="E952">
            <v>20150</v>
          </cell>
          <cell r="F952">
            <v>2488</v>
          </cell>
          <cell r="K952">
            <v>202</v>
          </cell>
          <cell r="L952">
            <v>21</v>
          </cell>
          <cell r="O952">
            <v>12</v>
          </cell>
          <cell r="P952">
            <v>0</v>
          </cell>
          <cell r="S952">
            <v>0</v>
          </cell>
          <cell r="T952">
            <v>0</v>
          </cell>
          <cell r="W952">
            <v>150</v>
          </cell>
          <cell r="X952">
            <v>18</v>
          </cell>
          <cell r="AG952">
            <v>0</v>
          </cell>
          <cell r="AH952">
            <v>0</v>
          </cell>
          <cell r="AL952">
            <v>2746</v>
          </cell>
          <cell r="AO952">
            <v>659</v>
          </cell>
          <cell r="AX952">
            <v>1623</v>
          </cell>
          <cell r="BA952">
            <v>259</v>
          </cell>
          <cell r="BJ952">
            <v>15226</v>
          </cell>
          <cell r="BM952">
            <v>1510</v>
          </cell>
        </row>
        <row r="953">
          <cell r="E953">
            <v>26243</v>
          </cell>
          <cell r="F953">
            <v>18338</v>
          </cell>
          <cell r="K953">
            <v>250</v>
          </cell>
          <cell r="L953">
            <v>120</v>
          </cell>
          <cell r="O953">
            <v>32</v>
          </cell>
          <cell r="P953">
            <v>14</v>
          </cell>
          <cell r="S953">
            <v>2</v>
          </cell>
          <cell r="T953">
            <v>2</v>
          </cell>
          <cell r="W953">
            <v>233</v>
          </cell>
          <cell r="X953">
            <v>78</v>
          </cell>
          <cell r="AG953">
            <v>0</v>
          </cell>
          <cell r="AH953">
            <v>0</v>
          </cell>
          <cell r="AL953">
            <v>16217</v>
          </cell>
          <cell r="AO953">
            <v>13143</v>
          </cell>
          <cell r="AX953">
            <v>1101</v>
          </cell>
          <cell r="BA953">
            <v>864</v>
          </cell>
          <cell r="BJ953">
            <v>8226</v>
          </cell>
          <cell r="BM953">
            <v>4032</v>
          </cell>
        </row>
        <row r="954">
          <cell r="E954">
            <v>1998</v>
          </cell>
          <cell r="F954">
            <v>1728</v>
          </cell>
          <cell r="K954">
            <v>45</v>
          </cell>
          <cell r="L954">
            <v>20</v>
          </cell>
          <cell r="O954">
            <v>6</v>
          </cell>
          <cell r="P954">
            <v>2</v>
          </cell>
          <cell r="S954">
            <v>1</v>
          </cell>
          <cell r="T954">
            <v>0</v>
          </cell>
          <cell r="W954">
            <v>48</v>
          </cell>
          <cell r="X954">
            <v>6</v>
          </cell>
          <cell r="AG954">
            <v>0</v>
          </cell>
          <cell r="AH954">
            <v>0</v>
          </cell>
          <cell r="AL954">
            <v>1195</v>
          </cell>
          <cell r="AO954">
            <v>1244</v>
          </cell>
          <cell r="AX954">
            <v>105</v>
          </cell>
          <cell r="BA954">
            <v>50</v>
          </cell>
          <cell r="BJ954">
            <v>567</v>
          </cell>
          <cell r="BM954">
            <v>403</v>
          </cell>
        </row>
        <row r="955">
          <cell r="E955">
            <v>27177</v>
          </cell>
          <cell r="F955">
            <v>5561</v>
          </cell>
          <cell r="K955">
            <v>303</v>
          </cell>
          <cell r="L955">
            <v>71</v>
          </cell>
          <cell r="O955">
            <v>31</v>
          </cell>
          <cell r="P955">
            <v>2</v>
          </cell>
          <cell r="S955">
            <v>3</v>
          </cell>
          <cell r="T955">
            <v>0</v>
          </cell>
          <cell r="W955">
            <v>344</v>
          </cell>
          <cell r="X955">
            <v>56</v>
          </cell>
          <cell r="AG955">
            <v>0</v>
          </cell>
          <cell r="AH955">
            <v>0</v>
          </cell>
          <cell r="AL955">
            <v>6083</v>
          </cell>
          <cell r="AO955">
            <v>2336</v>
          </cell>
          <cell r="AX955">
            <v>2213</v>
          </cell>
          <cell r="BA955">
            <v>739</v>
          </cell>
          <cell r="BJ955">
            <v>17564</v>
          </cell>
          <cell r="BM955">
            <v>2271</v>
          </cell>
        </row>
        <row r="956">
          <cell r="E956">
            <v>0</v>
          </cell>
          <cell r="F956">
            <v>0</v>
          </cell>
          <cell r="K956">
            <v>0</v>
          </cell>
          <cell r="L956">
            <v>0</v>
          </cell>
          <cell r="O956">
            <v>0</v>
          </cell>
          <cell r="P956">
            <v>0</v>
          </cell>
          <cell r="S956">
            <v>0</v>
          </cell>
          <cell r="T956">
            <v>0</v>
          </cell>
          <cell r="W956">
            <v>0</v>
          </cell>
          <cell r="X956">
            <v>0</v>
          </cell>
          <cell r="AG956">
            <v>0</v>
          </cell>
          <cell r="AH956">
            <v>0</v>
          </cell>
          <cell r="AL956">
            <v>0</v>
          </cell>
          <cell r="AO956">
            <v>0</v>
          </cell>
          <cell r="AX956">
            <v>0</v>
          </cell>
          <cell r="BA956">
            <v>0</v>
          </cell>
          <cell r="BJ956">
            <v>0</v>
          </cell>
          <cell r="BM956">
            <v>0</v>
          </cell>
        </row>
        <row r="957">
          <cell r="E957">
            <v>9369</v>
          </cell>
          <cell r="F957">
            <v>3042</v>
          </cell>
          <cell r="K957">
            <v>136</v>
          </cell>
          <cell r="L957">
            <v>34</v>
          </cell>
          <cell r="O957">
            <v>10</v>
          </cell>
          <cell r="P957">
            <v>0</v>
          </cell>
          <cell r="S957">
            <v>0</v>
          </cell>
          <cell r="T957">
            <v>0</v>
          </cell>
          <cell r="W957">
            <v>138</v>
          </cell>
          <cell r="X957">
            <v>19</v>
          </cell>
          <cell r="AG957">
            <v>0</v>
          </cell>
          <cell r="AH957">
            <v>0</v>
          </cell>
          <cell r="AL957">
            <v>1480</v>
          </cell>
          <cell r="AO957">
            <v>1163</v>
          </cell>
          <cell r="AX957">
            <v>551</v>
          </cell>
          <cell r="BA957">
            <v>333</v>
          </cell>
          <cell r="BJ957">
            <v>6870</v>
          </cell>
          <cell r="BM957">
            <v>1452</v>
          </cell>
        </row>
        <row r="958">
          <cell r="E958">
            <v>42641</v>
          </cell>
          <cell r="F958">
            <v>10679</v>
          </cell>
          <cell r="K958">
            <v>305</v>
          </cell>
          <cell r="L958">
            <v>69</v>
          </cell>
          <cell r="O958">
            <v>77</v>
          </cell>
          <cell r="P958">
            <v>24</v>
          </cell>
          <cell r="S958">
            <v>0</v>
          </cell>
          <cell r="T958">
            <v>0</v>
          </cell>
          <cell r="W958">
            <v>404</v>
          </cell>
          <cell r="X958">
            <v>54</v>
          </cell>
          <cell r="AG958">
            <v>0</v>
          </cell>
          <cell r="AH958">
            <v>0</v>
          </cell>
          <cell r="AL958">
            <v>10332</v>
          </cell>
          <cell r="AO958">
            <v>3696</v>
          </cell>
          <cell r="AX958">
            <v>3069</v>
          </cell>
          <cell r="BA958">
            <v>982</v>
          </cell>
          <cell r="BJ958">
            <v>28056</v>
          </cell>
          <cell r="BM958">
            <v>5802</v>
          </cell>
        </row>
        <row r="959">
          <cell r="E959">
            <v>7716</v>
          </cell>
          <cell r="F959">
            <v>790</v>
          </cell>
          <cell r="K959">
            <v>80</v>
          </cell>
          <cell r="L959">
            <v>11</v>
          </cell>
          <cell r="O959">
            <v>11</v>
          </cell>
          <cell r="P959">
            <v>1</v>
          </cell>
          <cell r="S959">
            <v>2</v>
          </cell>
          <cell r="T959">
            <v>0</v>
          </cell>
          <cell r="W959">
            <v>75</v>
          </cell>
          <cell r="X959">
            <v>7</v>
          </cell>
          <cell r="AG959">
            <v>0</v>
          </cell>
          <cell r="AH959">
            <v>0</v>
          </cell>
          <cell r="AL959">
            <v>1085</v>
          </cell>
          <cell r="AO959">
            <v>191</v>
          </cell>
          <cell r="AX959">
            <v>271</v>
          </cell>
          <cell r="BA959">
            <v>54</v>
          </cell>
          <cell r="BJ959">
            <v>6107</v>
          </cell>
          <cell r="BM959">
            <v>525</v>
          </cell>
        </row>
        <row r="960">
          <cell r="E960">
            <v>9157</v>
          </cell>
          <cell r="F960">
            <v>1891</v>
          </cell>
          <cell r="K960">
            <v>103</v>
          </cell>
          <cell r="L960">
            <v>17</v>
          </cell>
          <cell r="O960">
            <v>11</v>
          </cell>
          <cell r="P960">
            <v>2</v>
          </cell>
          <cell r="S960">
            <v>0</v>
          </cell>
          <cell r="T960">
            <v>0</v>
          </cell>
          <cell r="W960">
            <v>42</v>
          </cell>
          <cell r="X960">
            <v>2</v>
          </cell>
          <cell r="AG960">
            <v>0</v>
          </cell>
          <cell r="AH960">
            <v>0</v>
          </cell>
          <cell r="AL960">
            <v>1354</v>
          </cell>
          <cell r="AO960">
            <v>493</v>
          </cell>
          <cell r="AX960">
            <v>432</v>
          </cell>
          <cell r="BA960">
            <v>116</v>
          </cell>
          <cell r="BJ960">
            <v>7152</v>
          </cell>
          <cell r="BM960">
            <v>1257</v>
          </cell>
        </row>
        <row r="961">
          <cell r="E961">
            <v>3340</v>
          </cell>
          <cell r="F961">
            <v>671</v>
          </cell>
          <cell r="K961">
            <v>66</v>
          </cell>
          <cell r="L961">
            <v>7</v>
          </cell>
          <cell r="O961">
            <v>6</v>
          </cell>
          <cell r="P961">
            <v>1</v>
          </cell>
          <cell r="S961">
            <v>0</v>
          </cell>
          <cell r="T961">
            <v>0</v>
          </cell>
          <cell r="W961">
            <v>64</v>
          </cell>
          <cell r="X961">
            <v>1</v>
          </cell>
          <cell r="AG961">
            <v>1</v>
          </cell>
          <cell r="AH961">
            <v>0</v>
          </cell>
          <cell r="AL961">
            <v>447</v>
          </cell>
          <cell r="AO961">
            <v>179</v>
          </cell>
          <cell r="AX961">
            <v>90</v>
          </cell>
          <cell r="BA961">
            <v>16</v>
          </cell>
          <cell r="BJ961">
            <v>2596</v>
          </cell>
          <cell r="BM961">
            <v>466</v>
          </cell>
        </row>
        <row r="962">
          <cell r="E962">
            <v>5265</v>
          </cell>
          <cell r="F962">
            <v>1411</v>
          </cell>
          <cell r="K962">
            <v>41</v>
          </cell>
          <cell r="L962">
            <v>6</v>
          </cell>
          <cell r="O962">
            <v>13</v>
          </cell>
          <cell r="P962">
            <v>1</v>
          </cell>
          <cell r="S962">
            <v>2</v>
          </cell>
          <cell r="T962">
            <v>0</v>
          </cell>
          <cell r="W962">
            <v>75</v>
          </cell>
          <cell r="X962">
            <v>5</v>
          </cell>
          <cell r="AG962">
            <v>0</v>
          </cell>
          <cell r="AH962">
            <v>0</v>
          </cell>
          <cell r="AL962">
            <v>1366</v>
          </cell>
          <cell r="AO962">
            <v>616</v>
          </cell>
          <cell r="AX962">
            <v>580</v>
          </cell>
          <cell r="BA962">
            <v>234</v>
          </cell>
          <cell r="BJ962">
            <v>3106</v>
          </cell>
          <cell r="BM962">
            <v>540</v>
          </cell>
        </row>
        <row r="963">
          <cell r="E963">
            <v>1240</v>
          </cell>
          <cell r="F963">
            <v>91</v>
          </cell>
          <cell r="K963">
            <v>8</v>
          </cell>
          <cell r="L963">
            <v>1</v>
          </cell>
          <cell r="O963">
            <v>0</v>
          </cell>
          <cell r="P963">
            <v>0</v>
          </cell>
          <cell r="S963">
            <v>0</v>
          </cell>
          <cell r="T963">
            <v>0</v>
          </cell>
          <cell r="W963">
            <v>10</v>
          </cell>
          <cell r="X963">
            <v>1</v>
          </cell>
          <cell r="AG963">
            <v>0</v>
          </cell>
          <cell r="AH963">
            <v>0</v>
          </cell>
          <cell r="AL963">
            <v>170</v>
          </cell>
          <cell r="AO963">
            <v>40</v>
          </cell>
          <cell r="AX963">
            <v>53</v>
          </cell>
          <cell r="BA963">
            <v>6</v>
          </cell>
          <cell r="BJ963">
            <v>966</v>
          </cell>
          <cell r="BM963">
            <v>43</v>
          </cell>
        </row>
        <row r="964">
          <cell r="E964">
            <v>0</v>
          </cell>
          <cell r="F964">
            <v>0</v>
          </cell>
          <cell r="K964">
            <v>0</v>
          </cell>
          <cell r="L964">
            <v>0</v>
          </cell>
          <cell r="O964">
            <v>0</v>
          </cell>
          <cell r="P964">
            <v>0</v>
          </cell>
          <cell r="S964">
            <v>0</v>
          </cell>
          <cell r="T964">
            <v>0</v>
          </cell>
          <cell r="W964">
            <v>0</v>
          </cell>
          <cell r="X964">
            <v>0</v>
          </cell>
          <cell r="AG964">
            <v>0</v>
          </cell>
          <cell r="AH964">
            <v>0</v>
          </cell>
          <cell r="AL964">
            <v>0</v>
          </cell>
          <cell r="AO964">
            <v>0</v>
          </cell>
          <cell r="AX964">
            <v>0</v>
          </cell>
          <cell r="BA964">
            <v>0</v>
          </cell>
          <cell r="BJ964">
            <v>0</v>
          </cell>
          <cell r="BM964">
            <v>0</v>
          </cell>
        </row>
        <row r="965">
          <cell r="E965">
            <v>457</v>
          </cell>
          <cell r="F965">
            <v>89</v>
          </cell>
          <cell r="K965">
            <v>5</v>
          </cell>
          <cell r="L965">
            <v>0</v>
          </cell>
          <cell r="O965">
            <v>1</v>
          </cell>
          <cell r="P965">
            <v>0</v>
          </cell>
          <cell r="S965">
            <v>0</v>
          </cell>
          <cell r="T965">
            <v>0</v>
          </cell>
          <cell r="W965">
            <v>9</v>
          </cell>
          <cell r="X965">
            <v>2</v>
          </cell>
          <cell r="AG965">
            <v>0</v>
          </cell>
          <cell r="AH965">
            <v>0</v>
          </cell>
          <cell r="AL965">
            <v>103</v>
          </cell>
          <cell r="AO965">
            <v>27</v>
          </cell>
          <cell r="AX965">
            <v>12</v>
          </cell>
          <cell r="BA965">
            <v>1</v>
          </cell>
          <cell r="BJ965">
            <v>317</v>
          </cell>
          <cell r="BM965">
            <v>59</v>
          </cell>
        </row>
        <row r="966">
          <cell r="E966">
            <v>0</v>
          </cell>
          <cell r="F966">
            <v>0</v>
          </cell>
          <cell r="K966">
            <v>0</v>
          </cell>
          <cell r="L966">
            <v>0</v>
          </cell>
          <cell r="O966">
            <v>0</v>
          </cell>
          <cell r="P966">
            <v>0</v>
          </cell>
          <cell r="S966">
            <v>0</v>
          </cell>
          <cell r="T966">
            <v>0</v>
          </cell>
          <cell r="W966">
            <v>0</v>
          </cell>
          <cell r="X966">
            <v>0</v>
          </cell>
          <cell r="AG966">
            <v>0</v>
          </cell>
          <cell r="AH966">
            <v>0</v>
          </cell>
          <cell r="AL966">
            <v>0</v>
          </cell>
          <cell r="AO966">
            <v>0</v>
          </cell>
          <cell r="AX966">
            <v>0</v>
          </cell>
          <cell r="BA966">
            <v>0</v>
          </cell>
          <cell r="BJ966">
            <v>0</v>
          </cell>
          <cell r="BM966">
            <v>0</v>
          </cell>
        </row>
        <row r="967">
          <cell r="E967">
            <v>13893</v>
          </cell>
          <cell r="F967">
            <v>2261</v>
          </cell>
          <cell r="K967">
            <v>111</v>
          </cell>
          <cell r="L967">
            <v>26</v>
          </cell>
          <cell r="O967">
            <v>14</v>
          </cell>
          <cell r="P967">
            <v>3</v>
          </cell>
          <cell r="S967">
            <v>4</v>
          </cell>
          <cell r="T967">
            <v>1</v>
          </cell>
          <cell r="W967">
            <v>294</v>
          </cell>
          <cell r="X967">
            <v>33</v>
          </cell>
          <cell r="AG967">
            <v>0</v>
          </cell>
          <cell r="AH967">
            <v>0</v>
          </cell>
          <cell r="AL967">
            <v>3222</v>
          </cell>
          <cell r="AO967">
            <v>864</v>
          </cell>
          <cell r="AX967">
            <v>904</v>
          </cell>
          <cell r="BA967">
            <v>274</v>
          </cell>
          <cell r="BJ967">
            <v>8612</v>
          </cell>
          <cell r="BM967">
            <v>979</v>
          </cell>
        </row>
        <row r="968">
          <cell r="E968">
            <v>8651</v>
          </cell>
          <cell r="F968">
            <v>907</v>
          </cell>
          <cell r="K968">
            <v>103</v>
          </cell>
          <cell r="L968">
            <v>10</v>
          </cell>
          <cell r="O968">
            <v>6</v>
          </cell>
          <cell r="P968">
            <v>2</v>
          </cell>
          <cell r="S968">
            <v>0</v>
          </cell>
          <cell r="T968">
            <v>0</v>
          </cell>
          <cell r="W968">
            <v>102</v>
          </cell>
          <cell r="X968">
            <v>5</v>
          </cell>
          <cell r="AG968">
            <v>0</v>
          </cell>
          <cell r="AH968">
            <v>0</v>
          </cell>
          <cell r="AL968">
            <v>1566</v>
          </cell>
          <cell r="AO968">
            <v>336</v>
          </cell>
          <cell r="AX968">
            <v>381</v>
          </cell>
          <cell r="BA968">
            <v>111</v>
          </cell>
          <cell r="BJ968">
            <v>6030</v>
          </cell>
          <cell r="BM968">
            <v>420</v>
          </cell>
        </row>
        <row r="969">
          <cell r="E969">
            <v>2611</v>
          </cell>
          <cell r="F969">
            <v>556</v>
          </cell>
          <cell r="K969">
            <v>19</v>
          </cell>
          <cell r="L969">
            <v>2</v>
          </cell>
          <cell r="O969">
            <v>2</v>
          </cell>
          <cell r="P969">
            <v>0</v>
          </cell>
          <cell r="S969">
            <v>0</v>
          </cell>
          <cell r="T969">
            <v>0</v>
          </cell>
          <cell r="W969">
            <v>11</v>
          </cell>
          <cell r="X969">
            <v>2</v>
          </cell>
          <cell r="AG969">
            <v>0</v>
          </cell>
          <cell r="AH969">
            <v>0</v>
          </cell>
          <cell r="AL969">
            <v>687</v>
          </cell>
          <cell r="AO969">
            <v>245</v>
          </cell>
          <cell r="AX969">
            <v>136</v>
          </cell>
          <cell r="BA969">
            <v>64</v>
          </cell>
          <cell r="BJ969">
            <v>1730</v>
          </cell>
          <cell r="BM969">
            <v>240</v>
          </cell>
        </row>
        <row r="970">
          <cell r="E970">
            <v>7237</v>
          </cell>
          <cell r="F970">
            <v>1206</v>
          </cell>
          <cell r="K970">
            <v>62</v>
          </cell>
          <cell r="L970">
            <v>4</v>
          </cell>
          <cell r="O970">
            <v>4</v>
          </cell>
          <cell r="P970">
            <v>0</v>
          </cell>
          <cell r="S970">
            <v>1</v>
          </cell>
          <cell r="T970">
            <v>0</v>
          </cell>
          <cell r="W970">
            <v>160</v>
          </cell>
          <cell r="X970">
            <v>9</v>
          </cell>
          <cell r="AG970">
            <v>0</v>
          </cell>
          <cell r="AH970">
            <v>0</v>
          </cell>
          <cell r="AL970">
            <v>1139</v>
          </cell>
          <cell r="AO970">
            <v>385</v>
          </cell>
          <cell r="AX970">
            <v>287</v>
          </cell>
          <cell r="BA970">
            <v>75</v>
          </cell>
          <cell r="BJ970">
            <v>4945</v>
          </cell>
          <cell r="BM970">
            <v>701</v>
          </cell>
        </row>
        <row r="971">
          <cell r="E971">
            <v>884979</v>
          </cell>
          <cell r="F971">
            <v>749367</v>
          </cell>
          <cell r="K971">
            <v>7744</v>
          </cell>
          <cell r="L971">
            <v>6929</v>
          </cell>
          <cell r="O971">
            <v>381</v>
          </cell>
          <cell r="P971">
            <v>164</v>
          </cell>
          <cell r="S971">
            <v>57</v>
          </cell>
          <cell r="T971">
            <v>58</v>
          </cell>
          <cell r="W971">
            <v>7710</v>
          </cell>
          <cell r="X971">
            <v>3474</v>
          </cell>
          <cell r="AG971">
            <v>8</v>
          </cell>
          <cell r="AH971">
            <v>11</v>
          </cell>
          <cell r="AL971">
            <v>478759</v>
          </cell>
          <cell r="AO971">
            <v>489283</v>
          </cell>
          <cell r="AX971">
            <v>36611</v>
          </cell>
          <cell r="BA971">
            <v>30343</v>
          </cell>
          <cell r="BJ971">
            <v>345769</v>
          </cell>
          <cell r="BM971">
            <v>215203</v>
          </cell>
        </row>
        <row r="972">
          <cell r="E972">
            <v>10847</v>
          </cell>
          <cell r="F972">
            <v>4674</v>
          </cell>
          <cell r="K972">
            <v>175</v>
          </cell>
          <cell r="L972">
            <v>51</v>
          </cell>
          <cell r="O972">
            <v>1</v>
          </cell>
          <cell r="P972">
            <v>1</v>
          </cell>
          <cell r="S972">
            <v>0</v>
          </cell>
          <cell r="T972">
            <v>0</v>
          </cell>
          <cell r="W972">
            <v>52</v>
          </cell>
          <cell r="X972">
            <v>16</v>
          </cell>
          <cell r="AG972">
            <v>0</v>
          </cell>
          <cell r="AH972">
            <v>0</v>
          </cell>
          <cell r="AL972">
            <v>2584</v>
          </cell>
          <cell r="AO972">
            <v>1592</v>
          </cell>
          <cell r="AX972">
            <v>287</v>
          </cell>
          <cell r="BA972">
            <v>195</v>
          </cell>
          <cell r="BJ972">
            <v>7656</v>
          </cell>
          <cell r="BM972">
            <v>2798</v>
          </cell>
        </row>
        <row r="973">
          <cell r="E973">
            <v>1227</v>
          </cell>
          <cell r="F973">
            <v>629</v>
          </cell>
          <cell r="K973">
            <v>14</v>
          </cell>
          <cell r="L973">
            <v>4</v>
          </cell>
          <cell r="O973">
            <v>0</v>
          </cell>
          <cell r="P973">
            <v>0</v>
          </cell>
          <cell r="S973">
            <v>0</v>
          </cell>
          <cell r="T973">
            <v>0</v>
          </cell>
          <cell r="W973">
            <v>2</v>
          </cell>
          <cell r="X973">
            <v>0</v>
          </cell>
          <cell r="AG973">
            <v>0</v>
          </cell>
          <cell r="AH973">
            <v>0</v>
          </cell>
          <cell r="AL973">
            <v>257</v>
          </cell>
          <cell r="AO973">
            <v>220</v>
          </cell>
          <cell r="AX973">
            <v>39</v>
          </cell>
          <cell r="BA973">
            <v>38</v>
          </cell>
          <cell r="BJ973">
            <v>907</v>
          </cell>
          <cell r="BM973">
            <v>364</v>
          </cell>
        </row>
        <row r="974">
          <cell r="E974">
            <v>2738</v>
          </cell>
          <cell r="F974">
            <v>1153</v>
          </cell>
          <cell r="K974">
            <v>28</v>
          </cell>
          <cell r="L974">
            <v>12</v>
          </cell>
          <cell r="O974">
            <v>0</v>
          </cell>
          <cell r="P974">
            <v>0</v>
          </cell>
          <cell r="S974">
            <v>0</v>
          </cell>
          <cell r="T974">
            <v>0</v>
          </cell>
          <cell r="W974">
            <v>2</v>
          </cell>
          <cell r="X974">
            <v>0</v>
          </cell>
          <cell r="AG974">
            <v>1</v>
          </cell>
          <cell r="AH974">
            <v>0</v>
          </cell>
          <cell r="AL974">
            <v>552</v>
          </cell>
          <cell r="AO974">
            <v>423</v>
          </cell>
          <cell r="AX974">
            <v>68</v>
          </cell>
          <cell r="BA974">
            <v>58</v>
          </cell>
          <cell r="BJ974">
            <v>2079</v>
          </cell>
          <cell r="BM974">
            <v>660</v>
          </cell>
        </row>
        <row r="975">
          <cell r="E975">
            <v>13741</v>
          </cell>
          <cell r="F975">
            <v>10295</v>
          </cell>
          <cell r="K975">
            <v>145</v>
          </cell>
          <cell r="L975">
            <v>96</v>
          </cell>
          <cell r="O975">
            <v>8</v>
          </cell>
          <cell r="P975">
            <v>4</v>
          </cell>
          <cell r="S975">
            <v>0</v>
          </cell>
          <cell r="T975">
            <v>1</v>
          </cell>
          <cell r="W975">
            <v>245</v>
          </cell>
          <cell r="X975">
            <v>63</v>
          </cell>
          <cell r="AG975">
            <v>0</v>
          </cell>
          <cell r="AH975">
            <v>0</v>
          </cell>
          <cell r="AL975">
            <v>7262</v>
          </cell>
          <cell r="AO975">
            <v>6667</v>
          </cell>
          <cell r="AX975">
            <v>553</v>
          </cell>
          <cell r="BA975">
            <v>439</v>
          </cell>
          <cell r="BJ975">
            <v>5394</v>
          </cell>
          <cell r="BM975">
            <v>2974</v>
          </cell>
        </row>
        <row r="976">
          <cell r="E976">
            <v>18347</v>
          </cell>
          <cell r="F976">
            <v>5682</v>
          </cell>
          <cell r="K976">
            <v>188</v>
          </cell>
          <cell r="L976">
            <v>41</v>
          </cell>
          <cell r="O976">
            <v>7</v>
          </cell>
          <cell r="P976">
            <v>3</v>
          </cell>
          <cell r="S976">
            <v>0</v>
          </cell>
          <cell r="T976">
            <v>0</v>
          </cell>
          <cell r="W976">
            <v>134</v>
          </cell>
          <cell r="X976">
            <v>17</v>
          </cell>
          <cell r="AG976">
            <v>0</v>
          </cell>
          <cell r="AH976">
            <v>0</v>
          </cell>
          <cell r="AL976">
            <v>3328</v>
          </cell>
          <cell r="AO976">
            <v>1940</v>
          </cell>
          <cell r="AX976">
            <v>464</v>
          </cell>
          <cell r="BA976">
            <v>198</v>
          </cell>
          <cell r="BJ976">
            <v>14055</v>
          </cell>
          <cell r="BM976">
            <v>3458</v>
          </cell>
        </row>
        <row r="977">
          <cell r="E977">
            <v>23364</v>
          </cell>
          <cell r="F977">
            <v>14287</v>
          </cell>
          <cell r="K977">
            <v>227</v>
          </cell>
          <cell r="L977">
            <v>145</v>
          </cell>
          <cell r="O977">
            <v>12</v>
          </cell>
          <cell r="P977">
            <v>6</v>
          </cell>
          <cell r="S977">
            <v>0</v>
          </cell>
          <cell r="T977">
            <v>0</v>
          </cell>
          <cell r="W977">
            <v>133</v>
          </cell>
          <cell r="X977">
            <v>22</v>
          </cell>
          <cell r="AG977">
            <v>1</v>
          </cell>
          <cell r="AH977">
            <v>0</v>
          </cell>
          <cell r="AL977">
            <v>4677</v>
          </cell>
          <cell r="AO977">
            <v>4262</v>
          </cell>
          <cell r="AX977">
            <v>1140</v>
          </cell>
          <cell r="BA977">
            <v>766</v>
          </cell>
          <cell r="BJ977">
            <v>16942</v>
          </cell>
          <cell r="BM977">
            <v>9048</v>
          </cell>
        </row>
        <row r="978">
          <cell r="E978">
            <v>3162</v>
          </cell>
          <cell r="F978">
            <v>1767</v>
          </cell>
          <cell r="K978">
            <v>44</v>
          </cell>
          <cell r="L978">
            <v>21</v>
          </cell>
          <cell r="O978">
            <v>1</v>
          </cell>
          <cell r="P978">
            <v>0</v>
          </cell>
          <cell r="S978">
            <v>1</v>
          </cell>
          <cell r="T978">
            <v>0</v>
          </cell>
          <cell r="W978">
            <v>5</v>
          </cell>
          <cell r="X978">
            <v>5</v>
          </cell>
          <cell r="AG978">
            <v>0</v>
          </cell>
          <cell r="AH978">
            <v>0</v>
          </cell>
          <cell r="AL978">
            <v>1327</v>
          </cell>
          <cell r="AO978">
            <v>958</v>
          </cell>
          <cell r="AX978">
            <v>82</v>
          </cell>
          <cell r="BA978">
            <v>70</v>
          </cell>
          <cell r="BJ978">
            <v>1675</v>
          </cell>
          <cell r="BM978">
            <v>710</v>
          </cell>
        </row>
        <row r="979">
          <cell r="E979">
            <v>10642</v>
          </cell>
          <cell r="F979">
            <v>1469</v>
          </cell>
          <cell r="K979">
            <v>130</v>
          </cell>
          <cell r="L979">
            <v>14</v>
          </cell>
          <cell r="O979">
            <v>3</v>
          </cell>
          <cell r="P979">
            <v>0</v>
          </cell>
          <cell r="S979">
            <v>0</v>
          </cell>
          <cell r="T979">
            <v>0</v>
          </cell>
          <cell r="W979">
            <v>21</v>
          </cell>
          <cell r="X979">
            <v>1</v>
          </cell>
          <cell r="AG979">
            <v>1</v>
          </cell>
          <cell r="AH979">
            <v>0</v>
          </cell>
          <cell r="AL979">
            <v>2190</v>
          </cell>
          <cell r="AO979">
            <v>621</v>
          </cell>
          <cell r="AX979">
            <v>243</v>
          </cell>
          <cell r="BA979">
            <v>57</v>
          </cell>
          <cell r="BJ979">
            <v>8021</v>
          </cell>
          <cell r="BM979">
            <v>766</v>
          </cell>
        </row>
        <row r="980">
          <cell r="E980">
            <v>15120</v>
          </cell>
          <cell r="F980">
            <v>2264</v>
          </cell>
          <cell r="K980">
            <v>155</v>
          </cell>
          <cell r="L980">
            <v>12</v>
          </cell>
          <cell r="O980">
            <v>5</v>
          </cell>
          <cell r="P980">
            <v>0</v>
          </cell>
          <cell r="S980">
            <v>1</v>
          </cell>
          <cell r="T980">
            <v>0</v>
          </cell>
          <cell r="W980">
            <v>36</v>
          </cell>
          <cell r="X980">
            <v>4</v>
          </cell>
          <cell r="AG980">
            <v>1</v>
          </cell>
          <cell r="AH980">
            <v>0</v>
          </cell>
          <cell r="AL980">
            <v>1581</v>
          </cell>
          <cell r="AO980">
            <v>583</v>
          </cell>
          <cell r="AX980">
            <v>405</v>
          </cell>
          <cell r="BA980">
            <v>142</v>
          </cell>
          <cell r="BJ980">
            <v>12824</v>
          </cell>
          <cell r="BM980">
            <v>1515</v>
          </cell>
        </row>
        <row r="981">
          <cell r="E981">
            <v>18598</v>
          </cell>
          <cell r="F981">
            <v>7285</v>
          </cell>
          <cell r="K981">
            <v>171</v>
          </cell>
          <cell r="L981">
            <v>68</v>
          </cell>
          <cell r="O981">
            <v>7</v>
          </cell>
          <cell r="P981">
            <v>2</v>
          </cell>
          <cell r="S981">
            <v>2</v>
          </cell>
          <cell r="T981">
            <v>0</v>
          </cell>
          <cell r="W981">
            <v>130</v>
          </cell>
          <cell r="X981">
            <v>40</v>
          </cell>
          <cell r="AG981">
            <v>0</v>
          </cell>
          <cell r="AH981">
            <v>0</v>
          </cell>
          <cell r="AL981">
            <v>4607</v>
          </cell>
          <cell r="AO981">
            <v>3180</v>
          </cell>
          <cell r="AX981">
            <v>628</v>
          </cell>
          <cell r="BA981">
            <v>312</v>
          </cell>
          <cell r="BJ981">
            <v>12852</v>
          </cell>
          <cell r="BM981">
            <v>3621</v>
          </cell>
        </row>
        <row r="982">
          <cell r="E982">
            <v>6256</v>
          </cell>
          <cell r="F982">
            <v>1498</v>
          </cell>
          <cell r="K982">
            <v>71</v>
          </cell>
          <cell r="L982">
            <v>13</v>
          </cell>
          <cell r="O982">
            <v>1</v>
          </cell>
          <cell r="P982">
            <v>1</v>
          </cell>
          <cell r="S982">
            <v>1</v>
          </cell>
          <cell r="T982">
            <v>0</v>
          </cell>
          <cell r="W982">
            <v>22</v>
          </cell>
          <cell r="X982">
            <v>5</v>
          </cell>
          <cell r="AG982">
            <v>0</v>
          </cell>
          <cell r="AH982">
            <v>0</v>
          </cell>
          <cell r="AL982">
            <v>1354</v>
          </cell>
          <cell r="AO982">
            <v>543</v>
          </cell>
          <cell r="AX982">
            <v>154</v>
          </cell>
          <cell r="BA982">
            <v>69</v>
          </cell>
          <cell r="BJ982">
            <v>4598</v>
          </cell>
          <cell r="BM982">
            <v>862</v>
          </cell>
        </row>
        <row r="983">
          <cell r="E983">
            <v>80405</v>
          </cell>
          <cell r="F983">
            <v>33518</v>
          </cell>
          <cell r="K983">
            <v>712</v>
          </cell>
          <cell r="L983">
            <v>278</v>
          </cell>
          <cell r="O983">
            <v>35</v>
          </cell>
          <cell r="P983">
            <v>16</v>
          </cell>
          <cell r="S983">
            <v>5</v>
          </cell>
          <cell r="T983">
            <v>4</v>
          </cell>
          <cell r="W983">
            <v>734</v>
          </cell>
          <cell r="X983">
            <v>150</v>
          </cell>
          <cell r="AG983">
            <v>0</v>
          </cell>
          <cell r="AH983">
            <v>0</v>
          </cell>
          <cell r="AL983">
            <v>35816</v>
          </cell>
          <cell r="AO983">
            <v>21540</v>
          </cell>
          <cell r="AX983">
            <v>4415</v>
          </cell>
          <cell r="BA983">
            <v>1891</v>
          </cell>
          <cell r="BJ983">
            <v>37773</v>
          </cell>
          <cell r="BM983">
            <v>9464</v>
          </cell>
        </row>
        <row r="984">
          <cell r="E984">
            <v>27538</v>
          </cell>
          <cell r="F984">
            <v>4215</v>
          </cell>
          <cell r="K984">
            <v>311</v>
          </cell>
          <cell r="L984">
            <v>50</v>
          </cell>
          <cell r="O984">
            <v>12</v>
          </cell>
          <cell r="P984">
            <v>0</v>
          </cell>
          <cell r="S984">
            <v>2</v>
          </cell>
          <cell r="T984">
            <v>1</v>
          </cell>
          <cell r="W984">
            <v>181</v>
          </cell>
          <cell r="X984">
            <v>13</v>
          </cell>
          <cell r="AG984">
            <v>0</v>
          </cell>
          <cell r="AH984">
            <v>0</v>
          </cell>
          <cell r="AL984">
            <v>4042</v>
          </cell>
          <cell r="AO984">
            <v>1163</v>
          </cell>
          <cell r="AX984">
            <v>1424</v>
          </cell>
          <cell r="BA984">
            <v>360</v>
          </cell>
          <cell r="BJ984">
            <v>20991</v>
          </cell>
          <cell r="BM984">
            <v>2600</v>
          </cell>
        </row>
        <row r="985">
          <cell r="E985">
            <v>7012</v>
          </cell>
          <cell r="F985">
            <v>1229</v>
          </cell>
          <cell r="K985">
            <v>79</v>
          </cell>
          <cell r="L985">
            <v>12</v>
          </cell>
          <cell r="O985">
            <v>3</v>
          </cell>
          <cell r="P985">
            <v>0</v>
          </cell>
          <cell r="S985">
            <v>0</v>
          </cell>
          <cell r="T985">
            <v>0</v>
          </cell>
          <cell r="W985">
            <v>38</v>
          </cell>
          <cell r="X985">
            <v>8</v>
          </cell>
          <cell r="AG985">
            <v>1</v>
          </cell>
          <cell r="AH985">
            <v>0</v>
          </cell>
          <cell r="AL985">
            <v>1005</v>
          </cell>
          <cell r="AO985">
            <v>299</v>
          </cell>
          <cell r="AX985">
            <v>261</v>
          </cell>
          <cell r="BA985">
            <v>102</v>
          </cell>
          <cell r="BJ985">
            <v>5579</v>
          </cell>
          <cell r="BM985">
            <v>806</v>
          </cell>
        </row>
        <row r="986">
          <cell r="E986">
            <v>3379</v>
          </cell>
          <cell r="F986">
            <v>566</v>
          </cell>
          <cell r="K986">
            <v>60</v>
          </cell>
          <cell r="L986">
            <v>2</v>
          </cell>
          <cell r="O986">
            <v>2</v>
          </cell>
          <cell r="P986">
            <v>1</v>
          </cell>
          <cell r="S986">
            <v>0</v>
          </cell>
          <cell r="T986">
            <v>0</v>
          </cell>
          <cell r="W986">
            <v>10</v>
          </cell>
          <cell r="X986">
            <v>1</v>
          </cell>
          <cell r="AG986">
            <v>0</v>
          </cell>
          <cell r="AH986">
            <v>0</v>
          </cell>
          <cell r="AL986">
            <v>1060</v>
          </cell>
          <cell r="AO986">
            <v>246</v>
          </cell>
          <cell r="AX986">
            <v>91</v>
          </cell>
          <cell r="BA986">
            <v>19</v>
          </cell>
          <cell r="BJ986">
            <v>2146</v>
          </cell>
          <cell r="BM986">
            <v>291</v>
          </cell>
        </row>
        <row r="987">
          <cell r="E987">
            <v>24384</v>
          </cell>
          <cell r="F987">
            <v>11015</v>
          </cell>
          <cell r="K987">
            <v>334</v>
          </cell>
          <cell r="L987">
            <v>135</v>
          </cell>
          <cell r="O987">
            <v>14</v>
          </cell>
          <cell r="P987">
            <v>13</v>
          </cell>
          <cell r="S987">
            <v>3</v>
          </cell>
          <cell r="T987">
            <v>2</v>
          </cell>
          <cell r="W987">
            <v>208</v>
          </cell>
          <cell r="X987">
            <v>43</v>
          </cell>
          <cell r="AG987">
            <v>0</v>
          </cell>
          <cell r="AH987">
            <v>0</v>
          </cell>
          <cell r="AL987">
            <v>10360</v>
          </cell>
          <cell r="AO987">
            <v>7057</v>
          </cell>
          <cell r="AX987">
            <v>809</v>
          </cell>
          <cell r="BA987">
            <v>441</v>
          </cell>
          <cell r="BJ987">
            <v>12316</v>
          </cell>
          <cell r="BM987">
            <v>3225</v>
          </cell>
        </row>
        <row r="988">
          <cell r="E988">
            <v>3893</v>
          </cell>
          <cell r="F988">
            <v>1662</v>
          </cell>
          <cell r="K988">
            <v>32</v>
          </cell>
          <cell r="L988">
            <v>18</v>
          </cell>
          <cell r="O988">
            <v>1</v>
          </cell>
          <cell r="P988">
            <v>0</v>
          </cell>
          <cell r="S988">
            <v>0</v>
          </cell>
          <cell r="T988">
            <v>0</v>
          </cell>
          <cell r="W988">
            <v>8</v>
          </cell>
          <cell r="X988">
            <v>4</v>
          </cell>
          <cell r="AG988">
            <v>0</v>
          </cell>
          <cell r="AH988">
            <v>0</v>
          </cell>
          <cell r="AL988">
            <v>1435</v>
          </cell>
          <cell r="AO988">
            <v>1023</v>
          </cell>
          <cell r="AX988">
            <v>90</v>
          </cell>
          <cell r="BA988">
            <v>53</v>
          </cell>
          <cell r="BJ988">
            <v>2308</v>
          </cell>
          <cell r="BM988">
            <v>556</v>
          </cell>
        </row>
        <row r="989">
          <cell r="E989">
            <v>133232</v>
          </cell>
          <cell r="F989">
            <v>125327</v>
          </cell>
          <cell r="K989">
            <v>1093</v>
          </cell>
          <cell r="L989">
            <v>816</v>
          </cell>
          <cell r="O989">
            <v>56</v>
          </cell>
          <cell r="P989">
            <v>26</v>
          </cell>
          <cell r="S989">
            <v>26</v>
          </cell>
          <cell r="T989">
            <v>24</v>
          </cell>
          <cell r="W989">
            <v>3285</v>
          </cell>
          <cell r="X989">
            <v>695</v>
          </cell>
          <cell r="AG989">
            <v>0</v>
          </cell>
          <cell r="AH989">
            <v>0</v>
          </cell>
          <cell r="AL989">
            <v>66721</v>
          </cell>
          <cell r="AO989">
            <v>86345</v>
          </cell>
          <cell r="AX989">
            <v>4766</v>
          </cell>
          <cell r="BA989">
            <v>5846</v>
          </cell>
          <cell r="BJ989">
            <v>55189</v>
          </cell>
          <cell r="BM989">
            <v>30305</v>
          </cell>
        </row>
        <row r="990">
          <cell r="E990">
            <v>6916</v>
          </cell>
          <cell r="F990">
            <v>1856</v>
          </cell>
          <cell r="K990">
            <v>82</v>
          </cell>
          <cell r="L990">
            <v>21</v>
          </cell>
          <cell r="O990">
            <v>5</v>
          </cell>
          <cell r="P990">
            <v>0</v>
          </cell>
          <cell r="S990">
            <v>0</v>
          </cell>
          <cell r="T990">
            <v>0</v>
          </cell>
          <cell r="W990">
            <v>36</v>
          </cell>
          <cell r="X990">
            <v>6</v>
          </cell>
          <cell r="AG990">
            <v>0</v>
          </cell>
          <cell r="AH990">
            <v>0</v>
          </cell>
          <cell r="AL990">
            <v>1274</v>
          </cell>
          <cell r="AO990">
            <v>561</v>
          </cell>
          <cell r="AX990">
            <v>242</v>
          </cell>
          <cell r="BA990">
            <v>99</v>
          </cell>
          <cell r="BJ990">
            <v>5210</v>
          </cell>
          <cell r="BM990">
            <v>1152</v>
          </cell>
        </row>
        <row r="991">
          <cell r="E991">
            <v>12660</v>
          </cell>
          <cell r="F991">
            <v>3545</v>
          </cell>
          <cell r="K991">
            <v>113</v>
          </cell>
          <cell r="L991">
            <v>25</v>
          </cell>
          <cell r="O991">
            <v>6</v>
          </cell>
          <cell r="P991">
            <v>0</v>
          </cell>
          <cell r="S991">
            <v>0</v>
          </cell>
          <cell r="T991">
            <v>1</v>
          </cell>
          <cell r="W991">
            <v>43</v>
          </cell>
          <cell r="X991">
            <v>15</v>
          </cell>
          <cell r="AG991">
            <v>0</v>
          </cell>
          <cell r="AH991">
            <v>0</v>
          </cell>
          <cell r="AL991">
            <v>1467</v>
          </cell>
          <cell r="AO991">
            <v>805</v>
          </cell>
          <cell r="AX991">
            <v>299</v>
          </cell>
          <cell r="BA991">
            <v>171</v>
          </cell>
          <cell r="BJ991">
            <v>10632</v>
          </cell>
          <cell r="BM991">
            <v>2511</v>
          </cell>
        </row>
        <row r="992">
          <cell r="E992">
            <v>16243</v>
          </cell>
          <cell r="F992">
            <v>7358</v>
          </cell>
          <cell r="K992">
            <v>301</v>
          </cell>
          <cell r="L992">
            <v>126</v>
          </cell>
          <cell r="O992">
            <v>7</v>
          </cell>
          <cell r="P992">
            <v>5</v>
          </cell>
          <cell r="S992">
            <v>1</v>
          </cell>
          <cell r="T992">
            <v>0</v>
          </cell>
          <cell r="W992">
            <v>59</v>
          </cell>
          <cell r="X992">
            <v>9</v>
          </cell>
          <cell r="AG992">
            <v>0</v>
          </cell>
          <cell r="AH992">
            <v>0</v>
          </cell>
          <cell r="AL992">
            <v>3657</v>
          </cell>
          <cell r="AO992">
            <v>2856</v>
          </cell>
          <cell r="AX992">
            <v>742</v>
          </cell>
          <cell r="BA992">
            <v>374</v>
          </cell>
          <cell r="BJ992">
            <v>11375</v>
          </cell>
          <cell r="BM992">
            <v>3966</v>
          </cell>
        </row>
        <row r="993">
          <cell r="E993">
            <v>6862</v>
          </cell>
          <cell r="F993">
            <v>805</v>
          </cell>
          <cell r="K993">
            <v>64</v>
          </cell>
          <cell r="L993">
            <v>9</v>
          </cell>
          <cell r="O993">
            <v>2</v>
          </cell>
          <cell r="P993">
            <v>0</v>
          </cell>
          <cell r="S993">
            <v>0</v>
          </cell>
          <cell r="T993">
            <v>0</v>
          </cell>
          <cell r="W993">
            <v>44</v>
          </cell>
          <cell r="X993">
            <v>6</v>
          </cell>
          <cell r="AG993">
            <v>0</v>
          </cell>
          <cell r="AH993">
            <v>0</v>
          </cell>
          <cell r="AL993">
            <v>1264</v>
          </cell>
          <cell r="AO993">
            <v>224</v>
          </cell>
          <cell r="AX993">
            <v>243</v>
          </cell>
          <cell r="BA993">
            <v>65</v>
          </cell>
          <cell r="BJ993">
            <v>5170</v>
          </cell>
          <cell r="BM993">
            <v>493</v>
          </cell>
        </row>
        <row r="994">
          <cell r="E994">
            <v>6483</v>
          </cell>
          <cell r="F994">
            <v>1403</v>
          </cell>
          <cell r="K994">
            <v>82</v>
          </cell>
          <cell r="L994">
            <v>15</v>
          </cell>
          <cell r="O994">
            <v>3</v>
          </cell>
          <cell r="P994">
            <v>0</v>
          </cell>
          <cell r="S994">
            <v>0</v>
          </cell>
          <cell r="T994">
            <v>0</v>
          </cell>
          <cell r="W994">
            <v>19</v>
          </cell>
          <cell r="X994">
            <v>6</v>
          </cell>
          <cell r="AG994">
            <v>0</v>
          </cell>
          <cell r="AH994">
            <v>0</v>
          </cell>
          <cell r="AL994">
            <v>1418</v>
          </cell>
          <cell r="AO994">
            <v>571</v>
          </cell>
          <cell r="AX994">
            <v>182</v>
          </cell>
          <cell r="BA994">
            <v>89</v>
          </cell>
          <cell r="BJ994">
            <v>4739</v>
          </cell>
          <cell r="BM994">
            <v>720</v>
          </cell>
        </row>
        <row r="995">
          <cell r="E995">
            <v>22838</v>
          </cell>
          <cell r="F995">
            <v>4349</v>
          </cell>
          <cell r="K995">
            <v>215</v>
          </cell>
          <cell r="L995">
            <v>57</v>
          </cell>
          <cell r="O995">
            <v>23</v>
          </cell>
          <cell r="P995">
            <v>2</v>
          </cell>
          <cell r="S995">
            <v>1</v>
          </cell>
          <cell r="T995">
            <v>0</v>
          </cell>
          <cell r="W995">
            <v>196</v>
          </cell>
          <cell r="X995">
            <v>24</v>
          </cell>
          <cell r="AG995">
            <v>0</v>
          </cell>
          <cell r="AH995">
            <v>0</v>
          </cell>
          <cell r="AL995">
            <v>2578</v>
          </cell>
          <cell r="AO995">
            <v>849</v>
          </cell>
          <cell r="AX995">
            <v>634</v>
          </cell>
          <cell r="BA995">
            <v>184</v>
          </cell>
          <cell r="BJ995">
            <v>18984</v>
          </cell>
          <cell r="BM995">
            <v>3211</v>
          </cell>
        </row>
        <row r="996">
          <cell r="E996">
            <v>6278</v>
          </cell>
          <cell r="F996">
            <v>1593</v>
          </cell>
          <cell r="K996">
            <v>57</v>
          </cell>
          <cell r="L996">
            <v>19</v>
          </cell>
          <cell r="O996">
            <v>1</v>
          </cell>
          <cell r="P996">
            <v>0</v>
          </cell>
          <cell r="S996">
            <v>1</v>
          </cell>
          <cell r="T996">
            <v>1</v>
          </cell>
          <cell r="W996">
            <v>20</v>
          </cell>
          <cell r="X996">
            <v>5</v>
          </cell>
          <cell r="AG996">
            <v>0</v>
          </cell>
          <cell r="AH996">
            <v>0</v>
          </cell>
          <cell r="AL996">
            <v>615</v>
          </cell>
          <cell r="AO996">
            <v>353</v>
          </cell>
          <cell r="AX996">
            <v>174</v>
          </cell>
          <cell r="BA996">
            <v>105</v>
          </cell>
          <cell r="BJ996">
            <v>5385</v>
          </cell>
          <cell r="BM996">
            <v>1104</v>
          </cell>
        </row>
        <row r="997">
          <cell r="E997">
            <v>21436</v>
          </cell>
          <cell r="F997">
            <v>25105</v>
          </cell>
          <cell r="K997">
            <v>229</v>
          </cell>
          <cell r="L997">
            <v>239</v>
          </cell>
          <cell r="O997">
            <v>9</v>
          </cell>
          <cell r="P997">
            <v>17</v>
          </cell>
          <cell r="S997">
            <v>4</v>
          </cell>
          <cell r="T997">
            <v>2</v>
          </cell>
          <cell r="W997">
            <v>211</v>
          </cell>
          <cell r="X997">
            <v>117</v>
          </cell>
          <cell r="AG997">
            <v>0</v>
          </cell>
          <cell r="AH997">
            <v>0</v>
          </cell>
          <cell r="AL997">
            <v>11942</v>
          </cell>
          <cell r="AO997">
            <v>18583</v>
          </cell>
          <cell r="AX997">
            <v>510</v>
          </cell>
          <cell r="BA997">
            <v>622</v>
          </cell>
          <cell r="BJ997">
            <v>8244</v>
          </cell>
          <cell r="BM997">
            <v>5357</v>
          </cell>
        </row>
        <row r="998">
          <cell r="E998">
            <v>5896</v>
          </cell>
          <cell r="F998">
            <v>1797</v>
          </cell>
          <cell r="K998">
            <v>50</v>
          </cell>
          <cell r="L998">
            <v>8</v>
          </cell>
          <cell r="O998">
            <v>3</v>
          </cell>
          <cell r="P998">
            <v>1</v>
          </cell>
          <cell r="S998">
            <v>0</v>
          </cell>
          <cell r="T998">
            <v>0</v>
          </cell>
          <cell r="W998">
            <v>19</v>
          </cell>
          <cell r="X998">
            <v>3</v>
          </cell>
          <cell r="AG998">
            <v>0</v>
          </cell>
          <cell r="AH998">
            <v>0</v>
          </cell>
          <cell r="AL998">
            <v>663</v>
          </cell>
          <cell r="AO998">
            <v>401</v>
          </cell>
          <cell r="AX998">
            <v>132</v>
          </cell>
          <cell r="BA998">
            <v>46</v>
          </cell>
          <cell r="BJ998">
            <v>4986</v>
          </cell>
          <cell r="BM998">
            <v>1331</v>
          </cell>
        </row>
        <row r="999">
          <cell r="E999">
            <v>13828</v>
          </cell>
          <cell r="F999">
            <v>2112</v>
          </cell>
          <cell r="K999">
            <v>220</v>
          </cell>
          <cell r="L999">
            <v>28</v>
          </cell>
          <cell r="O999">
            <v>4</v>
          </cell>
          <cell r="P999">
            <v>0</v>
          </cell>
          <cell r="S999">
            <v>0</v>
          </cell>
          <cell r="T999">
            <v>0</v>
          </cell>
          <cell r="W999">
            <v>46</v>
          </cell>
          <cell r="X999">
            <v>4</v>
          </cell>
          <cell r="AG999">
            <v>0</v>
          </cell>
          <cell r="AH999">
            <v>1</v>
          </cell>
          <cell r="AL999">
            <v>3733</v>
          </cell>
          <cell r="AO999">
            <v>849</v>
          </cell>
          <cell r="AX999">
            <v>783</v>
          </cell>
          <cell r="BA999">
            <v>154</v>
          </cell>
          <cell r="BJ999">
            <v>8953</v>
          </cell>
          <cell r="BM999">
            <v>1071</v>
          </cell>
        </row>
        <row r="1000">
          <cell r="E1000">
            <v>3233</v>
          </cell>
          <cell r="F1000">
            <v>1125</v>
          </cell>
          <cell r="K1000">
            <v>54</v>
          </cell>
          <cell r="L1000">
            <v>17</v>
          </cell>
          <cell r="O1000">
            <v>4</v>
          </cell>
          <cell r="P1000">
            <v>0</v>
          </cell>
          <cell r="S1000">
            <v>0</v>
          </cell>
          <cell r="T1000">
            <v>0</v>
          </cell>
          <cell r="W1000">
            <v>38</v>
          </cell>
          <cell r="X1000">
            <v>6</v>
          </cell>
          <cell r="AG1000">
            <v>0</v>
          </cell>
          <cell r="AH1000">
            <v>0</v>
          </cell>
          <cell r="AL1000">
            <v>830</v>
          </cell>
          <cell r="AO1000">
            <v>445</v>
          </cell>
          <cell r="AX1000">
            <v>136</v>
          </cell>
          <cell r="BA1000">
            <v>55</v>
          </cell>
          <cell r="BJ1000">
            <v>2155</v>
          </cell>
          <cell r="BM1000">
            <v>601</v>
          </cell>
        </row>
        <row r="1001">
          <cell r="E1001">
            <v>3441</v>
          </cell>
          <cell r="F1001">
            <v>1287</v>
          </cell>
          <cell r="K1001">
            <v>44</v>
          </cell>
          <cell r="L1001">
            <v>17</v>
          </cell>
          <cell r="O1001">
            <v>0</v>
          </cell>
          <cell r="P1001">
            <v>0</v>
          </cell>
          <cell r="S1001">
            <v>0</v>
          </cell>
          <cell r="T1001">
            <v>0</v>
          </cell>
          <cell r="W1001">
            <v>10</v>
          </cell>
          <cell r="X1001">
            <v>4</v>
          </cell>
          <cell r="AG1001">
            <v>0</v>
          </cell>
          <cell r="AH1001">
            <v>0</v>
          </cell>
          <cell r="AL1001">
            <v>770</v>
          </cell>
          <cell r="AO1001">
            <v>439</v>
          </cell>
          <cell r="AX1001">
            <v>109</v>
          </cell>
          <cell r="BA1001">
            <v>65</v>
          </cell>
          <cell r="BJ1001">
            <v>2491</v>
          </cell>
          <cell r="BM1001">
            <v>758</v>
          </cell>
        </row>
        <row r="1002">
          <cell r="E1002">
            <v>49717</v>
          </cell>
          <cell r="F1002">
            <v>10631</v>
          </cell>
          <cell r="K1002">
            <v>313</v>
          </cell>
          <cell r="L1002">
            <v>72</v>
          </cell>
          <cell r="O1002">
            <v>18</v>
          </cell>
          <cell r="P1002">
            <v>0</v>
          </cell>
          <cell r="S1002">
            <v>3</v>
          </cell>
          <cell r="T1002">
            <v>0</v>
          </cell>
          <cell r="W1002">
            <v>390</v>
          </cell>
          <cell r="X1002">
            <v>55</v>
          </cell>
          <cell r="AG1002">
            <v>1</v>
          </cell>
          <cell r="AH1002">
            <v>0</v>
          </cell>
          <cell r="AL1002">
            <v>20265</v>
          </cell>
          <cell r="AO1002">
            <v>6340</v>
          </cell>
          <cell r="AX1002">
            <v>3977</v>
          </cell>
          <cell r="BA1002">
            <v>963</v>
          </cell>
          <cell r="BJ1002">
            <v>24043</v>
          </cell>
          <cell r="BM1002">
            <v>3135</v>
          </cell>
        </row>
        <row r="1003">
          <cell r="E1003">
            <v>18936</v>
          </cell>
          <cell r="F1003">
            <v>24237</v>
          </cell>
          <cell r="K1003">
            <v>192</v>
          </cell>
          <cell r="L1003">
            <v>200</v>
          </cell>
          <cell r="O1003">
            <v>7</v>
          </cell>
          <cell r="P1003">
            <v>1</v>
          </cell>
          <cell r="S1003">
            <v>1</v>
          </cell>
          <cell r="T1003">
            <v>9</v>
          </cell>
          <cell r="W1003">
            <v>170</v>
          </cell>
          <cell r="X1003">
            <v>87</v>
          </cell>
          <cell r="AG1003">
            <v>0</v>
          </cell>
          <cell r="AH1003">
            <v>0</v>
          </cell>
          <cell r="AL1003">
            <v>9682</v>
          </cell>
          <cell r="AO1003">
            <v>17258</v>
          </cell>
          <cell r="AX1003">
            <v>411</v>
          </cell>
          <cell r="BA1003">
            <v>647</v>
          </cell>
          <cell r="BJ1003">
            <v>8307</v>
          </cell>
          <cell r="BM1003">
            <v>5910</v>
          </cell>
        </row>
        <row r="1004">
          <cell r="E1004">
            <v>1900</v>
          </cell>
          <cell r="F1004">
            <v>1031</v>
          </cell>
          <cell r="K1004">
            <v>21</v>
          </cell>
          <cell r="L1004">
            <v>28</v>
          </cell>
          <cell r="O1004">
            <v>0</v>
          </cell>
          <cell r="P1004">
            <v>1</v>
          </cell>
          <cell r="S1004">
            <v>0</v>
          </cell>
          <cell r="T1004">
            <v>0</v>
          </cell>
          <cell r="W1004">
            <v>7</v>
          </cell>
          <cell r="X1004">
            <v>2</v>
          </cell>
          <cell r="AG1004">
            <v>0</v>
          </cell>
          <cell r="AH1004">
            <v>0</v>
          </cell>
          <cell r="AL1004">
            <v>703</v>
          </cell>
          <cell r="AO1004">
            <v>584</v>
          </cell>
          <cell r="AX1004">
            <v>82</v>
          </cell>
          <cell r="BA1004">
            <v>65</v>
          </cell>
          <cell r="BJ1004">
            <v>1078</v>
          </cell>
          <cell r="BM1004">
            <v>347</v>
          </cell>
        </row>
        <row r="1005">
          <cell r="E1005">
            <v>83728</v>
          </cell>
          <cell r="F1005">
            <v>16060</v>
          </cell>
          <cell r="K1005">
            <v>843</v>
          </cell>
          <cell r="L1005">
            <v>210</v>
          </cell>
          <cell r="O1005">
            <v>40</v>
          </cell>
          <cell r="P1005">
            <v>9</v>
          </cell>
          <cell r="S1005">
            <v>1</v>
          </cell>
          <cell r="T1005">
            <v>1</v>
          </cell>
          <cell r="W1005">
            <v>652</v>
          </cell>
          <cell r="X1005">
            <v>61</v>
          </cell>
          <cell r="AG1005">
            <v>1</v>
          </cell>
          <cell r="AH1005">
            <v>0</v>
          </cell>
          <cell r="AL1005">
            <v>18466</v>
          </cell>
          <cell r="AO1005">
            <v>5431</v>
          </cell>
          <cell r="AX1005">
            <v>4265</v>
          </cell>
          <cell r="BA1005">
            <v>1017</v>
          </cell>
          <cell r="BJ1005">
            <v>58280</v>
          </cell>
          <cell r="BM1005">
            <v>9208</v>
          </cell>
        </row>
        <row r="1006">
          <cell r="E1006">
            <v>49726</v>
          </cell>
          <cell r="F1006">
            <v>15040</v>
          </cell>
          <cell r="K1006">
            <v>366</v>
          </cell>
          <cell r="L1006">
            <v>107</v>
          </cell>
          <cell r="O1006">
            <v>18</v>
          </cell>
          <cell r="P1006">
            <v>0</v>
          </cell>
          <cell r="S1006">
            <v>2</v>
          </cell>
          <cell r="T1006">
            <v>0</v>
          </cell>
          <cell r="W1006">
            <v>357</v>
          </cell>
          <cell r="X1006">
            <v>78</v>
          </cell>
          <cell r="AG1006">
            <v>0</v>
          </cell>
          <cell r="AH1006">
            <v>0</v>
          </cell>
          <cell r="AL1006">
            <v>19507</v>
          </cell>
          <cell r="AO1006">
            <v>8697</v>
          </cell>
          <cell r="AX1006">
            <v>3025</v>
          </cell>
          <cell r="BA1006">
            <v>923</v>
          </cell>
          <cell r="BJ1006">
            <v>26057</v>
          </cell>
          <cell r="BM1006">
            <v>5174</v>
          </cell>
        </row>
        <row r="1007">
          <cell r="E1007">
            <v>7621</v>
          </cell>
          <cell r="F1007">
            <v>3329</v>
          </cell>
          <cell r="K1007">
            <v>78</v>
          </cell>
          <cell r="L1007">
            <v>44</v>
          </cell>
          <cell r="O1007">
            <v>3</v>
          </cell>
          <cell r="P1007">
            <v>0</v>
          </cell>
          <cell r="S1007">
            <v>0</v>
          </cell>
          <cell r="T1007">
            <v>0</v>
          </cell>
          <cell r="W1007">
            <v>33</v>
          </cell>
          <cell r="X1007">
            <v>6</v>
          </cell>
          <cell r="AG1007">
            <v>0</v>
          </cell>
          <cell r="AH1007">
            <v>0</v>
          </cell>
          <cell r="AL1007">
            <v>2415</v>
          </cell>
          <cell r="AO1007">
            <v>1562</v>
          </cell>
          <cell r="AX1007">
            <v>403</v>
          </cell>
          <cell r="BA1007">
            <v>179</v>
          </cell>
          <cell r="BJ1007">
            <v>4614</v>
          </cell>
          <cell r="BM1007">
            <v>1521</v>
          </cell>
        </row>
        <row r="1008">
          <cell r="E1008">
            <v>12198</v>
          </cell>
          <cell r="F1008">
            <v>4665</v>
          </cell>
          <cell r="K1008">
            <v>150</v>
          </cell>
          <cell r="L1008">
            <v>48</v>
          </cell>
          <cell r="O1008">
            <v>0</v>
          </cell>
          <cell r="P1008">
            <v>1</v>
          </cell>
          <cell r="S1008">
            <v>0</v>
          </cell>
          <cell r="T1008">
            <v>0</v>
          </cell>
          <cell r="W1008">
            <v>50</v>
          </cell>
          <cell r="X1008">
            <v>11</v>
          </cell>
          <cell r="AG1008">
            <v>0</v>
          </cell>
          <cell r="AH1008">
            <v>0</v>
          </cell>
          <cell r="AL1008">
            <v>3078</v>
          </cell>
          <cell r="AO1008">
            <v>1872</v>
          </cell>
          <cell r="AX1008">
            <v>275</v>
          </cell>
          <cell r="BA1008">
            <v>187</v>
          </cell>
          <cell r="BJ1008">
            <v>8577</v>
          </cell>
          <cell r="BM1008">
            <v>2538</v>
          </cell>
        </row>
        <row r="1009">
          <cell r="E1009">
            <v>2294</v>
          </cell>
          <cell r="F1009">
            <v>1363</v>
          </cell>
          <cell r="K1009">
            <v>26</v>
          </cell>
          <cell r="L1009">
            <v>14</v>
          </cell>
          <cell r="O1009">
            <v>0</v>
          </cell>
          <cell r="P1009">
            <v>0</v>
          </cell>
          <cell r="S1009">
            <v>0</v>
          </cell>
          <cell r="T1009">
            <v>0</v>
          </cell>
          <cell r="W1009">
            <v>5</v>
          </cell>
          <cell r="X1009">
            <v>7</v>
          </cell>
          <cell r="AG1009">
            <v>0</v>
          </cell>
          <cell r="AH1009">
            <v>0</v>
          </cell>
          <cell r="AL1009">
            <v>502</v>
          </cell>
          <cell r="AO1009">
            <v>502</v>
          </cell>
          <cell r="AX1009">
            <v>67</v>
          </cell>
          <cell r="BA1009">
            <v>42</v>
          </cell>
          <cell r="BJ1009">
            <v>1688</v>
          </cell>
          <cell r="BM1009">
            <v>793</v>
          </cell>
        </row>
        <row r="1010">
          <cell r="E1010">
            <v>11953</v>
          </cell>
          <cell r="F1010">
            <v>5738</v>
          </cell>
          <cell r="K1010">
            <v>174</v>
          </cell>
          <cell r="L1010">
            <v>82</v>
          </cell>
          <cell r="O1010">
            <v>4</v>
          </cell>
          <cell r="P1010">
            <v>1</v>
          </cell>
          <cell r="S1010">
            <v>0</v>
          </cell>
          <cell r="T1010">
            <v>0</v>
          </cell>
          <cell r="W1010">
            <v>38</v>
          </cell>
          <cell r="X1010">
            <v>11</v>
          </cell>
          <cell r="AG1010">
            <v>2</v>
          </cell>
          <cell r="AH1010">
            <v>0</v>
          </cell>
          <cell r="AL1010">
            <v>2650</v>
          </cell>
          <cell r="AO1010">
            <v>1837</v>
          </cell>
          <cell r="AX1010">
            <v>474</v>
          </cell>
          <cell r="BA1010">
            <v>251</v>
          </cell>
          <cell r="BJ1010">
            <v>8540</v>
          </cell>
          <cell r="BM1010">
            <v>3548</v>
          </cell>
        </row>
        <row r="1011">
          <cell r="E1011">
            <v>31046</v>
          </cell>
          <cell r="F1011">
            <v>18360</v>
          </cell>
          <cell r="K1011">
            <v>241</v>
          </cell>
          <cell r="L1011">
            <v>186</v>
          </cell>
          <cell r="O1011">
            <v>15</v>
          </cell>
          <cell r="P1011">
            <v>7</v>
          </cell>
          <cell r="S1011">
            <v>3</v>
          </cell>
          <cell r="T1011">
            <v>2</v>
          </cell>
          <cell r="W1011">
            <v>380</v>
          </cell>
          <cell r="X1011">
            <v>100</v>
          </cell>
          <cell r="AG1011">
            <v>1</v>
          </cell>
          <cell r="AH1011">
            <v>1</v>
          </cell>
          <cell r="AL1011">
            <v>16923</v>
          </cell>
          <cell r="AO1011">
            <v>13278</v>
          </cell>
          <cell r="AX1011">
            <v>1209</v>
          </cell>
          <cell r="BA1011">
            <v>827</v>
          </cell>
          <cell r="BJ1011">
            <v>11786</v>
          </cell>
          <cell r="BM1011">
            <v>3815</v>
          </cell>
        </row>
        <row r="1012">
          <cell r="E1012">
            <v>21242</v>
          </cell>
          <cell r="F1012">
            <v>1426</v>
          </cell>
          <cell r="K1012">
            <v>237</v>
          </cell>
          <cell r="L1012">
            <v>30</v>
          </cell>
          <cell r="O1012">
            <v>12</v>
          </cell>
          <cell r="P1012">
            <v>4</v>
          </cell>
          <cell r="S1012">
            <v>1</v>
          </cell>
          <cell r="T1012">
            <v>0</v>
          </cell>
          <cell r="W1012">
            <v>117</v>
          </cell>
          <cell r="X1012">
            <v>5</v>
          </cell>
          <cell r="AG1012">
            <v>0</v>
          </cell>
          <cell r="AH1012">
            <v>0</v>
          </cell>
          <cell r="AL1012">
            <v>3787</v>
          </cell>
          <cell r="AO1012">
            <v>478</v>
          </cell>
          <cell r="AX1012">
            <v>967</v>
          </cell>
          <cell r="BA1012">
            <v>134</v>
          </cell>
          <cell r="BJ1012">
            <v>15871</v>
          </cell>
          <cell r="BM1012">
            <v>758</v>
          </cell>
        </row>
        <row r="1013">
          <cell r="E1013">
            <v>6907</v>
          </cell>
          <cell r="F1013">
            <v>7037</v>
          </cell>
          <cell r="K1013">
            <v>62</v>
          </cell>
          <cell r="L1013">
            <v>44</v>
          </cell>
          <cell r="O1013">
            <v>1</v>
          </cell>
          <cell r="P1013">
            <v>4</v>
          </cell>
          <cell r="S1013">
            <v>1</v>
          </cell>
          <cell r="T1013">
            <v>1</v>
          </cell>
          <cell r="W1013">
            <v>65</v>
          </cell>
          <cell r="X1013">
            <v>36</v>
          </cell>
          <cell r="AG1013">
            <v>0</v>
          </cell>
          <cell r="AH1013">
            <v>0</v>
          </cell>
          <cell r="AL1013">
            <v>3367</v>
          </cell>
          <cell r="AO1013">
            <v>4638</v>
          </cell>
          <cell r="AX1013">
            <v>138</v>
          </cell>
          <cell r="BA1013">
            <v>140</v>
          </cell>
          <cell r="BJ1013">
            <v>3201</v>
          </cell>
          <cell r="BM1013">
            <v>2122</v>
          </cell>
        </row>
        <row r="1014">
          <cell r="E1014">
            <v>8955</v>
          </cell>
          <cell r="F1014">
            <v>2730</v>
          </cell>
          <cell r="K1014">
            <v>97</v>
          </cell>
          <cell r="L1014">
            <v>39</v>
          </cell>
          <cell r="O1014">
            <v>7</v>
          </cell>
          <cell r="P1014">
            <v>0</v>
          </cell>
          <cell r="S1014">
            <v>0</v>
          </cell>
          <cell r="T1014">
            <v>1</v>
          </cell>
          <cell r="W1014">
            <v>72</v>
          </cell>
          <cell r="X1014">
            <v>6</v>
          </cell>
          <cell r="AG1014">
            <v>0</v>
          </cell>
          <cell r="AH1014">
            <v>0</v>
          </cell>
          <cell r="AL1014">
            <v>2561</v>
          </cell>
          <cell r="AO1014">
            <v>1077</v>
          </cell>
          <cell r="AX1014">
            <v>344</v>
          </cell>
          <cell r="BA1014">
            <v>138</v>
          </cell>
          <cell r="BJ1014">
            <v>5744</v>
          </cell>
          <cell r="BM1014">
            <v>1448</v>
          </cell>
        </row>
        <row r="1015">
          <cell r="E1015">
            <v>51529</v>
          </cell>
          <cell r="F1015">
            <v>4996</v>
          </cell>
          <cell r="K1015">
            <v>518</v>
          </cell>
          <cell r="L1015">
            <v>73</v>
          </cell>
          <cell r="O1015">
            <v>37</v>
          </cell>
          <cell r="P1015">
            <v>3</v>
          </cell>
          <cell r="S1015">
            <v>2</v>
          </cell>
          <cell r="T1015">
            <v>0</v>
          </cell>
          <cell r="W1015">
            <v>390</v>
          </cell>
          <cell r="X1015">
            <v>33</v>
          </cell>
          <cell r="AG1015">
            <v>0</v>
          </cell>
          <cell r="AH1015">
            <v>0</v>
          </cell>
          <cell r="AL1015">
            <v>8009</v>
          </cell>
          <cell r="AO1015">
            <v>1482</v>
          </cell>
          <cell r="AX1015">
            <v>1477</v>
          </cell>
          <cell r="BA1015">
            <v>264</v>
          </cell>
          <cell r="BJ1015">
            <v>39537</v>
          </cell>
          <cell r="BM1015">
            <v>3067</v>
          </cell>
        </row>
        <row r="1016">
          <cell r="E1016">
            <v>2836</v>
          </cell>
          <cell r="F1016">
            <v>4071</v>
          </cell>
          <cell r="K1016">
            <v>13</v>
          </cell>
          <cell r="L1016">
            <v>38</v>
          </cell>
          <cell r="O1016">
            <v>1</v>
          </cell>
          <cell r="P1016">
            <v>0</v>
          </cell>
          <cell r="S1016">
            <v>1</v>
          </cell>
          <cell r="T1016">
            <v>0</v>
          </cell>
          <cell r="W1016">
            <v>10</v>
          </cell>
          <cell r="X1016">
            <v>7</v>
          </cell>
          <cell r="AG1016">
            <v>0</v>
          </cell>
          <cell r="AH1016">
            <v>0</v>
          </cell>
          <cell r="AL1016">
            <v>1571</v>
          </cell>
          <cell r="AO1016">
            <v>3066</v>
          </cell>
          <cell r="AX1016">
            <v>45</v>
          </cell>
          <cell r="BA1016">
            <v>73</v>
          </cell>
          <cell r="BJ1016">
            <v>1173</v>
          </cell>
          <cell r="BM1016">
            <v>869</v>
          </cell>
        </row>
        <row r="1017">
          <cell r="E1017">
            <v>13349</v>
          </cell>
          <cell r="F1017">
            <v>43656</v>
          </cell>
          <cell r="K1017">
            <v>118</v>
          </cell>
          <cell r="L1017">
            <v>400</v>
          </cell>
          <cell r="O1017">
            <v>2</v>
          </cell>
          <cell r="P1017">
            <v>17</v>
          </cell>
          <cell r="S1017">
            <v>4</v>
          </cell>
          <cell r="T1017">
            <v>9</v>
          </cell>
          <cell r="W1017">
            <v>121</v>
          </cell>
          <cell r="X1017">
            <v>111</v>
          </cell>
          <cell r="AG1017">
            <v>0</v>
          </cell>
          <cell r="AH1017">
            <v>2</v>
          </cell>
          <cell r="AL1017">
            <v>7385</v>
          </cell>
          <cell r="AO1017">
            <v>32365</v>
          </cell>
          <cell r="AX1017">
            <v>329</v>
          </cell>
          <cell r="BA1017">
            <v>1396</v>
          </cell>
          <cell r="BJ1017">
            <v>5218</v>
          </cell>
          <cell r="BM1017">
            <v>9076</v>
          </cell>
        </row>
        <row r="1018">
          <cell r="E1018">
            <v>9453</v>
          </cell>
          <cell r="F1018">
            <v>6115</v>
          </cell>
          <cell r="K1018">
            <v>120</v>
          </cell>
          <cell r="L1018">
            <v>58</v>
          </cell>
          <cell r="O1018">
            <v>4</v>
          </cell>
          <cell r="P1018">
            <v>2</v>
          </cell>
          <cell r="S1018">
            <v>0</v>
          </cell>
          <cell r="T1018">
            <v>0</v>
          </cell>
          <cell r="W1018">
            <v>28</v>
          </cell>
          <cell r="X1018">
            <v>13</v>
          </cell>
          <cell r="AG1018">
            <v>0</v>
          </cell>
          <cell r="AH1018">
            <v>0</v>
          </cell>
          <cell r="AL1018">
            <v>3710</v>
          </cell>
          <cell r="AO1018">
            <v>3233</v>
          </cell>
          <cell r="AX1018">
            <v>363</v>
          </cell>
          <cell r="BA1018">
            <v>367</v>
          </cell>
          <cell r="BJ1018">
            <v>5101</v>
          </cell>
          <cell r="BM1018">
            <v>2393</v>
          </cell>
        </row>
        <row r="1019">
          <cell r="E1019">
            <v>14278</v>
          </cell>
          <cell r="F1019">
            <v>3665</v>
          </cell>
          <cell r="K1019">
            <v>166</v>
          </cell>
          <cell r="L1019">
            <v>47</v>
          </cell>
          <cell r="O1019">
            <v>7</v>
          </cell>
          <cell r="P1019">
            <v>1</v>
          </cell>
          <cell r="S1019">
            <v>1</v>
          </cell>
          <cell r="T1019">
            <v>0</v>
          </cell>
          <cell r="W1019">
            <v>121</v>
          </cell>
          <cell r="X1019">
            <v>7</v>
          </cell>
          <cell r="AG1019">
            <v>1</v>
          </cell>
          <cell r="AH1019">
            <v>0</v>
          </cell>
          <cell r="AL1019">
            <v>2757</v>
          </cell>
          <cell r="AO1019">
            <v>1069</v>
          </cell>
          <cell r="AX1019">
            <v>754</v>
          </cell>
          <cell r="BA1019">
            <v>351</v>
          </cell>
          <cell r="BJ1019">
            <v>10320</v>
          </cell>
          <cell r="BM1019">
            <v>2175</v>
          </cell>
        </row>
        <row r="1020">
          <cell r="E1020">
            <v>4424</v>
          </cell>
          <cell r="F1020">
            <v>1075</v>
          </cell>
          <cell r="K1020">
            <v>59</v>
          </cell>
          <cell r="L1020">
            <v>8</v>
          </cell>
          <cell r="O1020">
            <v>0</v>
          </cell>
          <cell r="P1020">
            <v>0</v>
          </cell>
          <cell r="S1020">
            <v>0</v>
          </cell>
          <cell r="T1020">
            <v>0</v>
          </cell>
          <cell r="W1020">
            <v>17</v>
          </cell>
          <cell r="X1020">
            <v>3</v>
          </cell>
          <cell r="AG1020">
            <v>0</v>
          </cell>
          <cell r="AH1020">
            <v>0</v>
          </cell>
          <cell r="AL1020">
            <v>1208</v>
          </cell>
          <cell r="AO1020">
            <v>367</v>
          </cell>
          <cell r="AX1020">
            <v>134</v>
          </cell>
          <cell r="BA1020">
            <v>49</v>
          </cell>
          <cell r="BJ1020">
            <v>2979</v>
          </cell>
          <cell r="BM1020">
            <v>645</v>
          </cell>
        </row>
        <row r="1021">
          <cell r="E1021">
            <v>23106</v>
          </cell>
          <cell r="F1021">
            <v>15349</v>
          </cell>
          <cell r="K1021">
            <v>193</v>
          </cell>
          <cell r="L1021">
            <v>120</v>
          </cell>
          <cell r="O1021">
            <v>4</v>
          </cell>
          <cell r="P1021">
            <v>2</v>
          </cell>
          <cell r="S1021">
            <v>2</v>
          </cell>
          <cell r="T1021">
            <v>1</v>
          </cell>
          <cell r="W1021">
            <v>191</v>
          </cell>
          <cell r="X1021">
            <v>43</v>
          </cell>
          <cell r="AG1021">
            <v>0</v>
          </cell>
          <cell r="AH1021">
            <v>0</v>
          </cell>
          <cell r="AL1021">
            <v>13183</v>
          </cell>
          <cell r="AO1021">
            <v>10944</v>
          </cell>
          <cell r="AX1021">
            <v>753</v>
          </cell>
          <cell r="BA1021">
            <v>486</v>
          </cell>
          <cell r="BJ1021">
            <v>8593</v>
          </cell>
          <cell r="BM1021">
            <v>3673</v>
          </cell>
        </row>
        <row r="1022">
          <cell r="E1022">
            <v>5461</v>
          </cell>
          <cell r="F1022">
            <v>2609</v>
          </cell>
          <cell r="K1022">
            <v>80</v>
          </cell>
          <cell r="L1022">
            <v>35</v>
          </cell>
          <cell r="O1022">
            <v>2</v>
          </cell>
          <cell r="P1022">
            <v>2</v>
          </cell>
          <cell r="S1022">
            <v>0</v>
          </cell>
          <cell r="T1022">
            <v>0</v>
          </cell>
          <cell r="W1022">
            <v>22</v>
          </cell>
          <cell r="X1022">
            <v>3</v>
          </cell>
          <cell r="AG1022">
            <v>0</v>
          </cell>
          <cell r="AH1022">
            <v>0</v>
          </cell>
          <cell r="AL1022">
            <v>2036</v>
          </cell>
          <cell r="AO1022">
            <v>1426</v>
          </cell>
          <cell r="AX1022">
            <v>160</v>
          </cell>
          <cell r="BA1022">
            <v>99</v>
          </cell>
          <cell r="BJ1022">
            <v>3134</v>
          </cell>
          <cell r="BM1022">
            <v>1035</v>
          </cell>
        </row>
        <row r="1023">
          <cell r="E1023">
            <v>6540</v>
          </cell>
          <cell r="F1023">
            <v>2678</v>
          </cell>
          <cell r="K1023">
            <v>66</v>
          </cell>
          <cell r="L1023">
            <v>21</v>
          </cell>
          <cell r="O1023">
            <v>2</v>
          </cell>
          <cell r="P1023">
            <v>0</v>
          </cell>
          <cell r="S1023">
            <v>0</v>
          </cell>
          <cell r="T1023">
            <v>0</v>
          </cell>
          <cell r="W1023">
            <v>14</v>
          </cell>
          <cell r="X1023">
            <v>4</v>
          </cell>
          <cell r="AG1023">
            <v>0</v>
          </cell>
          <cell r="AH1023">
            <v>1</v>
          </cell>
          <cell r="AL1023">
            <v>1624</v>
          </cell>
          <cell r="AO1023">
            <v>1042</v>
          </cell>
          <cell r="AX1023">
            <v>172</v>
          </cell>
          <cell r="BA1023">
            <v>112</v>
          </cell>
          <cell r="BJ1023">
            <v>4616</v>
          </cell>
          <cell r="BM1023">
            <v>1486</v>
          </cell>
        </row>
        <row r="1024">
          <cell r="E1024">
            <v>5282</v>
          </cell>
          <cell r="F1024">
            <v>881</v>
          </cell>
          <cell r="K1024">
            <v>56</v>
          </cell>
          <cell r="L1024">
            <v>8</v>
          </cell>
          <cell r="O1024">
            <v>1</v>
          </cell>
          <cell r="P1024">
            <v>0</v>
          </cell>
          <cell r="S1024">
            <v>0</v>
          </cell>
          <cell r="T1024">
            <v>0</v>
          </cell>
          <cell r="W1024">
            <v>5</v>
          </cell>
          <cell r="X1024">
            <v>2</v>
          </cell>
          <cell r="AG1024">
            <v>0</v>
          </cell>
          <cell r="AH1024">
            <v>0</v>
          </cell>
          <cell r="AL1024">
            <v>1579</v>
          </cell>
          <cell r="AO1024">
            <v>499</v>
          </cell>
          <cell r="AX1024">
            <v>94</v>
          </cell>
          <cell r="BA1024">
            <v>41</v>
          </cell>
          <cell r="BJ1024">
            <v>3531</v>
          </cell>
          <cell r="BM1024">
            <v>330</v>
          </cell>
        </row>
        <row r="1025">
          <cell r="E1025">
            <v>14699</v>
          </cell>
          <cell r="F1025">
            <v>17911</v>
          </cell>
          <cell r="K1025">
            <v>197</v>
          </cell>
          <cell r="L1025">
            <v>194</v>
          </cell>
          <cell r="O1025">
            <v>5</v>
          </cell>
          <cell r="P1025">
            <v>6</v>
          </cell>
          <cell r="S1025">
            <v>7</v>
          </cell>
          <cell r="T1025">
            <v>4</v>
          </cell>
          <cell r="W1025">
            <v>111</v>
          </cell>
          <cell r="X1025">
            <v>60</v>
          </cell>
          <cell r="AG1025">
            <v>0</v>
          </cell>
          <cell r="AH1025">
            <v>0</v>
          </cell>
          <cell r="AL1025">
            <v>7734</v>
          </cell>
          <cell r="AO1025">
            <v>12686</v>
          </cell>
          <cell r="AX1025">
            <v>330</v>
          </cell>
          <cell r="BA1025">
            <v>435</v>
          </cell>
          <cell r="BJ1025">
            <v>6108</v>
          </cell>
          <cell r="BM1025">
            <v>4401</v>
          </cell>
        </row>
        <row r="1026">
          <cell r="E1026">
            <v>3064</v>
          </cell>
          <cell r="F1026">
            <v>3116</v>
          </cell>
          <cell r="K1026">
            <v>28</v>
          </cell>
          <cell r="L1026">
            <v>26</v>
          </cell>
          <cell r="O1026">
            <v>1</v>
          </cell>
          <cell r="P1026">
            <v>0</v>
          </cell>
          <cell r="S1026">
            <v>1</v>
          </cell>
          <cell r="T1026">
            <v>0</v>
          </cell>
          <cell r="W1026">
            <v>20</v>
          </cell>
          <cell r="X1026">
            <v>12</v>
          </cell>
          <cell r="AG1026">
            <v>0</v>
          </cell>
          <cell r="AH1026">
            <v>0</v>
          </cell>
          <cell r="AL1026">
            <v>1208</v>
          </cell>
          <cell r="AO1026">
            <v>1734</v>
          </cell>
          <cell r="AX1026">
            <v>103</v>
          </cell>
          <cell r="BA1026">
            <v>127</v>
          </cell>
          <cell r="BJ1026">
            <v>1655</v>
          </cell>
          <cell r="BM1026">
            <v>1194</v>
          </cell>
        </row>
        <row r="1027">
          <cell r="E1027">
            <v>3790</v>
          </cell>
          <cell r="F1027">
            <v>1427</v>
          </cell>
          <cell r="K1027">
            <v>64</v>
          </cell>
          <cell r="L1027">
            <v>21</v>
          </cell>
          <cell r="O1027">
            <v>3</v>
          </cell>
          <cell r="P1027">
            <v>0</v>
          </cell>
          <cell r="S1027">
            <v>0</v>
          </cell>
          <cell r="T1027">
            <v>0</v>
          </cell>
          <cell r="W1027">
            <v>20</v>
          </cell>
          <cell r="X1027">
            <v>3</v>
          </cell>
          <cell r="AG1027">
            <v>0</v>
          </cell>
          <cell r="AH1027">
            <v>0</v>
          </cell>
          <cell r="AL1027">
            <v>1202</v>
          </cell>
          <cell r="AO1027">
            <v>617</v>
          </cell>
          <cell r="AX1027">
            <v>104</v>
          </cell>
          <cell r="BA1027">
            <v>56</v>
          </cell>
          <cell r="BJ1027">
            <v>2381</v>
          </cell>
          <cell r="BM1027">
            <v>727</v>
          </cell>
        </row>
        <row r="1028">
          <cell r="E1028">
            <v>2692</v>
          </cell>
          <cell r="F1028">
            <v>1490</v>
          </cell>
          <cell r="K1028">
            <v>36</v>
          </cell>
          <cell r="L1028">
            <v>28</v>
          </cell>
          <cell r="O1028">
            <v>1</v>
          </cell>
          <cell r="P1028">
            <v>2</v>
          </cell>
          <cell r="S1028">
            <v>0</v>
          </cell>
          <cell r="T1028">
            <v>0</v>
          </cell>
          <cell r="W1028">
            <v>12</v>
          </cell>
          <cell r="X1028">
            <v>6</v>
          </cell>
          <cell r="AG1028">
            <v>0</v>
          </cell>
          <cell r="AH1028">
            <v>0</v>
          </cell>
          <cell r="AL1028">
            <v>735</v>
          </cell>
          <cell r="AO1028">
            <v>694</v>
          </cell>
          <cell r="AX1028">
            <v>119</v>
          </cell>
          <cell r="BA1028">
            <v>123</v>
          </cell>
          <cell r="BJ1028">
            <v>1781</v>
          </cell>
          <cell r="BM1028">
            <v>634</v>
          </cell>
        </row>
        <row r="1029">
          <cell r="E1029">
            <v>41871</v>
          </cell>
          <cell r="F1029">
            <v>64141</v>
          </cell>
          <cell r="K1029">
            <v>359</v>
          </cell>
          <cell r="L1029">
            <v>660</v>
          </cell>
          <cell r="O1029">
            <v>13</v>
          </cell>
          <cell r="P1029">
            <v>22</v>
          </cell>
          <cell r="S1029">
            <v>10</v>
          </cell>
          <cell r="T1029">
            <v>11</v>
          </cell>
          <cell r="W1029">
            <v>402</v>
          </cell>
          <cell r="X1029">
            <v>303</v>
          </cell>
          <cell r="AG1029">
            <v>0</v>
          </cell>
          <cell r="AH1029">
            <v>0</v>
          </cell>
          <cell r="AL1029">
            <v>22313</v>
          </cell>
          <cell r="AO1029">
            <v>46117</v>
          </cell>
          <cell r="AX1029">
            <v>1166</v>
          </cell>
          <cell r="BA1029">
            <v>1905</v>
          </cell>
          <cell r="BJ1029">
            <v>16916</v>
          </cell>
          <cell r="BM1029">
            <v>14558</v>
          </cell>
        </row>
        <row r="1030">
          <cell r="E1030">
            <v>16324</v>
          </cell>
          <cell r="F1030">
            <v>4257</v>
          </cell>
          <cell r="K1030">
            <v>223</v>
          </cell>
          <cell r="L1030">
            <v>36</v>
          </cell>
          <cell r="O1030">
            <v>10</v>
          </cell>
          <cell r="P1030">
            <v>2</v>
          </cell>
          <cell r="S1030">
            <v>0</v>
          </cell>
          <cell r="T1030">
            <v>0</v>
          </cell>
          <cell r="W1030">
            <v>123</v>
          </cell>
          <cell r="X1030">
            <v>9</v>
          </cell>
          <cell r="AG1030">
            <v>0</v>
          </cell>
          <cell r="AH1030">
            <v>0</v>
          </cell>
          <cell r="AL1030">
            <v>2139</v>
          </cell>
          <cell r="AO1030">
            <v>1118</v>
          </cell>
          <cell r="AX1030">
            <v>560</v>
          </cell>
          <cell r="BA1030">
            <v>283</v>
          </cell>
          <cell r="BJ1030">
            <v>13026</v>
          </cell>
          <cell r="BM1030">
            <v>2775</v>
          </cell>
        </row>
        <row r="1031">
          <cell r="E1031">
            <v>6633</v>
          </cell>
          <cell r="F1031">
            <v>5065</v>
          </cell>
          <cell r="K1031">
            <v>78</v>
          </cell>
          <cell r="L1031">
            <v>66</v>
          </cell>
          <cell r="O1031">
            <v>23</v>
          </cell>
          <cell r="P1031">
            <v>10</v>
          </cell>
          <cell r="S1031">
            <v>0</v>
          </cell>
          <cell r="T1031">
            <v>0</v>
          </cell>
          <cell r="W1031">
            <v>18</v>
          </cell>
          <cell r="X1031">
            <v>11</v>
          </cell>
          <cell r="AG1031">
            <v>0</v>
          </cell>
          <cell r="AH1031">
            <v>0</v>
          </cell>
          <cell r="AL1031">
            <v>1706</v>
          </cell>
          <cell r="AO1031">
            <v>2155</v>
          </cell>
          <cell r="AX1031">
            <v>190</v>
          </cell>
          <cell r="BA1031">
            <v>170</v>
          </cell>
          <cell r="BJ1031">
            <v>4571</v>
          </cell>
          <cell r="BM1031">
            <v>2628</v>
          </cell>
        </row>
        <row r="1032">
          <cell r="E1032">
            <v>6862</v>
          </cell>
          <cell r="F1032">
            <v>3121</v>
          </cell>
          <cell r="K1032">
            <v>66</v>
          </cell>
          <cell r="L1032">
            <v>50</v>
          </cell>
          <cell r="O1032">
            <v>2</v>
          </cell>
          <cell r="P1032">
            <v>1</v>
          </cell>
          <cell r="S1032">
            <v>2</v>
          </cell>
          <cell r="T1032">
            <v>0</v>
          </cell>
          <cell r="W1032">
            <v>10</v>
          </cell>
          <cell r="X1032">
            <v>6</v>
          </cell>
          <cell r="AG1032">
            <v>0</v>
          </cell>
          <cell r="AH1032">
            <v>0</v>
          </cell>
          <cell r="AL1032">
            <v>2313</v>
          </cell>
          <cell r="AO1032">
            <v>1500</v>
          </cell>
          <cell r="AX1032">
            <v>310</v>
          </cell>
          <cell r="BA1032">
            <v>203</v>
          </cell>
          <cell r="BJ1032">
            <v>4121</v>
          </cell>
          <cell r="BM1032">
            <v>1349</v>
          </cell>
        </row>
        <row r="1033">
          <cell r="E1033">
            <v>15870</v>
          </cell>
          <cell r="F1033">
            <v>26019</v>
          </cell>
          <cell r="K1033">
            <v>171</v>
          </cell>
          <cell r="L1033">
            <v>216</v>
          </cell>
          <cell r="O1033">
            <v>5</v>
          </cell>
          <cell r="P1033">
            <v>4</v>
          </cell>
          <cell r="S1033">
            <v>0</v>
          </cell>
          <cell r="T1033">
            <v>5</v>
          </cell>
          <cell r="W1033">
            <v>141</v>
          </cell>
          <cell r="X1033">
            <v>87</v>
          </cell>
          <cell r="AG1033">
            <v>0</v>
          </cell>
          <cell r="AH1033">
            <v>1</v>
          </cell>
          <cell r="AL1033">
            <v>9486</v>
          </cell>
          <cell r="AO1033">
            <v>20611</v>
          </cell>
          <cell r="AX1033">
            <v>379</v>
          </cell>
          <cell r="BA1033">
            <v>645</v>
          </cell>
          <cell r="BJ1033">
            <v>5553</v>
          </cell>
          <cell r="BM1033">
            <v>4330</v>
          </cell>
        </row>
        <row r="1034">
          <cell r="E1034">
            <v>14158</v>
          </cell>
          <cell r="F1034">
            <v>21380</v>
          </cell>
          <cell r="K1034">
            <v>125</v>
          </cell>
          <cell r="L1034">
            <v>216</v>
          </cell>
          <cell r="O1034">
            <v>4</v>
          </cell>
          <cell r="P1034">
            <v>3</v>
          </cell>
          <cell r="S1034">
            <v>2</v>
          </cell>
          <cell r="T1034">
            <v>2</v>
          </cell>
          <cell r="W1034">
            <v>187</v>
          </cell>
          <cell r="X1034">
            <v>96</v>
          </cell>
          <cell r="AG1034">
            <v>0</v>
          </cell>
          <cell r="AH1034">
            <v>1</v>
          </cell>
          <cell r="AL1034">
            <v>8147</v>
          </cell>
          <cell r="AO1034">
            <v>16156</v>
          </cell>
          <cell r="AX1034">
            <v>328</v>
          </cell>
          <cell r="BA1034">
            <v>589</v>
          </cell>
          <cell r="BJ1034">
            <v>5148</v>
          </cell>
          <cell r="BM1034">
            <v>4157</v>
          </cell>
        </row>
        <row r="1035">
          <cell r="E1035">
            <v>4588</v>
          </cell>
          <cell r="F1035">
            <v>2787</v>
          </cell>
          <cell r="K1035">
            <v>75</v>
          </cell>
          <cell r="L1035">
            <v>28</v>
          </cell>
          <cell r="O1035">
            <v>3</v>
          </cell>
          <cell r="P1035">
            <v>0</v>
          </cell>
          <cell r="S1035">
            <v>1</v>
          </cell>
          <cell r="T1035">
            <v>0</v>
          </cell>
          <cell r="W1035">
            <v>24</v>
          </cell>
          <cell r="X1035">
            <v>2</v>
          </cell>
          <cell r="AG1035">
            <v>0</v>
          </cell>
          <cell r="AH1035">
            <v>0</v>
          </cell>
          <cell r="AL1035">
            <v>1506</v>
          </cell>
          <cell r="AO1035">
            <v>1480</v>
          </cell>
          <cell r="AX1035">
            <v>133</v>
          </cell>
          <cell r="BA1035">
            <v>114</v>
          </cell>
          <cell r="BJ1035">
            <v>2817</v>
          </cell>
          <cell r="BM1035">
            <v>1159</v>
          </cell>
        </row>
        <row r="1036">
          <cell r="E1036">
            <v>9207</v>
          </cell>
          <cell r="F1036">
            <v>8610</v>
          </cell>
          <cell r="K1036">
            <v>112</v>
          </cell>
          <cell r="L1036">
            <v>65</v>
          </cell>
          <cell r="O1036">
            <v>1</v>
          </cell>
          <cell r="P1036">
            <v>1</v>
          </cell>
          <cell r="S1036">
            <v>1</v>
          </cell>
          <cell r="T1036">
            <v>1</v>
          </cell>
          <cell r="W1036">
            <v>35</v>
          </cell>
          <cell r="X1036">
            <v>12</v>
          </cell>
          <cell r="AG1036">
            <v>0</v>
          </cell>
          <cell r="AH1036">
            <v>0</v>
          </cell>
          <cell r="AL1036">
            <v>4000</v>
          </cell>
          <cell r="AO1036">
            <v>5502</v>
          </cell>
          <cell r="AX1036">
            <v>147</v>
          </cell>
          <cell r="BA1036">
            <v>164</v>
          </cell>
          <cell r="BJ1036">
            <v>4868</v>
          </cell>
          <cell r="BM1036">
            <v>2834</v>
          </cell>
        </row>
        <row r="1037">
          <cell r="E1037">
            <v>7922</v>
          </cell>
          <cell r="F1037">
            <v>1501</v>
          </cell>
          <cell r="K1037">
            <v>114</v>
          </cell>
          <cell r="L1037">
            <v>26</v>
          </cell>
          <cell r="O1037">
            <v>1</v>
          </cell>
          <cell r="P1037">
            <v>3</v>
          </cell>
          <cell r="S1037">
            <v>0</v>
          </cell>
          <cell r="T1037">
            <v>0</v>
          </cell>
          <cell r="W1037">
            <v>23</v>
          </cell>
          <cell r="X1037">
            <v>8</v>
          </cell>
          <cell r="AG1037">
            <v>1</v>
          </cell>
          <cell r="AH1037">
            <v>0</v>
          </cell>
          <cell r="AL1037">
            <v>1604</v>
          </cell>
          <cell r="AO1037">
            <v>483</v>
          </cell>
          <cell r="AX1037">
            <v>301</v>
          </cell>
          <cell r="BA1037">
            <v>124</v>
          </cell>
          <cell r="BJ1037">
            <v>5826</v>
          </cell>
          <cell r="BM1037">
            <v>851</v>
          </cell>
        </row>
        <row r="1038">
          <cell r="E1038">
            <v>6097</v>
          </cell>
          <cell r="F1038">
            <v>2232</v>
          </cell>
          <cell r="K1038">
            <v>86</v>
          </cell>
          <cell r="L1038">
            <v>49</v>
          </cell>
          <cell r="O1038">
            <v>1</v>
          </cell>
          <cell r="P1038">
            <v>2</v>
          </cell>
          <cell r="S1038">
            <v>1</v>
          </cell>
          <cell r="T1038">
            <v>0</v>
          </cell>
          <cell r="W1038">
            <v>28</v>
          </cell>
          <cell r="X1038">
            <v>4</v>
          </cell>
          <cell r="AG1038">
            <v>0</v>
          </cell>
          <cell r="AH1038">
            <v>0</v>
          </cell>
          <cell r="AL1038">
            <v>1699</v>
          </cell>
          <cell r="AO1038">
            <v>870</v>
          </cell>
          <cell r="AX1038">
            <v>203</v>
          </cell>
          <cell r="BA1038">
            <v>76</v>
          </cell>
          <cell r="BJ1038">
            <v>4015</v>
          </cell>
          <cell r="BM1038">
            <v>1224</v>
          </cell>
        </row>
        <row r="1039">
          <cell r="E1039">
            <v>20742</v>
          </cell>
          <cell r="F1039">
            <v>18624</v>
          </cell>
          <cell r="K1039">
            <v>156</v>
          </cell>
          <cell r="L1039">
            <v>157</v>
          </cell>
          <cell r="O1039">
            <v>6</v>
          </cell>
          <cell r="P1039">
            <v>9</v>
          </cell>
          <cell r="S1039">
            <v>2</v>
          </cell>
          <cell r="T1039">
            <v>1</v>
          </cell>
          <cell r="W1039">
            <v>218</v>
          </cell>
          <cell r="X1039">
            <v>106</v>
          </cell>
          <cell r="AG1039">
            <v>0</v>
          </cell>
          <cell r="AH1039">
            <v>1</v>
          </cell>
          <cell r="AL1039">
            <v>9517</v>
          </cell>
          <cell r="AO1039">
            <v>11994</v>
          </cell>
          <cell r="AX1039">
            <v>408</v>
          </cell>
          <cell r="BA1039">
            <v>633</v>
          </cell>
          <cell r="BJ1039">
            <v>10279</v>
          </cell>
          <cell r="BM1039">
            <v>5635</v>
          </cell>
        </row>
        <row r="1040">
          <cell r="E1040">
            <v>4775</v>
          </cell>
          <cell r="F1040">
            <v>1926</v>
          </cell>
          <cell r="K1040">
            <v>60</v>
          </cell>
          <cell r="L1040">
            <v>17</v>
          </cell>
          <cell r="O1040">
            <v>1</v>
          </cell>
          <cell r="P1040">
            <v>1</v>
          </cell>
          <cell r="S1040">
            <v>0</v>
          </cell>
          <cell r="T1040">
            <v>0</v>
          </cell>
          <cell r="W1040">
            <v>17</v>
          </cell>
          <cell r="X1040">
            <v>5</v>
          </cell>
          <cell r="AG1040">
            <v>0</v>
          </cell>
          <cell r="AH1040">
            <v>0</v>
          </cell>
          <cell r="AL1040">
            <v>1168</v>
          </cell>
          <cell r="AO1040">
            <v>788</v>
          </cell>
          <cell r="AX1040">
            <v>131</v>
          </cell>
          <cell r="BA1040">
            <v>97</v>
          </cell>
          <cell r="BJ1040">
            <v>3374</v>
          </cell>
          <cell r="BM1040">
            <v>1008</v>
          </cell>
        </row>
        <row r="1041">
          <cell r="E1041">
            <v>3855</v>
          </cell>
          <cell r="F1041">
            <v>402</v>
          </cell>
          <cell r="K1041">
            <v>19</v>
          </cell>
          <cell r="L1041">
            <v>1</v>
          </cell>
          <cell r="O1041">
            <v>0</v>
          </cell>
          <cell r="P1041">
            <v>0</v>
          </cell>
          <cell r="S1041">
            <v>1</v>
          </cell>
          <cell r="T1041">
            <v>0</v>
          </cell>
          <cell r="W1041">
            <v>29</v>
          </cell>
          <cell r="X1041">
            <v>0</v>
          </cell>
          <cell r="AG1041">
            <v>0</v>
          </cell>
          <cell r="AH1041">
            <v>0</v>
          </cell>
          <cell r="AL1041">
            <v>215</v>
          </cell>
          <cell r="AO1041">
            <v>95</v>
          </cell>
          <cell r="AX1041">
            <v>70</v>
          </cell>
          <cell r="BA1041">
            <v>22</v>
          </cell>
          <cell r="BJ1041">
            <v>3399</v>
          </cell>
          <cell r="BM1041">
            <v>284</v>
          </cell>
        </row>
        <row r="1042">
          <cell r="E1042">
            <v>20396</v>
          </cell>
          <cell r="F1042">
            <v>1795</v>
          </cell>
          <cell r="K1042">
            <v>174</v>
          </cell>
          <cell r="L1042">
            <v>26</v>
          </cell>
          <cell r="O1042">
            <v>6</v>
          </cell>
          <cell r="P1042">
            <v>3</v>
          </cell>
          <cell r="S1042">
            <v>1</v>
          </cell>
          <cell r="T1042">
            <v>0</v>
          </cell>
          <cell r="W1042">
            <v>129</v>
          </cell>
          <cell r="X1042">
            <v>10</v>
          </cell>
          <cell r="AG1042">
            <v>0</v>
          </cell>
          <cell r="AH1042">
            <v>0</v>
          </cell>
          <cell r="AL1042">
            <v>3351</v>
          </cell>
          <cell r="AO1042">
            <v>563</v>
          </cell>
          <cell r="AX1042">
            <v>790</v>
          </cell>
          <cell r="BA1042">
            <v>131</v>
          </cell>
          <cell r="BJ1042">
            <v>15556</v>
          </cell>
          <cell r="BM1042">
            <v>1042</v>
          </cell>
        </row>
        <row r="1043">
          <cell r="E1043">
            <v>8100</v>
          </cell>
          <cell r="F1043">
            <v>1491</v>
          </cell>
          <cell r="K1043">
            <v>87</v>
          </cell>
          <cell r="L1043">
            <v>19</v>
          </cell>
          <cell r="O1043">
            <v>6</v>
          </cell>
          <cell r="P1043">
            <v>0</v>
          </cell>
          <cell r="S1043">
            <v>0</v>
          </cell>
          <cell r="T1043">
            <v>0</v>
          </cell>
          <cell r="W1043">
            <v>17</v>
          </cell>
          <cell r="X1043">
            <v>5</v>
          </cell>
          <cell r="AG1043">
            <v>0</v>
          </cell>
          <cell r="AH1043">
            <v>0</v>
          </cell>
          <cell r="AL1043">
            <v>1124</v>
          </cell>
          <cell r="AO1043">
            <v>386</v>
          </cell>
          <cell r="AX1043">
            <v>264</v>
          </cell>
          <cell r="BA1043">
            <v>104</v>
          </cell>
          <cell r="BJ1043">
            <v>6557</v>
          </cell>
          <cell r="BM1043">
            <v>977</v>
          </cell>
        </row>
        <row r="1044">
          <cell r="E1044">
            <v>47294</v>
          </cell>
          <cell r="F1044">
            <v>5023</v>
          </cell>
          <cell r="K1044">
            <v>438</v>
          </cell>
          <cell r="L1044">
            <v>65</v>
          </cell>
          <cell r="O1044">
            <v>25</v>
          </cell>
          <cell r="P1044">
            <v>3</v>
          </cell>
          <cell r="S1044">
            <v>1</v>
          </cell>
          <cell r="T1044">
            <v>0</v>
          </cell>
          <cell r="W1044">
            <v>519</v>
          </cell>
          <cell r="X1044">
            <v>46</v>
          </cell>
          <cell r="AG1044">
            <v>0</v>
          </cell>
          <cell r="AH1044">
            <v>0</v>
          </cell>
          <cell r="AL1044">
            <v>6318</v>
          </cell>
          <cell r="AO1044">
            <v>1205</v>
          </cell>
          <cell r="AX1044">
            <v>1937</v>
          </cell>
          <cell r="BA1044">
            <v>337</v>
          </cell>
          <cell r="BJ1044">
            <v>37379</v>
          </cell>
          <cell r="BM1044">
            <v>3316</v>
          </cell>
        </row>
        <row r="1045">
          <cell r="E1045">
            <v>25639</v>
          </cell>
          <cell r="F1045">
            <v>3341</v>
          </cell>
          <cell r="K1045">
            <v>253</v>
          </cell>
          <cell r="L1045">
            <v>43</v>
          </cell>
          <cell r="O1045">
            <v>11</v>
          </cell>
          <cell r="P1045">
            <v>0</v>
          </cell>
          <cell r="S1045">
            <v>1</v>
          </cell>
          <cell r="T1045">
            <v>0</v>
          </cell>
          <cell r="W1045">
            <v>145</v>
          </cell>
          <cell r="X1045">
            <v>5</v>
          </cell>
          <cell r="AG1045">
            <v>0</v>
          </cell>
          <cell r="AH1045">
            <v>0</v>
          </cell>
          <cell r="AL1045">
            <v>2465</v>
          </cell>
          <cell r="AO1045">
            <v>519</v>
          </cell>
          <cell r="AX1045">
            <v>719</v>
          </cell>
          <cell r="BA1045">
            <v>214</v>
          </cell>
          <cell r="BJ1045">
            <v>21613</v>
          </cell>
          <cell r="BM1045">
            <v>2536</v>
          </cell>
        </row>
        <row r="1046">
          <cell r="E1046">
            <v>1954</v>
          </cell>
          <cell r="F1046">
            <v>872</v>
          </cell>
          <cell r="K1046">
            <v>28</v>
          </cell>
          <cell r="L1046">
            <v>9</v>
          </cell>
          <cell r="O1046">
            <v>3</v>
          </cell>
          <cell r="P1046">
            <v>0</v>
          </cell>
          <cell r="S1046">
            <v>0</v>
          </cell>
          <cell r="T1046">
            <v>0</v>
          </cell>
          <cell r="W1046">
            <v>3</v>
          </cell>
          <cell r="X1046">
            <v>1</v>
          </cell>
          <cell r="AG1046">
            <v>0</v>
          </cell>
          <cell r="AH1046">
            <v>0</v>
          </cell>
          <cell r="AL1046">
            <v>496</v>
          </cell>
          <cell r="AO1046">
            <v>376</v>
          </cell>
          <cell r="AX1046">
            <v>73</v>
          </cell>
          <cell r="BA1046">
            <v>43</v>
          </cell>
          <cell r="BJ1046">
            <v>1324</v>
          </cell>
          <cell r="BM1046">
            <v>438</v>
          </cell>
        </row>
        <row r="1047">
          <cell r="E1047">
            <v>12530</v>
          </cell>
          <cell r="F1047">
            <v>5653</v>
          </cell>
          <cell r="K1047">
            <v>135</v>
          </cell>
          <cell r="L1047">
            <v>66</v>
          </cell>
          <cell r="O1047">
            <v>4</v>
          </cell>
          <cell r="P1047">
            <v>2</v>
          </cell>
          <cell r="S1047">
            <v>0</v>
          </cell>
          <cell r="T1047">
            <v>2</v>
          </cell>
          <cell r="W1047">
            <v>94</v>
          </cell>
          <cell r="X1047">
            <v>36</v>
          </cell>
          <cell r="AG1047">
            <v>0</v>
          </cell>
          <cell r="AH1047">
            <v>0</v>
          </cell>
          <cell r="AL1047">
            <v>3879</v>
          </cell>
          <cell r="AO1047">
            <v>2550</v>
          </cell>
          <cell r="AX1047">
            <v>279</v>
          </cell>
          <cell r="BA1047">
            <v>187</v>
          </cell>
          <cell r="BJ1047">
            <v>7921</v>
          </cell>
          <cell r="BM1047">
            <v>2733</v>
          </cell>
        </row>
        <row r="1048">
          <cell r="E1048">
            <v>6109</v>
          </cell>
          <cell r="F1048">
            <v>1482</v>
          </cell>
          <cell r="K1048">
            <v>86</v>
          </cell>
          <cell r="L1048">
            <v>19</v>
          </cell>
          <cell r="O1048">
            <v>12</v>
          </cell>
          <cell r="P1048">
            <v>1</v>
          </cell>
          <cell r="S1048">
            <v>0</v>
          </cell>
          <cell r="T1048">
            <v>0</v>
          </cell>
          <cell r="W1048">
            <v>38</v>
          </cell>
          <cell r="X1048">
            <v>5</v>
          </cell>
          <cell r="AG1048">
            <v>0</v>
          </cell>
          <cell r="AH1048">
            <v>0</v>
          </cell>
          <cell r="AL1048">
            <v>752</v>
          </cell>
          <cell r="AO1048">
            <v>290</v>
          </cell>
          <cell r="AX1048">
            <v>214</v>
          </cell>
          <cell r="BA1048">
            <v>118</v>
          </cell>
          <cell r="BJ1048">
            <v>4959</v>
          </cell>
          <cell r="BM1048">
            <v>1044</v>
          </cell>
        </row>
        <row r="1049">
          <cell r="E1049">
            <v>4946</v>
          </cell>
          <cell r="F1049">
            <v>2200</v>
          </cell>
          <cell r="K1049">
            <v>54</v>
          </cell>
          <cell r="L1049">
            <v>25</v>
          </cell>
          <cell r="O1049">
            <v>2</v>
          </cell>
          <cell r="P1049">
            <v>0</v>
          </cell>
          <cell r="S1049">
            <v>0</v>
          </cell>
          <cell r="T1049">
            <v>0</v>
          </cell>
          <cell r="W1049">
            <v>17</v>
          </cell>
          <cell r="X1049">
            <v>3</v>
          </cell>
          <cell r="AG1049">
            <v>1</v>
          </cell>
          <cell r="AH1049">
            <v>0</v>
          </cell>
          <cell r="AL1049">
            <v>882</v>
          </cell>
          <cell r="AO1049">
            <v>710</v>
          </cell>
          <cell r="AX1049">
            <v>150</v>
          </cell>
          <cell r="BA1049">
            <v>100</v>
          </cell>
          <cell r="BJ1049">
            <v>3817</v>
          </cell>
          <cell r="BM1049">
            <v>1358</v>
          </cell>
        </row>
        <row r="1050">
          <cell r="E1050">
            <v>30186</v>
          </cell>
          <cell r="F1050">
            <v>11236</v>
          </cell>
          <cell r="K1050">
            <v>474</v>
          </cell>
          <cell r="L1050">
            <v>151</v>
          </cell>
          <cell r="O1050">
            <v>32</v>
          </cell>
          <cell r="P1050">
            <v>7</v>
          </cell>
          <cell r="S1050">
            <v>3</v>
          </cell>
          <cell r="T1050">
            <v>0</v>
          </cell>
          <cell r="W1050">
            <v>239</v>
          </cell>
          <cell r="X1050">
            <v>45</v>
          </cell>
          <cell r="AG1050">
            <v>0</v>
          </cell>
          <cell r="AH1050">
            <v>0</v>
          </cell>
          <cell r="AL1050">
            <v>10212</v>
          </cell>
          <cell r="AO1050">
            <v>5239</v>
          </cell>
          <cell r="AX1050">
            <v>2396</v>
          </cell>
          <cell r="BA1050">
            <v>1087</v>
          </cell>
          <cell r="BJ1050">
            <v>16345</v>
          </cell>
          <cell r="BM1050">
            <v>4618</v>
          </cell>
        </row>
        <row r="1051">
          <cell r="E1051">
            <v>8795</v>
          </cell>
          <cell r="F1051">
            <v>3747</v>
          </cell>
          <cell r="K1051">
            <v>112</v>
          </cell>
          <cell r="L1051">
            <v>51</v>
          </cell>
          <cell r="O1051">
            <v>7</v>
          </cell>
          <cell r="P1051">
            <v>0</v>
          </cell>
          <cell r="S1051">
            <v>0</v>
          </cell>
          <cell r="T1051">
            <v>0</v>
          </cell>
          <cell r="W1051">
            <v>57</v>
          </cell>
          <cell r="X1051">
            <v>23</v>
          </cell>
          <cell r="AG1051">
            <v>0</v>
          </cell>
          <cell r="AH1051">
            <v>0</v>
          </cell>
          <cell r="AL1051">
            <v>2888</v>
          </cell>
          <cell r="AO1051">
            <v>1795</v>
          </cell>
          <cell r="AX1051">
            <v>368</v>
          </cell>
          <cell r="BA1051">
            <v>203</v>
          </cell>
          <cell r="BJ1051">
            <v>5283</v>
          </cell>
          <cell r="BM1051">
            <v>1666</v>
          </cell>
        </row>
        <row r="1052">
          <cell r="E1052">
            <v>15064</v>
          </cell>
          <cell r="F1052">
            <v>1953</v>
          </cell>
          <cell r="K1052">
            <v>143</v>
          </cell>
          <cell r="L1052">
            <v>23</v>
          </cell>
          <cell r="O1052">
            <v>7</v>
          </cell>
          <cell r="P1052">
            <v>1</v>
          </cell>
          <cell r="S1052">
            <v>1</v>
          </cell>
          <cell r="T1052">
            <v>0</v>
          </cell>
          <cell r="W1052">
            <v>67</v>
          </cell>
          <cell r="X1052">
            <v>9</v>
          </cell>
          <cell r="AG1052">
            <v>0</v>
          </cell>
          <cell r="AH1052">
            <v>0</v>
          </cell>
          <cell r="AL1052">
            <v>5518</v>
          </cell>
          <cell r="AO1052">
            <v>977</v>
          </cell>
          <cell r="AX1052">
            <v>575</v>
          </cell>
          <cell r="BA1052">
            <v>148</v>
          </cell>
          <cell r="BJ1052">
            <v>8560</v>
          </cell>
          <cell r="BM1052">
            <v>776</v>
          </cell>
        </row>
        <row r="1053">
          <cell r="E1053">
            <v>24921</v>
          </cell>
          <cell r="F1053">
            <v>7468</v>
          </cell>
          <cell r="K1053">
            <v>298</v>
          </cell>
          <cell r="L1053">
            <v>68</v>
          </cell>
          <cell r="O1053">
            <v>13</v>
          </cell>
          <cell r="P1053">
            <v>3</v>
          </cell>
          <cell r="S1053">
            <v>0</v>
          </cell>
          <cell r="T1053">
            <v>0</v>
          </cell>
          <cell r="W1053">
            <v>157</v>
          </cell>
          <cell r="X1053">
            <v>21</v>
          </cell>
          <cell r="AG1053">
            <v>0</v>
          </cell>
          <cell r="AH1053">
            <v>0</v>
          </cell>
          <cell r="AL1053">
            <v>5042</v>
          </cell>
          <cell r="AO1053">
            <v>2595</v>
          </cell>
          <cell r="AX1053">
            <v>587</v>
          </cell>
          <cell r="BA1053">
            <v>275</v>
          </cell>
          <cell r="BJ1053">
            <v>18545</v>
          </cell>
          <cell r="BM1053">
            <v>4474</v>
          </cell>
        </row>
        <row r="1054">
          <cell r="E1054">
            <v>4502</v>
          </cell>
          <cell r="F1054">
            <v>6401</v>
          </cell>
          <cell r="K1054">
            <v>49</v>
          </cell>
          <cell r="L1054">
            <v>54</v>
          </cell>
          <cell r="O1054">
            <v>0</v>
          </cell>
          <cell r="P1054">
            <v>0</v>
          </cell>
          <cell r="S1054">
            <v>1</v>
          </cell>
          <cell r="T1054">
            <v>2</v>
          </cell>
          <cell r="W1054">
            <v>25</v>
          </cell>
          <cell r="X1054">
            <v>10</v>
          </cell>
          <cell r="AG1054">
            <v>0</v>
          </cell>
          <cell r="AH1054">
            <v>0</v>
          </cell>
          <cell r="AL1054">
            <v>2520</v>
          </cell>
          <cell r="AO1054">
            <v>4851</v>
          </cell>
          <cell r="AX1054">
            <v>92</v>
          </cell>
          <cell r="BA1054">
            <v>137</v>
          </cell>
          <cell r="BJ1054">
            <v>1775</v>
          </cell>
          <cell r="BM1054">
            <v>1321</v>
          </cell>
        </row>
        <row r="1055">
          <cell r="E1055">
            <v>39009</v>
          </cell>
          <cell r="F1055">
            <v>37632</v>
          </cell>
          <cell r="K1055">
            <v>358</v>
          </cell>
          <cell r="L1055">
            <v>349</v>
          </cell>
          <cell r="O1055">
            <v>8</v>
          </cell>
          <cell r="P1055">
            <v>12</v>
          </cell>
          <cell r="S1055">
            <v>7</v>
          </cell>
          <cell r="T1055">
            <v>2</v>
          </cell>
          <cell r="W1055">
            <v>521</v>
          </cell>
          <cell r="X1055">
            <v>187</v>
          </cell>
          <cell r="AG1055">
            <v>0</v>
          </cell>
          <cell r="AH1055">
            <v>0</v>
          </cell>
          <cell r="AL1055">
            <v>24317</v>
          </cell>
          <cell r="AO1055">
            <v>28285</v>
          </cell>
          <cell r="AX1055">
            <v>1207</v>
          </cell>
          <cell r="BA1055">
            <v>1359</v>
          </cell>
          <cell r="BJ1055">
            <v>12234</v>
          </cell>
          <cell r="BM1055">
            <v>7308</v>
          </cell>
        </row>
        <row r="1056">
          <cell r="E1056">
            <v>8414</v>
          </cell>
          <cell r="F1056">
            <v>457</v>
          </cell>
          <cell r="K1056">
            <v>64</v>
          </cell>
          <cell r="L1056">
            <v>2</v>
          </cell>
          <cell r="O1056">
            <v>3</v>
          </cell>
          <cell r="P1056">
            <v>0</v>
          </cell>
          <cell r="S1056">
            <v>0</v>
          </cell>
          <cell r="T1056">
            <v>0</v>
          </cell>
          <cell r="W1056">
            <v>31</v>
          </cell>
          <cell r="X1056">
            <v>2</v>
          </cell>
          <cell r="AG1056">
            <v>0</v>
          </cell>
          <cell r="AH1056">
            <v>0</v>
          </cell>
          <cell r="AL1056">
            <v>1457</v>
          </cell>
          <cell r="AO1056">
            <v>140</v>
          </cell>
          <cell r="AX1056">
            <v>388</v>
          </cell>
          <cell r="BA1056">
            <v>71</v>
          </cell>
          <cell r="BJ1056">
            <v>6433</v>
          </cell>
          <cell r="BM1056">
            <v>241</v>
          </cell>
        </row>
        <row r="1057">
          <cell r="E1057">
            <v>8903</v>
          </cell>
          <cell r="F1057">
            <v>22299</v>
          </cell>
          <cell r="K1057">
            <v>106</v>
          </cell>
          <cell r="L1057">
            <v>183</v>
          </cell>
          <cell r="O1057">
            <v>3</v>
          </cell>
          <cell r="P1057">
            <v>7</v>
          </cell>
          <cell r="S1057">
            <v>5</v>
          </cell>
          <cell r="T1057">
            <v>5</v>
          </cell>
          <cell r="W1057">
            <v>195</v>
          </cell>
          <cell r="X1057">
            <v>144</v>
          </cell>
          <cell r="AG1057">
            <v>0</v>
          </cell>
          <cell r="AH1057">
            <v>1</v>
          </cell>
          <cell r="AL1057">
            <v>4680</v>
          </cell>
          <cell r="AO1057">
            <v>17127</v>
          </cell>
          <cell r="AX1057">
            <v>231</v>
          </cell>
          <cell r="BA1057">
            <v>750</v>
          </cell>
          <cell r="BJ1057">
            <v>3471</v>
          </cell>
          <cell r="BM1057">
            <v>3874</v>
          </cell>
        </row>
        <row r="1058">
          <cell r="E1058">
            <v>12150</v>
          </cell>
          <cell r="F1058">
            <v>4454</v>
          </cell>
          <cell r="K1058">
            <v>170</v>
          </cell>
          <cell r="L1058">
            <v>47</v>
          </cell>
          <cell r="O1058">
            <v>9</v>
          </cell>
          <cell r="P1058">
            <v>1</v>
          </cell>
          <cell r="S1058">
            <v>0</v>
          </cell>
          <cell r="T1058">
            <v>0</v>
          </cell>
          <cell r="W1058">
            <v>57</v>
          </cell>
          <cell r="X1058">
            <v>13</v>
          </cell>
          <cell r="AG1058">
            <v>0</v>
          </cell>
          <cell r="AH1058">
            <v>0</v>
          </cell>
          <cell r="AL1058">
            <v>2364</v>
          </cell>
          <cell r="AO1058">
            <v>1242</v>
          </cell>
          <cell r="AX1058">
            <v>370</v>
          </cell>
          <cell r="BA1058">
            <v>206</v>
          </cell>
          <cell r="BJ1058">
            <v>9060</v>
          </cell>
          <cell r="BM1058">
            <v>2931</v>
          </cell>
        </row>
        <row r="1059">
          <cell r="E1059">
            <v>5563</v>
          </cell>
          <cell r="F1059">
            <v>940</v>
          </cell>
          <cell r="K1059">
            <v>54</v>
          </cell>
          <cell r="L1059">
            <v>18</v>
          </cell>
          <cell r="O1059">
            <v>2</v>
          </cell>
          <cell r="P1059">
            <v>0</v>
          </cell>
          <cell r="S1059">
            <v>0</v>
          </cell>
          <cell r="T1059">
            <v>1</v>
          </cell>
          <cell r="W1059">
            <v>31</v>
          </cell>
          <cell r="X1059">
            <v>8</v>
          </cell>
          <cell r="AG1059">
            <v>0</v>
          </cell>
          <cell r="AH1059">
            <v>0</v>
          </cell>
          <cell r="AL1059">
            <v>1387</v>
          </cell>
          <cell r="AO1059">
            <v>438</v>
          </cell>
          <cell r="AX1059">
            <v>178</v>
          </cell>
          <cell r="BA1059">
            <v>63</v>
          </cell>
          <cell r="BJ1059">
            <v>3837</v>
          </cell>
          <cell r="BM1059">
            <v>401</v>
          </cell>
        </row>
        <row r="1060">
          <cell r="E1060">
            <v>11120</v>
          </cell>
          <cell r="F1060">
            <v>4962</v>
          </cell>
          <cell r="K1060">
            <v>115</v>
          </cell>
          <cell r="L1060">
            <v>50</v>
          </cell>
          <cell r="O1060">
            <v>3</v>
          </cell>
          <cell r="P1060">
            <v>1</v>
          </cell>
          <cell r="S1060">
            <v>0</v>
          </cell>
          <cell r="T1060">
            <v>0</v>
          </cell>
          <cell r="W1060">
            <v>47</v>
          </cell>
          <cell r="X1060">
            <v>11</v>
          </cell>
          <cell r="AG1060">
            <v>0</v>
          </cell>
          <cell r="AH1060">
            <v>0</v>
          </cell>
          <cell r="AL1060">
            <v>2656</v>
          </cell>
          <cell r="AO1060">
            <v>1857</v>
          </cell>
          <cell r="AX1060">
            <v>424</v>
          </cell>
          <cell r="BA1060">
            <v>247</v>
          </cell>
          <cell r="BJ1060">
            <v>7823</v>
          </cell>
          <cell r="BM1060">
            <v>2792</v>
          </cell>
        </row>
        <row r="1061">
          <cell r="E1061">
            <v>4935</v>
          </cell>
          <cell r="F1061">
            <v>1536</v>
          </cell>
          <cell r="K1061">
            <v>74</v>
          </cell>
          <cell r="L1061">
            <v>19</v>
          </cell>
          <cell r="O1061">
            <v>0</v>
          </cell>
          <cell r="P1061">
            <v>0</v>
          </cell>
          <cell r="S1061">
            <v>0</v>
          </cell>
          <cell r="T1061">
            <v>0</v>
          </cell>
          <cell r="W1061">
            <v>20</v>
          </cell>
          <cell r="X1061">
            <v>9</v>
          </cell>
          <cell r="AG1061">
            <v>0</v>
          </cell>
          <cell r="AH1061">
            <v>0</v>
          </cell>
          <cell r="AL1061">
            <v>840</v>
          </cell>
          <cell r="AO1061">
            <v>410</v>
          </cell>
          <cell r="AX1061">
            <v>112</v>
          </cell>
          <cell r="BA1061">
            <v>70</v>
          </cell>
          <cell r="BJ1061">
            <v>3870</v>
          </cell>
          <cell r="BM1061">
            <v>1026</v>
          </cell>
        </row>
        <row r="1062">
          <cell r="E1062">
            <v>8547</v>
          </cell>
          <cell r="F1062">
            <v>3860</v>
          </cell>
          <cell r="K1062">
            <v>77</v>
          </cell>
          <cell r="L1062">
            <v>27</v>
          </cell>
          <cell r="O1062">
            <v>1</v>
          </cell>
          <cell r="P1062">
            <v>0</v>
          </cell>
          <cell r="S1062">
            <v>3</v>
          </cell>
          <cell r="T1062">
            <v>2</v>
          </cell>
          <cell r="W1062">
            <v>34</v>
          </cell>
          <cell r="X1062">
            <v>10</v>
          </cell>
          <cell r="AG1062">
            <v>0</v>
          </cell>
          <cell r="AH1062">
            <v>0</v>
          </cell>
          <cell r="AL1062">
            <v>3019</v>
          </cell>
          <cell r="AO1062">
            <v>2000</v>
          </cell>
          <cell r="AX1062">
            <v>349</v>
          </cell>
          <cell r="BA1062">
            <v>221</v>
          </cell>
          <cell r="BJ1062">
            <v>4947</v>
          </cell>
          <cell r="BM1062">
            <v>1542</v>
          </cell>
        </row>
        <row r="1063">
          <cell r="E1063">
            <v>2364</v>
          </cell>
          <cell r="F1063">
            <v>951</v>
          </cell>
          <cell r="K1063">
            <v>31</v>
          </cell>
          <cell r="L1063">
            <v>12</v>
          </cell>
          <cell r="O1063">
            <v>2</v>
          </cell>
          <cell r="P1063">
            <v>2</v>
          </cell>
          <cell r="S1063">
            <v>0</v>
          </cell>
          <cell r="T1063">
            <v>0</v>
          </cell>
          <cell r="W1063">
            <v>6</v>
          </cell>
          <cell r="X1063">
            <v>2</v>
          </cell>
          <cell r="AG1063">
            <v>0</v>
          </cell>
          <cell r="AH1063">
            <v>0</v>
          </cell>
          <cell r="AL1063">
            <v>899</v>
          </cell>
          <cell r="AO1063">
            <v>515</v>
          </cell>
          <cell r="AX1063">
            <v>80</v>
          </cell>
          <cell r="BA1063">
            <v>58</v>
          </cell>
          <cell r="BJ1063">
            <v>1343</v>
          </cell>
          <cell r="BM1063">
            <v>362</v>
          </cell>
        </row>
        <row r="1064">
          <cell r="E1064">
            <v>22171</v>
          </cell>
          <cell r="F1064">
            <v>2509</v>
          </cell>
          <cell r="K1064">
            <v>225</v>
          </cell>
          <cell r="L1064">
            <v>35</v>
          </cell>
          <cell r="O1064">
            <v>7</v>
          </cell>
          <cell r="P1064">
            <v>0</v>
          </cell>
          <cell r="S1064">
            <v>1</v>
          </cell>
          <cell r="T1064">
            <v>1</v>
          </cell>
          <cell r="W1064">
            <v>167</v>
          </cell>
          <cell r="X1064">
            <v>16</v>
          </cell>
          <cell r="AG1064">
            <v>0</v>
          </cell>
          <cell r="AH1064">
            <v>0</v>
          </cell>
          <cell r="AL1064">
            <v>2716</v>
          </cell>
          <cell r="AO1064">
            <v>561</v>
          </cell>
          <cell r="AX1064">
            <v>1091</v>
          </cell>
          <cell r="BA1064">
            <v>173</v>
          </cell>
          <cell r="BJ1064">
            <v>17662</v>
          </cell>
          <cell r="BM1064">
            <v>1711</v>
          </cell>
        </row>
        <row r="1065">
          <cell r="E1065">
            <v>9994</v>
          </cell>
          <cell r="F1065">
            <v>4108</v>
          </cell>
          <cell r="K1065">
            <v>113</v>
          </cell>
          <cell r="L1065">
            <v>47</v>
          </cell>
          <cell r="O1065">
            <v>4</v>
          </cell>
          <cell r="P1065">
            <v>1</v>
          </cell>
          <cell r="S1065">
            <v>0</v>
          </cell>
          <cell r="T1065">
            <v>0</v>
          </cell>
          <cell r="W1065">
            <v>74</v>
          </cell>
          <cell r="X1065">
            <v>16</v>
          </cell>
          <cell r="AG1065">
            <v>0</v>
          </cell>
          <cell r="AH1065">
            <v>0</v>
          </cell>
          <cell r="AL1065">
            <v>2389</v>
          </cell>
          <cell r="AO1065">
            <v>1665</v>
          </cell>
          <cell r="AX1065">
            <v>261</v>
          </cell>
          <cell r="BA1065">
            <v>147</v>
          </cell>
          <cell r="BJ1065">
            <v>7081</v>
          </cell>
          <cell r="BM1065">
            <v>2217</v>
          </cell>
        </row>
        <row r="1066">
          <cell r="E1066">
            <v>11114</v>
          </cell>
          <cell r="F1066">
            <v>9994</v>
          </cell>
          <cell r="K1066">
            <v>113</v>
          </cell>
          <cell r="L1066">
            <v>63</v>
          </cell>
          <cell r="O1066">
            <v>6</v>
          </cell>
          <cell r="P1066">
            <v>3</v>
          </cell>
          <cell r="S1066">
            <v>2</v>
          </cell>
          <cell r="T1066">
            <v>2</v>
          </cell>
          <cell r="W1066">
            <v>106</v>
          </cell>
          <cell r="X1066">
            <v>45</v>
          </cell>
          <cell r="AG1066">
            <v>0</v>
          </cell>
          <cell r="AH1066">
            <v>0</v>
          </cell>
          <cell r="AL1066">
            <v>5248</v>
          </cell>
          <cell r="AO1066">
            <v>6993</v>
          </cell>
          <cell r="AX1066">
            <v>283</v>
          </cell>
          <cell r="BA1066">
            <v>306</v>
          </cell>
          <cell r="BJ1066">
            <v>5276</v>
          </cell>
          <cell r="BM1066">
            <v>2532</v>
          </cell>
        </row>
        <row r="1067">
          <cell r="E1067">
            <v>29501</v>
          </cell>
          <cell r="F1067">
            <v>3986</v>
          </cell>
          <cell r="K1067">
            <v>301</v>
          </cell>
          <cell r="L1067">
            <v>38</v>
          </cell>
          <cell r="O1067">
            <v>19</v>
          </cell>
          <cell r="P1067">
            <v>2</v>
          </cell>
          <cell r="S1067">
            <v>1</v>
          </cell>
          <cell r="T1067">
            <v>0</v>
          </cell>
          <cell r="W1067">
            <v>293</v>
          </cell>
          <cell r="X1067">
            <v>32</v>
          </cell>
          <cell r="AG1067">
            <v>0</v>
          </cell>
          <cell r="AH1067">
            <v>0</v>
          </cell>
          <cell r="AL1067">
            <v>3318</v>
          </cell>
          <cell r="AO1067">
            <v>791</v>
          </cell>
          <cell r="AX1067">
            <v>1508</v>
          </cell>
          <cell r="BA1067">
            <v>337</v>
          </cell>
          <cell r="BJ1067">
            <v>23596</v>
          </cell>
          <cell r="BM1067">
            <v>2737</v>
          </cell>
        </row>
        <row r="1068">
          <cell r="E1068">
            <v>8881</v>
          </cell>
          <cell r="F1068">
            <v>3891</v>
          </cell>
          <cell r="K1068">
            <v>90</v>
          </cell>
          <cell r="L1068">
            <v>51</v>
          </cell>
          <cell r="O1068">
            <v>2</v>
          </cell>
          <cell r="P1068">
            <v>0</v>
          </cell>
          <cell r="S1068">
            <v>0</v>
          </cell>
          <cell r="T1068">
            <v>0</v>
          </cell>
          <cell r="W1068">
            <v>25</v>
          </cell>
          <cell r="X1068">
            <v>7</v>
          </cell>
          <cell r="AG1068">
            <v>0</v>
          </cell>
          <cell r="AH1068">
            <v>0</v>
          </cell>
          <cell r="AL1068">
            <v>1977</v>
          </cell>
          <cell r="AO1068">
            <v>1607</v>
          </cell>
          <cell r="AX1068">
            <v>238</v>
          </cell>
          <cell r="BA1068">
            <v>145</v>
          </cell>
          <cell r="BJ1068">
            <v>6490</v>
          </cell>
          <cell r="BM1068">
            <v>2068</v>
          </cell>
        </row>
        <row r="1069">
          <cell r="E1069">
            <v>14675</v>
          </cell>
          <cell r="F1069">
            <v>3618</v>
          </cell>
          <cell r="K1069">
            <v>169</v>
          </cell>
          <cell r="L1069">
            <v>41</v>
          </cell>
          <cell r="O1069">
            <v>5</v>
          </cell>
          <cell r="P1069">
            <v>0</v>
          </cell>
          <cell r="S1069">
            <v>0</v>
          </cell>
          <cell r="T1069">
            <v>0</v>
          </cell>
          <cell r="W1069">
            <v>138</v>
          </cell>
          <cell r="X1069">
            <v>22</v>
          </cell>
          <cell r="AG1069">
            <v>0</v>
          </cell>
          <cell r="AH1069">
            <v>0</v>
          </cell>
          <cell r="AL1069">
            <v>3601</v>
          </cell>
          <cell r="AO1069">
            <v>1279</v>
          </cell>
          <cell r="AX1069">
            <v>671</v>
          </cell>
          <cell r="BA1069">
            <v>273</v>
          </cell>
          <cell r="BJ1069">
            <v>10013</v>
          </cell>
          <cell r="BM1069">
            <v>1992</v>
          </cell>
        </row>
        <row r="1070">
          <cell r="E1070">
            <v>11769</v>
          </cell>
          <cell r="F1070">
            <v>5995</v>
          </cell>
          <cell r="K1070">
            <v>140</v>
          </cell>
          <cell r="L1070">
            <v>41</v>
          </cell>
          <cell r="O1070">
            <v>6</v>
          </cell>
          <cell r="P1070">
            <v>1</v>
          </cell>
          <cell r="S1070">
            <v>2</v>
          </cell>
          <cell r="T1070">
            <v>0</v>
          </cell>
          <cell r="W1070">
            <v>47</v>
          </cell>
          <cell r="X1070">
            <v>23</v>
          </cell>
          <cell r="AG1070">
            <v>0</v>
          </cell>
          <cell r="AH1070">
            <v>0</v>
          </cell>
          <cell r="AL1070">
            <v>3312</v>
          </cell>
          <cell r="AO1070">
            <v>2567</v>
          </cell>
          <cell r="AX1070">
            <v>261</v>
          </cell>
          <cell r="BA1070">
            <v>209</v>
          </cell>
          <cell r="BJ1070">
            <v>7923</v>
          </cell>
          <cell r="BM1070">
            <v>3130</v>
          </cell>
        </row>
        <row r="1071">
          <cell r="E1071">
            <v>15084</v>
          </cell>
          <cell r="F1071">
            <v>5990</v>
          </cell>
          <cell r="K1071">
            <v>177</v>
          </cell>
          <cell r="L1071">
            <v>61</v>
          </cell>
          <cell r="O1071">
            <v>11</v>
          </cell>
          <cell r="P1071">
            <v>0</v>
          </cell>
          <cell r="S1071">
            <v>0</v>
          </cell>
          <cell r="T1071">
            <v>1</v>
          </cell>
          <cell r="W1071">
            <v>71</v>
          </cell>
          <cell r="X1071">
            <v>21</v>
          </cell>
          <cell r="AG1071">
            <v>1</v>
          </cell>
          <cell r="AH1071">
            <v>0</v>
          </cell>
          <cell r="AL1071">
            <v>4960</v>
          </cell>
          <cell r="AO1071">
            <v>2928</v>
          </cell>
          <cell r="AX1071">
            <v>530</v>
          </cell>
          <cell r="BA1071">
            <v>252</v>
          </cell>
          <cell r="BJ1071">
            <v>9204</v>
          </cell>
          <cell r="BM1071">
            <v>2690</v>
          </cell>
        </row>
        <row r="1072">
          <cell r="E1072">
            <v>18714</v>
          </cell>
          <cell r="F1072">
            <v>12726</v>
          </cell>
          <cell r="K1072">
            <v>188</v>
          </cell>
          <cell r="L1072">
            <v>101</v>
          </cell>
          <cell r="O1072">
            <v>11</v>
          </cell>
          <cell r="P1072">
            <v>7</v>
          </cell>
          <cell r="S1072">
            <v>1</v>
          </cell>
          <cell r="T1072">
            <v>1</v>
          </cell>
          <cell r="W1072">
            <v>126</v>
          </cell>
          <cell r="X1072">
            <v>51</v>
          </cell>
          <cell r="AG1072">
            <v>0</v>
          </cell>
          <cell r="AH1072">
            <v>0</v>
          </cell>
          <cell r="AL1072">
            <v>7855</v>
          </cell>
          <cell r="AO1072">
            <v>7797</v>
          </cell>
          <cell r="AX1072">
            <v>427</v>
          </cell>
          <cell r="BA1072">
            <v>465</v>
          </cell>
          <cell r="BJ1072">
            <v>9974</v>
          </cell>
          <cell r="BM1072">
            <v>4244</v>
          </cell>
        </row>
        <row r="1073">
          <cell r="E1073">
            <v>6589</v>
          </cell>
          <cell r="F1073">
            <v>3190</v>
          </cell>
          <cell r="K1073">
            <v>90</v>
          </cell>
          <cell r="L1073">
            <v>40</v>
          </cell>
          <cell r="O1073">
            <v>1</v>
          </cell>
          <cell r="P1073">
            <v>0</v>
          </cell>
          <cell r="S1073">
            <v>0</v>
          </cell>
          <cell r="T1073">
            <v>0</v>
          </cell>
          <cell r="W1073">
            <v>16</v>
          </cell>
          <cell r="X1073">
            <v>2</v>
          </cell>
          <cell r="AG1073">
            <v>0</v>
          </cell>
          <cell r="AH1073">
            <v>0</v>
          </cell>
          <cell r="AL1073">
            <v>1910</v>
          </cell>
          <cell r="AO1073">
            <v>1404</v>
          </cell>
          <cell r="AX1073">
            <v>184</v>
          </cell>
          <cell r="BA1073">
            <v>130</v>
          </cell>
          <cell r="BJ1073">
            <v>4356</v>
          </cell>
          <cell r="BM1073">
            <v>1606</v>
          </cell>
        </row>
        <row r="1074">
          <cell r="E1074">
            <v>18431</v>
          </cell>
          <cell r="F1074">
            <v>13085</v>
          </cell>
          <cell r="K1074">
            <v>149</v>
          </cell>
          <cell r="L1074">
            <v>93</v>
          </cell>
          <cell r="O1074">
            <v>3</v>
          </cell>
          <cell r="P1074">
            <v>1</v>
          </cell>
          <cell r="S1074">
            <v>0</v>
          </cell>
          <cell r="T1074">
            <v>3</v>
          </cell>
          <cell r="W1074">
            <v>178</v>
          </cell>
          <cell r="X1074">
            <v>89</v>
          </cell>
          <cell r="AG1074">
            <v>1</v>
          </cell>
          <cell r="AH1074">
            <v>0</v>
          </cell>
          <cell r="AL1074">
            <v>6891</v>
          </cell>
          <cell r="AO1074">
            <v>7713</v>
          </cell>
          <cell r="AX1074">
            <v>337</v>
          </cell>
          <cell r="BA1074">
            <v>257</v>
          </cell>
          <cell r="BJ1074">
            <v>10690</v>
          </cell>
          <cell r="BM1074">
            <v>4821</v>
          </cell>
        </row>
        <row r="1075">
          <cell r="E1075">
            <v>30558</v>
          </cell>
          <cell r="F1075">
            <v>10233</v>
          </cell>
          <cell r="K1075">
            <v>477</v>
          </cell>
          <cell r="L1075">
            <v>107</v>
          </cell>
          <cell r="O1075">
            <v>22</v>
          </cell>
          <cell r="P1075">
            <v>4</v>
          </cell>
          <cell r="S1075">
            <v>0</v>
          </cell>
          <cell r="T1075">
            <v>1</v>
          </cell>
          <cell r="W1075">
            <v>246</v>
          </cell>
          <cell r="X1075">
            <v>41</v>
          </cell>
          <cell r="AG1075">
            <v>0</v>
          </cell>
          <cell r="AH1075">
            <v>0</v>
          </cell>
          <cell r="AL1075">
            <v>9035</v>
          </cell>
          <cell r="AO1075">
            <v>5360</v>
          </cell>
          <cell r="AX1075">
            <v>611</v>
          </cell>
          <cell r="BA1075">
            <v>239</v>
          </cell>
          <cell r="BJ1075">
            <v>19685</v>
          </cell>
          <cell r="BM1075">
            <v>4403</v>
          </cell>
        </row>
        <row r="1076">
          <cell r="E1076">
            <v>23622</v>
          </cell>
          <cell r="F1076">
            <v>9484</v>
          </cell>
          <cell r="K1076">
            <v>328</v>
          </cell>
          <cell r="L1076">
            <v>116</v>
          </cell>
          <cell r="O1076">
            <v>7</v>
          </cell>
          <cell r="P1076">
            <v>5</v>
          </cell>
          <cell r="S1076">
            <v>0</v>
          </cell>
          <cell r="T1076">
            <v>0</v>
          </cell>
          <cell r="W1076">
            <v>117</v>
          </cell>
          <cell r="X1076">
            <v>30</v>
          </cell>
          <cell r="AG1076">
            <v>0</v>
          </cell>
          <cell r="AH1076">
            <v>0</v>
          </cell>
          <cell r="AL1076">
            <v>5726</v>
          </cell>
          <cell r="AO1076">
            <v>3269</v>
          </cell>
          <cell r="AX1076">
            <v>712</v>
          </cell>
          <cell r="BA1076">
            <v>432</v>
          </cell>
          <cell r="BJ1076">
            <v>16555</v>
          </cell>
          <cell r="BM1076">
            <v>5575</v>
          </cell>
        </row>
        <row r="1077">
          <cell r="E1077">
            <v>10591</v>
          </cell>
          <cell r="F1077">
            <v>3402</v>
          </cell>
          <cell r="K1077">
            <v>143</v>
          </cell>
          <cell r="L1077">
            <v>44</v>
          </cell>
          <cell r="O1077">
            <v>4</v>
          </cell>
          <cell r="P1077">
            <v>3</v>
          </cell>
          <cell r="S1077">
            <v>5</v>
          </cell>
          <cell r="T1077">
            <v>4</v>
          </cell>
          <cell r="W1077">
            <v>164</v>
          </cell>
          <cell r="X1077">
            <v>22</v>
          </cell>
          <cell r="AG1077">
            <v>0</v>
          </cell>
          <cell r="AH1077">
            <v>0</v>
          </cell>
          <cell r="AL1077">
            <v>3022</v>
          </cell>
          <cell r="AO1077">
            <v>1541</v>
          </cell>
          <cell r="AX1077">
            <v>638</v>
          </cell>
          <cell r="BA1077">
            <v>382</v>
          </cell>
          <cell r="BJ1077">
            <v>6342</v>
          </cell>
          <cell r="BM1077">
            <v>1370</v>
          </cell>
        </row>
        <row r="1078">
          <cell r="E1078">
            <v>7716</v>
          </cell>
          <cell r="F1078">
            <v>6115</v>
          </cell>
          <cell r="K1078">
            <v>83</v>
          </cell>
          <cell r="L1078">
            <v>62</v>
          </cell>
          <cell r="O1078">
            <v>3</v>
          </cell>
          <cell r="P1078">
            <v>1</v>
          </cell>
          <cell r="S1078">
            <v>0</v>
          </cell>
          <cell r="T1078">
            <v>0</v>
          </cell>
          <cell r="W1078">
            <v>25</v>
          </cell>
          <cell r="X1078">
            <v>14</v>
          </cell>
          <cell r="AG1078">
            <v>0</v>
          </cell>
          <cell r="AH1078">
            <v>0</v>
          </cell>
          <cell r="AL1078">
            <v>2026</v>
          </cell>
          <cell r="AO1078">
            <v>2546</v>
          </cell>
          <cell r="AX1078">
            <v>321</v>
          </cell>
          <cell r="BA1078">
            <v>261</v>
          </cell>
          <cell r="BJ1078">
            <v>5229</v>
          </cell>
          <cell r="BM1078">
            <v>3217</v>
          </cell>
        </row>
        <row r="1079">
          <cell r="E1079">
            <v>26591</v>
          </cell>
          <cell r="F1079">
            <v>2849</v>
          </cell>
          <cell r="K1079">
            <v>354</v>
          </cell>
          <cell r="L1079">
            <v>39</v>
          </cell>
          <cell r="O1079">
            <v>23</v>
          </cell>
          <cell r="P1079">
            <v>0</v>
          </cell>
          <cell r="S1079">
            <v>1</v>
          </cell>
          <cell r="T1079">
            <v>0</v>
          </cell>
          <cell r="W1079">
            <v>230</v>
          </cell>
          <cell r="X1079">
            <v>13</v>
          </cell>
          <cell r="AG1079">
            <v>0</v>
          </cell>
          <cell r="AH1079">
            <v>0</v>
          </cell>
          <cell r="AL1079">
            <v>3707</v>
          </cell>
          <cell r="AO1079">
            <v>720</v>
          </cell>
          <cell r="AX1079">
            <v>907</v>
          </cell>
          <cell r="BA1079">
            <v>165</v>
          </cell>
          <cell r="BJ1079">
            <v>21078</v>
          </cell>
          <cell r="BM1079">
            <v>1895</v>
          </cell>
        </row>
        <row r="1080">
          <cell r="E1080">
            <v>3738</v>
          </cell>
          <cell r="F1080">
            <v>1525</v>
          </cell>
          <cell r="K1080">
            <v>46</v>
          </cell>
          <cell r="L1080">
            <v>22</v>
          </cell>
          <cell r="O1080">
            <v>1</v>
          </cell>
          <cell r="P1080">
            <v>0</v>
          </cell>
          <cell r="S1080">
            <v>0</v>
          </cell>
          <cell r="T1080">
            <v>0</v>
          </cell>
          <cell r="W1080">
            <v>13</v>
          </cell>
          <cell r="X1080">
            <v>2</v>
          </cell>
          <cell r="AG1080">
            <v>0</v>
          </cell>
          <cell r="AH1080">
            <v>0</v>
          </cell>
          <cell r="AL1080">
            <v>1369</v>
          </cell>
          <cell r="AO1080">
            <v>818</v>
          </cell>
          <cell r="AX1080">
            <v>136</v>
          </cell>
          <cell r="BA1080">
            <v>68</v>
          </cell>
          <cell r="BJ1080">
            <v>2145</v>
          </cell>
          <cell r="BM1080">
            <v>609</v>
          </cell>
        </row>
        <row r="1081">
          <cell r="E1081">
            <v>4801</v>
          </cell>
          <cell r="F1081">
            <v>2878</v>
          </cell>
          <cell r="K1081">
            <v>76</v>
          </cell>
          <cell r="L1081">
            <v>60</v>
          </cell>
          <cell r="O1081">
            <v>1</v>
          </cell>
          <cell r="P1081">
            <v>2</v>
          </cell>
          <cell r="S1081">
            <v>0</v>
          </cell>
          <cell r="T1081">
            <v>0</v>
          </cell>
          <cell r="W1081">
            <v>31</v>
          </cell>
          <cell r="X1081">
            <v>18</v>
          </cell>
          <cell r="AG1081">
            <v>0</v>
          </cell>
          <cell r="AH1081">
            <v>0</v>
          </cell>
          <cell r="AL1081">
            <v>2287</v>
          </cell>
          <cell r="AO1081">
            <v>1841</v>
          </cell>
          <cell r="AX1081">
            <v>116</v>
          </cell>
          <cell r="BA1081">
            <v>95</v>
          </cell>
          <cell r="BJ1081">
            <v>2244</v>
          </cell>
          <cell r="BM1081">
            <v>847</v>
          </cell>
        </row>
        <row r="1082">
          <cell r="E1082">
            <v>4139</v>
          </cell>
          <cell r="F1082">
            <v>927</v>
          </cell>
          <cell r="K1082">
            <v>51</v>
          </cell>
          <cell r="L1082">
            <v>8</v>
          </cell>
          <cell r="O1082">
            <v>2</v>
          </cell>
          <cell r="P1082">
            <v>0</v>
          </cell>
          <cell r="S1082">
            <v>0</v>
          </cell>
          <cell r="T1082">
            <v>0</v>
          </cell>
          <cell r="W1082">
            <v>7</v>
          </cell>
          <cell r="X1082">
            <v>2</v>
          </cell>
          <cell r="AG1082">
            <v>0</v>
          </cell>
          <cell r="AH1082">
            <v>0</v>
          </cell>
          <cell r="AL1082">
            <v>830</v>
          </cell>
          <cell r="AO1082">
            <v>354</v>
          </cell>
          <cell r="AX1082">
            <v>116</v>
          </cell>
          <cell r="BA1082">
            <v>73</v>
          </cell>
          <cell r="BJ1082">
            <v>3118</v>
          </cell>
          <cell r="BM1082">
            <v>488</v>
          </cell>
        </row>
        <row r="1083">
          <cell r="E1083">
            <v>129714</v>
          </cell>
          <cell r="F1083">
            <v>29308</v>
          </cell>
          <cell r="K1083">
            <v>975</v>
          </cell>
          <cell r="L1083">
            <v>225</v>
          </cell>
          <cell r="O1083">
            <v>107</v>
          </cell>
          <cell r="P1083">
            <v>8</v>
          </cell>
          <cell r="S1083">
            <v>4</v>
          </cell>
          <cell r="T1083">
            <v>2</v>
          </cell>
          <cell r="W1083">
            <v>1413</v>
          </cell>
          <cell r="X1083">
            <v>74</v>
          </cell>
          <cell r="AG1083">
            <v>0</v>
          </cell>
          <cell r="AH1083">
            <v>0</v>
          </cell>
          <cell r="AL1083">
            <v>34148</v>
          </cell>
          <cell r="AO1083">
            <v>12567</v>
          </cell>
          <cell r="AX1083">
            <v>7308</v>
          </cell>
          <cell r="BA1083">
            <v>1933</v>
          </cell>
          <cell r="BJ1083">
            <v>83589</v>
          </cell>
          <cell r="BM1083">
            <v>14341</v>
          </cell>
        </row>
        <row r="1084">
          <cell r="E1084">
            <v>5344</v>
          </cell>
          <cell r="F1084">
            <v>780</v>
          </cell>
          <cell r="K1084">
            <v>56</v>
          </cell>
          <cell r="L1084">
            <v>9</v>
          </cell>
          <cell r="O1084">
            <v>2</v>
          </cell>
          <cell r="P1084">
            <v>0</v>
          </cell>
          <cell r="S1084">
            <v>0</v>
          </cell>
          <cell r="T1084">
            <v>0</v>
          </cell>
          <cell r="W1084">
            <v>24</v>
          </cell>
          <cell r="X1084">
            <v>2</v>
          </cell>
          <cell r="AG1084">
            <v>0</v>
          </cell>
          <cell r="AH1084">
            <v>0</v>
          </cell>
          <cell r="AL1084">
            <v>1027</v>
          </cell>
          <cell r="AO1084">
            <v>244</v>
          </cell>
          <cell r="AX1084">
            <v>226</v>
          </cell>
          <cell r="BA1084">
            <v>54</v>
          </cell>
          <cell r="BJ1084">
            <v>3940</v>
          </cell>
          <cell r="BM1084">
            <v>466</v>
          </cell>
        </row>
        <row r="1085">
          <cell r="E1085">
            <v>21189</v>
          </cell>
          <cell r="F1085">
            <v>8840</v>
          </cell>
          <cell r="K1085">
            <v>213</v>
          </cell>
          <cell r="L1085">
            <v>98</v>
          </cell>
          <cell r="O1085">
            <v>18</v>
          </cell>
          <cell r="P1085">
            <v>3</v>
          </cell>
          <cell r="S1085">
            <v>0</v>
          </cell>
          <cell r="T1085">
            <v>0</v>
          </cell>
          <cell r="W1085">
            <v>72</v>
          </cell>
          <cell r="X1085">
            <v>21</v>
          </cell>
          <cell r="AG1085">
            <v>0</v>
          </cell>
          <cell r="AH1085">
            <v>1</v>
          </cell>
          <cell r="AL1085">
            <v>3770</v>
          </cell>
          <cell r="AO1085">
            <v>2611</v>
          </cell>
          <cell r="AX1085">
            <v>811</v>
          </cell>
          <cell r="BA1085">
            <v>570</v>
          </cell>
          <cell r="BJ1085">
            <v>16053</v>
          </cell>
          <cell r="BM1085">
            <v>5507</v>
          </cell>
        </row>
        <row r="1086">
          <cell r="E1086">
            <v>15093</v>
          </cell>
          <cell r="F1086">
            <v>1207</v>
          </cell>
          <cell r="K1086">
            <v>249</v>
          </cell>
          <cell r="L1086">
            <v>38</v>
          </cell>
          <cell r="O1086">
            <v>9</v>
          </cell>
          <cell r="P1086">
            <v>0</v>
          </cell>
          <cell r="S1086">
            <v>0</v>
          </cell>
          <cell r="T1086">
            <v>0</v>
          </cell>
          <cell r="W1086">
            <v>91</v>
          </cell>
          <cell r="X1086">
            <v>5</v>
          </cell>
          <cell r="AG1086">
            <v>0</v>
          </cell>
          <cell r="AH1086">
            <v>0</v>
          </cell>
          <cell r="AL1086">
            <v>2366</v>
          </cell>
          <cell r="AO1086">
            <v>335</v>
          </cell>
          <cell r="AX1086">
            <v>457</v>
          </cell>
          <cell r="BA1086">
            <v>82</v>
          </cell>
          <cell r="BJ1086">
            <v>11809</v>
          </cell>
          <cell r="BM1086">
            <v>744</v>
          </cell>
        </row>
        <row r="1087">
          <cell r="E1087">
            <v>3361</v>
          </cell>
          <cell r="F1087">
            <v>1708</v>
          </cell>
          <cell r="K1087">
            <v>36</v>
          </cell>
          <cell r="L1087">
            <v>19</v>
          </cell>
          <cell r="O1087">
            <v>1</v>
          </cell>
          <cell r="P1087">
            <v>0</v>
          </cell>
          <cell r="S1087">
            <v>0</v>
          </cell>
          <cell r="T1087">
            <v>0</v>
          </cell>
          <cell r="W1087">
            <v>19</v>
          </cell>
          <cell r="X1087">
            <v>7</v>
          </cell>
          <cell r="AG1087">
            <v>0</v>
          </cell>
          <cell r="AH1087">
            <v>0</v>
          </cell>
          <cell r="AL1087">
            <v>1264</v>
          </cell>
          <cell r="AO1087">
            <v>844</v>
          </cell>
          <cell r="AX1087">
            <v>109</v>
          </cell>
          <cell r="BA1087">
            <v>61</v>
          </cell>
          <cell r="BJ1087">
            <v>1909</v>
          </cell>
          <cell r="BM1087">
            <v>771</v>
          </cell>
        </row>
        <row r="1088">
          <cell r="E1088">
            <v>13053</v>
          </cell>
          <cell r="F1088">
            <v>1923</v>
          </cell>
          <cell r="K1088">
            <v>166</v>
          </cell>
          <cell r="L1088">
            <v>23</v>
          </cell>
          <cell r="O1088">
            <v>11</v>
          </cell>
          <cell r="P1088">
            <v>1</v>
          </cell>
          <cell r="S1088">
            <v>0</v>
          </cell>
          <cell r="T1088">
            <v>2</v>
          </cell>
          <cell r="W1088">
            <v>53</v>
          </cell>
          <cell r="X1088">
            <v>7</v>
          </cell>
          <cell r="AG1088">
            <v>0</v>
          </cell>
          <cell r="AH1088">
            <v>0</v>
          </cell>
          <cell r="AL1088">
            <v>2616</v>
          </cell>
          <cell r="AO1088">
            <v>653</v>
          </cell>
          <cell r="AX1088">
            <v>461</v>
          </cell>
          <cell r="BA1088">
            <v>112</v>
          </cell>
          <cell r="BJ1088">
            <v>9622</v>
          </cell>
          <cell r="BM1088">
            <v>1109</v>
          </cell>
        </row>
        <row r="1089">
          <cell r="E1089">
            <v>5420</v>
          </cell>
          <cell r="F1089">
            <v>4533</v>
          </cell>
          <cell r="K1089">
            <v>94</v>
          </cell>
          <cell r="L1089">
            <v>67</v>
          </cell>
          <cell r="O1089">
            <v>6</v>
          </cell>
          <cell r="P1089">
            <v>0</v>
          </cell>
          <cell r="S1089">
            <v>1</v>
          </cell>
          <cell r="T1089">
            <v>0</v>
          </cell>
          <cell r="W1089">
            <v>28</v>
          </cell>
          <cell r="X1089">
            <v>7</v>
          </cell>
          <cell r="AG1089">
            <v>0</v>
          </cell>
          <cell r="AH1089">
            <v>0</v>
          </cell>
          <cell r="AL1089">
            <v>2054</v>
          </cell>
          <cell r="AO1089">
            <v>2366</v>
          </cell>
          <cell r="AX1089">
            <v>223</v>
          </cell>
          <cell r="BA1089">
            <v>172</v>
          </cell>
          <cell r="BJ1089">
            <v>2968</v>
          </cell>
          <cell r="BM1089">
            <v>1902</v>
          </cell>
        </row>
        <row r="1090">
          <cell r="E1090">
            <v>8653</v>
          </cell>
          <cell r="F1090">
            <v>389</v>
          </cell>
          <cell r="K1090">
            <v>61</v>
          </cell>
          <cell r="L1090">
            <v>3</v>
          </cell>
          <cell r="O1090">
            <v>15</v>
          </cell>
          <cell r="P1090">
            <v>0</v>
          </cell>
          <cell r="S1090">
            <v>0</v>
          </cell>
          <cell r="T1090">
            <v>0</v>
          </cell>
          <cell r="W1090">
            <v>84</v>
          </cell>
          <cell r="X1090">
            <v>0</v>
          </cell>
          <cell r="AG1090">
            <v>0</v>
          </cell>
          <cell r="AH1090">
            <v>0</v>
          </cell>
          <cell r="AL1090">
            <v>716</v>
          </cell>
          <cell r="AO1090">
            <v>53</v>
          </cell>
          <cell r="AX1090">
            <v>332</v>
          </cell>
          <cell r="BA1090">
            <v>58</v>
          </cell>
          <cell r="BJ1090">
            <v>7270</v>
          </cell>
          <cell r="BM1090">
            <v>275</v>
          </cell>
        </row>
        <row r="1091">
          <cell r="E1091">
            <v>5025</v>
          </cell>
          <cell r="F1091">
            <v>1603</v>
          </cell>
          <cell r="K1091">
            <v>51</v>
          </cell>
          <cell r="L1091">
            <v>14</v>
          </cell>
          <cell r="O1091">
            <v>1</v>
          </cell>
          <cell r="P1091">
            <v>1</v>
          </cell>
          <cell r="S1091">
            <v>0</v>
          </cell>
          <cell r="T1091">
            <v>0</v>
          </cell>
          <cell r="W1091">
            <v>11</v>
          </cell>
          <cell r="X1091">
            <v>5</v>
          </cell>
          <cell r="AG1091">
            <v>0</v>
          </cell>
          <cell r="AH1091">
            <v>0</v>
          </cell>
          <cell r="AL1091">
            <v>827</v>
          </cell>
          <cell r="AO1091">
            <v>514</v>
          </cell>
          <cell r="AX1091">
            <v>181</v>
          </cell>
          <cell r="BA1091">
            <v>96</v>
          </cell>
          <cell r="BJ1091">
            <v>3923</v>
          </cell>
          <cell r="BM1091">
            <v>969</v>
          </cell>
        </row>
        <row r="1092">
          <cell r="E1092">
            <v>25592</v>
          </cell>
          <cell r="F1092">
            <v>12869</v>
          </cell>
          <cell r="K1092">
            <v>277</v>
          </cell>
          <cell r="L1092">
            <v>131</v>
          </cell>
          <cell r="O1092">
            <v>16</v>
          </cell>
          <cell r="P1092">
            <v>6</v>
          </cell>
          <cell r="S1092">
            <v>0</v>
          </cell>
          <cell r="T1092">
            <v>1</v>
          </cell>
          <cell r="W1092">
            <v>158</v>
          </cell>
          <cell r="X1092">
            <v>49</v>
          </cell>
          <cell r="AG1092">
            <v>0</v>
          </cell>
          <cell r="AH1092">
            <v>0</v>
          </cell>
          <cell r="AL1092">
            <v>7808</v>
          </cell>
          <cell r="AO1092">
            <v>6146</v>
          </cell>
          <cell r="AX1092">
            <v>1074</v>
          </cell>
          <cell r="BA1092">
            <v>670</v>
          </cell>
          <cell r="BJ1092">
            <v>15899</v>
          </cell>
          <cell r="BM1092">
            <v>5812</v>
          </cell>
        </row>
        <row r="1093">
          <cell r="E1093">
            <v>12562</v>
          </cell>
          <cell r="F1093">
            <v>6730</v>
          </cell>
          <cell r="K1093">
            <v>204</v>
          </cell>
          <cell r="L1093">
            <v>74</v>
          </cell>
          <cell r="O1093">
            <v>3</v>
          </cell>
          <cell r="P1093">
            <v>2</v>
          </cell>
          <cell r="S1093">
            <v>0</v>
          </cell>
          <cell r="T1093">
            <v>0</v>
          </cell>
          <cell r="W1093">
            <v>93</v>
          </cell>
          <cell r="X1093">
            <v>30</v>
          </cell>
          <cell r="AG1093">
            <v>0</v>
          </cell>
          <cell r="AH1093">
            <v>0</v>
          </cell>
          <cell r="AL1093">
            <v>2558</v>
          </cell>
          <cell r="AO1093">
            <v>1960</v>
          </cell>
          <cell r="AX1093">
            <v>418</v>
          </cell>
          <cell r="BA1093">
            <v>302</v>
          </cell>
          <cell r="BJ1093">
            <v>9219</v>
          </cell>
          <cell r="BM1093">
            <v>4341</v>
          </cell>
        </row>
        <row r="1094">
          <cell r="E1094">
            <v>14885</v>
          </cell>
          <cell r="F1094">
            <v>4511</v>
          </cell>
          <cell r="K1094">
            <v>113</v>
          </cell>
          <cell r="L1094">
            <v>47</v>
          </cell>
          <cell r="O1094">
            <v>8</v>
          </cell>
          <cell r="P1094">
            <v>2</v>
          </cell>
          <cell r="S1094">
            <v>0</v>
          </cell>
          <cell r="T1094">
            <v>1</v>
          </cell>
          <cell r="W1094">
            <v>219</v>
          </cell>
          <cell r="X1094">
            <v>61</v>
          </cell>
          <cell r="AG1094">
            <v>0</v>
          </cell>
          <cell r="AH1094">
            <v>0</v>
          </cell>
          <cell r="AL1094">
            <v>4234</v>
          </cell>
          <cell r="AO1094">
            <v>2120</v>
          </cell>
          <cell r="AX1094">
            <v>636</v>
          </cell>
          <cell r="BA1094">
            <v>327</v>
          </cell>
          <cell r="BJ1094">
            <v>9518</v>
          </cell>
          <cell r="BM1094">
            <v>1925</v>
          </cell>
        </row>
        <row r="1095">
          <cell r="E1095">
            <v>25682</v>
          </cell>
          <cell r="F1095">
            <v>3517</v>
          </cell>
          <cell r="K1095">
            <v>249</v>
          </cell>
          <cell r="L1095">
            <v>49</v>
          </cell>
          <cell r="O1095">
            <v>16</v>
          </cell>
          <cell r="P1095">
            <v>3</v>
          </cell>
          <cell r="S1095">
            <v>3</v>
          </cell>
          <cell r="T1095">
            <v>1</v>
          </cell>
          <cell r="W1095">
            <v>131</v>
          </cell>
          <cell r="X1095">
            <v>12</v>
          </cell>
          <cell r="AG1095">
            <v>0</v>
          </cell>
          <cell r="AH1095">
            <v>0</v>
          </cell>
          <cell r="AL1095">
            <v>2767</v>
          </cell>
          <cell r="AO1095">
            <v>851</v>
          </cell>
          <cell r="AX1095">
            <v>528</v>
          </cell>
          <cell r="BA1095">
            <v>196</v>
          </cell>
          <cell r="BJ1095">
            <v>21465</v>
          </cell>
          <cell r="BM1095">
            <v>2345</v>
          </cell>
        </row>
        <row r="1096">
          <cell r="E1096">
            <v>830944</v>
          </cell>
          <cell r="F1096">
            <v>248700</v>
          </cell>
          <cell r="K1096">
            <v>6970</v>
          </cell>
          <cell r="L1096">
            <v>2592</v>
          </cell>
          <cell r="O1096">
            <v>504</v>
          </cell>
          <cell r="P1096">
            <v>146</v>
          </cell>
          <cell r="S1096">
            <v>110</v>
          </cell>
          <cell r="T1096">
            <v>44</v>
          </cell>
          <cell r="W1096">
            <v>15004</v>
          </cell>
          <cell r="X1096">
            <v>2275</v>
          </cell>
          <cell r="AG1096">
            <v>1</v>
          </cell>
          <cell r="AH1096">
            <v>1</v>
          </cell>
          <cell r="AL1096">
            <v>286229</v>
          </cell>
          <cell r="AO1096">
            <v>103506</v>
          </cell>
          <cell r="AX1096">
            <v>31893</v>
          </cell>
          <cell r="BA1096">
            <v>9356</v>
          </cell>
          <cell r="BJ1096">
            <v>472874</v>
          </cell>
          <cell r="BM1096">
            <v>127169</v>
          </cell>
        </row>
        <row r="1097">
          <cell r="E1097">
            <v>47916</v>
          </cell>
          <cell r="F1097">
            <v>11686</v>
          </cell>
          <cell r="K1097">
            <v>490</v>
          </cell>
          <cell r="L1097">
            <v>154</v>
          </cell>
          <cell r="O1097">
            <v>41</v>
          </cell>
          <cell r="P1097">
            <v>14</v>
          </cell>
          <cell r="S1097">
            <v>5</v>
          </cell>
          <cell r="T1097">
            <v>1</v>
          </cell>
          <cell r="W1097">
            <v>394</v>
          </cell>
          <cell r="X1097">
            <v>50</v>
          </cell>
          <cell r="AG1097">
            <v>0</v>
          </cell>
          <cell r="AH1097">
            <v>0</v>
          </cell>
          <cell r="AL1097">
            <v>12486</v>
          </cell>
          <cell r="AO1097">
            <v>5147</v>
          </cell>
          <cell r="AX1097">
            <v>1522</v>
          </cell>
          <cell r="BA1097">
            <v>691</v>
          </cell>
          <cell r="BJ1097">
            <v>32247</v>
          </cell>
          <cell r="BM1097">
            <v>5540</v>
          </cell>
        </row>
        <row r="1098">
          <cell r="E1098">
            <v>29294</v>
          </cell>
          <cell r="F1098">
            <v>1309</v>
          </cell>
          <cell r="K1098">
            <v>363</v>
          </cell>
          <cell r="L1098">
            <v>27</v>
          </cell>
          <cell r="O1098">
            <v>46</v>
          </cell>
          <cell r="P1098">
            <v>3</v>
          </cell>
          <cell r="S1098">
            <v>7</v>
          </cell>
          <cell r="T1098">
            <v>0</v>
          </cell>
          <cell r="W1098">
            <v>472</v>
          </cell>
          <cell r="X1098">
            <v>19</v>
          </cell>
          <cell r="AG1098">
            <v>0</v>
          </cell>
          <cell r="AH1098">
            <v>0</v>
          </cell>
          <cell r="AL1098">
            <v>4249</v>
          </cell>
          <cell r="AO1098">
            <v>353</v>
          </cell>
          <cell r="AX1098">
            <v>755</v>
          </cell>
          <cell r="BA1098">
            <v>93</v>
          </cell>
          <cell r="BJ1098">
            <v>22390</v>
          </cell>
          <cell r="BM1098">
            <v>778</v>
          </cell>
        </row>
        <row r="1099">
          <cell r="E1099">
            <v>17473</v>
          </cell>
          <cell r="F1099">
            <v>884</v>
          </cell>
          <cell r="K1099">
            <v>162</v>
          </cell>
          <cell r="L1099">
            <v>42</v>
          </cell>
          <cell r="O1099">
            <v>19</v>
          </cell>
          <cell r="P1099">
            <v>1</v>
          </cell>
          <cell r="S1099">
            <v>5</v>
          </cell>
          <cell r="T1099">
            <v>0</v>
          </cell>
          <cell r="W1099">
            <v>143</v>
          </cell>
          <cell r="X1099">
            <v>13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G1099">
            <v>1</v>
          </cell>
          <cell r="AH1099">
            <v>0</v>
          </cell>
          <cell r="AL1099">
            <v>2770</v>
          </cell>
          <cell r="AO1099">
            <v>216</v>
          </cell>
          <cell r="AX1099">
            <v>292</v>
          </cell>
          <cell r="BA1099">
            <v>46</v>
          </cell>
          <cell r="BJ1099">
            <v>13690</v>
          </cell>
          <cell r="BM1099">
            <v>543</v>
          </cell>
        </row>
        <row r="1100">
          <cell r="E1100">
            <v>37726</v>
          </cell>
          <cell r="F1100">
            <v>13035</v>
          </cell>
          <cell r="K1100">
            <v>294</v>
          </cell>
          <cell r="L1100">
            <v>133</v>
          </cell>
          <cell r="O1100">
            <v>23</v>
          </cell>
          <cell r="P1100">
            <v>10</v>
          </cell>
          <cell r="S1100">
            <v>4</v>
          </cell>
          <cell r="T1100">
            <v>0</v>
          </cell>
          <cell r="W1100">
            <v>440</v>
          </cell>
          <cell r="X1100">
            <v>88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G1100">
            <v>0</v>
          </cell>
          <cell r="AH1100">
            <v>0</v>
          </cell>
          <cell r="AL1100">
            <v>10978</v>
          </cell>
          <cell r="AO1100">
            <v>6729</v>
          </cell>
          <cell r="AX1100">
            <v>1077</v>
          </cell>
          <cell r="BA1100">
            <v>462</v>
          </cell>
          <cell r="BJ1100">
            <v>24081</v>
          </cell>
          <cell r="BM1100">
            <v>5474</v>
          </cell>
        </row>
        <row r="1101">
          <cell r="E1101">
            <v>15657</v>
          </cell>
          <cell r="F1101">
            <v>2773</v>
          </cell>
          <cell r="K1101">
            <v>148</v>
          </cell>
          <cell r="L1101">
            <v>54</v>
          </cell>
          <cell r="O1101">
            <v>12</v>
          </cell>
          <cell r="P1101">
            <v>2</v>
          </cell>
          <cell r="S1101">
            <v>0</v>
          </cell>
          <cell r="T1101">
            <v>0</v>
          </cell>
          <cell r="W1101">
            <v>109</v>
          </cell>
          <cell r="X1101">
            <v>32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G1101">
            <v>0</v>
          </cell>
          <cell r="AH1101">
            <v>0</v>
          </cell>
          <cell r="AL1101">
            <v>3311</v>
          </cell>
          <cell r="AO1101">
            <v>959</v>
          </cell>
          <cell r="AX1101">
            <v>399</v>
          </cell>
          <cell r="BA1101">
            <v>120</v>
          </cell>
          <cell r="BJ1101">
            <v>11301</v>
          </cell>
          <cell r="BM1101">
            <v>1577</v>
          </cell>
        </row>
        <row r="1102">
          <cell r="E1102">
            <v>25746</v>
          </cell>
          <cell r="F1102">
            <v>3310</v>
          </cell>
          <cell r="K1102">
            <v>320</v>
          </cell>
          <cell r="L1102">
            <v>56</v>
          </cell>
          <cell r="O1102">
            <v>19</v>
          </cell>
          <cell r="P1102">
            <v>3</v>
          </cell>
          <cell r="S1102">
            <v>7</v>
          </cell>
          <cell r="T1102">
            <v>1</v>
          </cell>
          <cell r="W1102">
            <v>207</v>
          </cell>
          <cell r="X1102">
            <v>14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G1102">
            <v>0</v>
          </cell>
          <cell r="AH1102">
            <v>0</v>
          </cell>
          <cell r="AL1102">
            <v>4390</v>
          </cell>
          <cell r="AO1102">
            <v>953</v>
          </cell>
          <cell r="AX1102">
            <v>1003</v>
          </cell>
          <cell r="BA1102">
            <v>220</v>
          </cell>
          <cell r="BJ1102">
            <v>19029</v>
          </cell>
          <cell r="BM1102">
            <v>1999</v>
          </cell>
        </row>
        <row r="1103">
          <cell r="E1103">
            <v>98256</v>
          </cell>
          <cell r="F1103">
            <v>17571</v>
          </cell>
          <cell r="K1103">
            <v>762</v>
          </cell>
          <cell r="L1103">
            <v>264</v>
          </cell>
          <cell r="O1103">
            <v>52</v>
          </cell>
          <cell r="P1103">
            <v>18</v>
          </cell>
          <cell r="S1103">
            <v>14</v>
          </cell>
          <cell r="T1103">
            <v>4</v>
          </cell>
          <cell r="W1103">
            <v>1236</v>
          </cell>
          <cell r="X1103">
            <v>172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G1103">
            <v>0</v>
          </cell>
          <cell r="AH1103">
            <v>0</v>
          </cell>
          <cell r="AL1103">
            <v>31602</v>
          </cell>
          <cell r="AO1103">
            <v>8194</v>
          </cell>
          <cell r="AX1103">
            <v>3470</v>
          </cell>
          <cell r="BA1103">
            <v>775</v>
          </cell>
          <cell r="BJ1103">
            <v>59038</v>
          </cell>
          <cell r="BM1103">
            <v>7901</v>
          </cell>
        </row>
        <row r="1104">
          <cell r="E1104">
            <v>20015</v>
          </cell>
          <cell r="F1104">
            <v>1205</v>
          </cell>
          <cell r="K1104">
            <v>181</v>
          </cell>
          <cell r="L1104">
            <v>22</v>
          </cell>
          <cell r="O1104">
            <v>31</v>
          </cell>
          <cell r="P1104">
            <v>2</v>
          </cell>
          <cell r="S1104">
            <v>12</v>
          </cell>
          <cell r="T1104">
            <v>0</v>
          </cell>
          <cell r="W1104">
            <v>160</v>
          </cell>
          <cell r="X1104">
            <v>6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G1104">
            <v>0</v>
          </cell>
          <cell r="AH1104">
            <v>0</v>
          </cell>
          <cell r="AL1104">
            <v>2676</v>
          </cell>
          <cell r="AO1104">
            <v>306</v>
          </cell>
          <cell r="AX1104">
            <v>712</v>
          </cell>
          <cell r="BA1104">
            <v>137</v>
          </cell>
          <cell r="BJ1104">
            <v>15390</v>
          </cell>
          <cell r="BM1104">
            <v>700</v>
          </cell>
        </row>
        <row r="1105">
          <cell r="E1105">
            <v>22030</v>
          </cell>
          <cell r="F1105">
            <v>5062</v>
          </cell>
          <cell r="K1105">
            <v>191</v>
          </cell>
          <cell r="L1105">
            <v>88</v>
          </cell>
          <cell r="O1105">
            <v>12</v>
          </cell>
          <cell r="P1105">
            <v>4</v>
          </cell>
          <cell r="S1105">
            <v>1</v>
          </cell>
          <cell r="T1105">
            <v>0</v>
          </cell>
          <cell r="W1105">
            <v>123</v>
          </cell>
          <cell r="X1105">
            <v>18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G1105">
            <v>0</v>
          </cell>
          <cell r="AH1105">
            <v>0</v>
          </cell>
          <cell r="AL1105">
            <v>6262</v>
          </cell>
          <cell r="AO1105">
            <v>2793</v>
          </cell>
          <cell r="AX1105">
            <v>586</v>
          </cell>
          <cell r="BA1105">
            <v>203</v>
          </cell>
          <cell r="BJ1105">
            <v>14553</v>
          </cell>
          <cell r="BM1105">
            <v>1922</v>
          </cell>
        </row>
        <row r="1106">
          <cell r="E1106">
            <v>4593</v>
          </cell>
          <cell r="F1106">
            <v>875</v>
          </cell>
          <cell r="K1106">
            <v>46</v>
          </cell>
          <cell r="L1106">
            <v>11</v>
          </cell>
          <cell r="O1106">
            <v>3</v>
          </cell>
          <cell r="P1106">
            <v>0</v>
          </cell>
          <cell r="S1106">
            <v>0</v>
          </cell>
          <cell r="T1106">
            <v>0</v>
          </cell>
          <cell r="W1106">
            <v>41</v>
          </cell>
          <cell r="X1106">
            <v>7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G1106">
            <v>0</v>
          </cell>
          <cell r="AH1106">
            <v>0</v>
          </cell>
          <cell r="AL1106">
            <v>1059</v>
          </cell>
          <cell r="AO1106">
            <v>329</v>
          </cell>
          <cell r="AX1106">
            <v>157</v>
          </cell>
          <cell r="BA1106">
            <v>52</v>
          </cell>
          <cell r="BJ1106">
            <v>3219</v>
          </cell>
          <cell r="BM1106">
            <v>473</v>
          </cell>
        </row>
        <row r="1107">
          <cell r="E1107">
            <v>15749</v>
          </cell>
          <cell r="F1107">
            <v>1541</v>
          </cell>
          <cell r="K1107">
            <v>123</v>
          </cell>
          <cell r="L1107">
            <v>31</v>
          </cell>
          <cell r="O1107">
            <v>9</v>
          </cell>
          <cell r="P1107">
            <v>3</v>
          </cell>
          <cell r="S1107">
            <v>1</v>
          </cell>
          <cell r="T1107">
            <v>0</v>
          </cell>
          <cell r="W1107">
            <v>110</v>
          </cell>
          <cell r="X1107">
            <v>13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G1107">
            <v>0</v>
          </cell>
          <cell r="AH1107">
            <v>0</v>
          </cell>
          <cell r="AL1107">
            <v>4465</v>
          </cell>
          <cell r="AO1107">
            <v>732</v>
          </cell>
          <cell r="AX1107">
            <v>465</v>
          </cell>
          <cell r="BA1107">
            <v>109</v>
          </cell>
          <cell r="BJ1107">
            <v>10357</v>
          </cell>
          <cell r="BM1107">
            <v>642</v>
          </cell>
        </row>
        <row r="1108">
          <cell r="E1108">
            <v>24018</v>
          </cell>
          <cell r="F1108">
            <v>1823</v>
          </cell>
          <cell r="K1108">
            <v>204</v>
          </cell>
          <cell r="L1108">
            <v>46</v>
          </cell>
          <cell r="O1108">
            <v>21</v>
          </cell>
          <cell r="P1108">
            <v>2</v>
          </cell>
          <cell r="S1108">
            <v>2</v>
          </cell>
          <cell r="T1108">
            <v>0</v>
          </cell>
          <cell r="W1108">
            <v>298</v>
          </cell>
          <cell r="X1108">
            <v>15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G1108">
            <v>0</v>
          </cell>
          <cell r="AH1108">
            <v>0</v>
          </cell>
          <cell r="AL1108">
            <v>4291</v>
          </cell>
          <cell r="AO1108">
            <v>596</v>
          </cell>
          <cell r="AX1108">
            <v>746</v>
          </cell>
          <cell r="BA1108">
            <v>133</v>
          </cell>
          <cell r="BJ1108">
            <v>17868</v>
          </cell>
          <cell r="BM1108">
            <v>1001</v>
          </cell>
        </row>
        <row r="1109">
          <cell r="E1109">
            <v>22211</v>
          </cell>
          <cell r="F1109">
            <v>8968</v>
          </cell>
          <cell r="K1109">
            <v>226</v>
          </cell>
          <cell r="L1109">
            <v>99</v>
          </cell>
          <cell r="O1109">
            <v>19</v>
          </cell>
          <cell r="P1109">
            <v>6</v>
          </cell>
          <cell r="S1109">
            <v>9</v>
          </cell>
          <cell r="T1109">
            <v>5</v>
          </cell>
          <cell r="W1109">
            <v>292</v>
          </cell>
          <cell r="X1109">
            <v>43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G1109">
            <v>0</v>
          </cell>
          <cell r="AH1109">
            <v>0</v>
          </cell>
          <cell r="AL1109">
            <v>7465</v>
          </cell>
          <cell r="AO1109">
            <v>4255</v>
          </cell>
          <cell r="AX1109">
            <v>799</v>
          </cell>
          <cell r="BA1109">
            <v>425</v>
          </cell>
          <cell r="BJ1109">
            <v>12568</v>
          </cell>
          <cell r="BM1109">
            <v>3947</v>
          </cell>
        </row>
        <row r="1110">
          <cell r="E1110">
            <v>26287</v>
          </cell>
          <cell r="F1110">
            <v>2890</v>
          </cell>
          <cell r="K1110">
            <v>294</v>
          </cell>
          <cell r="L1110">
            <v>55</v>
          </cell>
          <cell r="O1110">
            <v>41</v>
          </cell>
          <cell r="P1110">
            <v>1</v>
          </cell>
          <cell r="S1110">
            <v>4</v>
          </cell>
          <cell r="T1110">
            <v>0</v>
          </cell>
          <cell r="W1110">
            <v>193</v>
          </cell>
          <cell r="X1110">
            <v>14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G1110">
            <v>0</v>
          </cell>
          <cell r="AH1110">
            <v>0</v>
          </cell>
          <cell r="AL1110">
            <v>4241</v>
          </cell>
          <cell r="AO1110">
            <v>819</v>
          </cell>
          <cell r="AX1110">
            <v>798</v>
          </cell>
          <cell r="BA1110">
            <v>205</v>
          </cell>
          <cell r="BJ1110">
            <v>19822</v>
          </cell>
          <cell r="BM1110">
            <v>1754</v>
          </cell>
        </row>
        <row r="1111">
          <cell r="E1111">
            <v>22993</v>
          </cell>
          <cell r="F1111">
            <v>7304</v>
          </cell>
          <cell r="K1111">
            <v>214</v>
          </cell>
          <cell r="L1111">
            <v>116</v>
          </cell>
          <cell r="O1111">
            <v>16</v>
          </cell>
          <cell r="P1111">
            <v>3</v>
          </cell>
          <cell r="S1111">
            <v>2</v>
          </cell>
          <cell r="T1111">
            <v>1</v>
          </cell>
          <cell r="W1111">
            <v>172</v>
          </cell>
          <cell r="X1111">
            <v>25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G1111">
            <v>0</v>
          </cell>
          <cell r="AH1111">
            <v>0</v>
          </cell>
          <cell r="AL1111">
            <v>5793</v>
          </cell>
          <cell r="AO1111">
            <v>3676</v>
          </cell>
          <cell r="AX1111">
            <v>740</v>
          </cell>
          <cell r="BA1111">
            <v>439</v>
          </cell>
          <cell r="BJ1111">
            <v>15717</v>
          </cell>
          <cell r="BM1111">
            <v>2997</v>
          </cell>
        </row>
        <row r="1112">
          <cell r="E1112">
            <v>74142</v>
          </cell>
          <cell r="F1112">
            <v>16082</v>
          </cell>
          <cell r="K1112">
            <v>650</v>
          </cell>
          <cell r="L1112">
            <v>236</v>
          </cell>
          <cell r="O1112">
            <v>64</v>
          </cell>
          <cell r="P1112">
            <v>12</v>
          </cell>
          <cell r="S1112">
            <v>9</v>
          </cell>
          <cell r="T1112">
            <v>2</v>
          </cell>
          <cell r="W1112">
            <v>762</v>
          </cell>
          <cell r="X1112">
            <v>59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G1112">
            <v>2</v>
          </cell>
          <cell r="AH1112">
            <v>0</v>
          </cell>
          <cell r="AL1112">
            <v>18094</v>
          </cell>
          <cell r="AO1112">
            <v>5884</v>
          </cell>
          <cell r="AX1112">
            <v>2976</v>
          </cell>
          <cell r="BA1112">
            <v>919</v>
          </cell>
          <cell r="BJ1112">
            <v>49681</v>
          </cell>
          <cell r="BM1112">
            <v>8807</v>
          </cell>
        </row>
        <row r="1113">
          <cell r="E1113">
            <v>15787</v>
          </cell>
          <cell r="F1113">
            <v>410</v>
          </cell>
          <cell r="K1113">
            <v>160</v>
          </cell>
          <cell r="L1113">
            <v>9</v>
          </cell>
          <cell r="O1113">
            <v>26</v>
          </cell>
          <cell r="P1113">
            <v>1</v>
          </cell>
          <cell r="S1113">
            <v>3</v>
          </cell>
          <cell r="T1113">
            <v>0</v>
          </cell>
          <cell r="W1113">
            <v>143</v>
          </cell>
          <cell r="X1113">
            <v>4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G1113">
            <v>0</v>
          </cell>
          <cell r="AH1113">
            <v>0</v>
          </cell>
          <cell r="AL1113">
            <v>2526</v>
          </cell>
          <cell r="AO1113">
            <v>97</v>
          </cell>
          <cell r="AX1113">
            <v>473</v>
          </cell>
          <cell r="BA1113">
            <v>53</v>
          </cell>
          <cell r="BJ1113">
            <v>11968</v>
          </cell>
          <cell r="BM1113">
            <v>238</v>
          </cell>
        </row>
        <row r="1114">
          <cell r="E1114">
            <v>20253</v>
          </cell>
          <cell r="F1114">
            <v>6600</v>
          </cell>
          <cell r="K1114">
            <v>179</v>
          </cell>
          <cell r="L1114">
            <v>95</v>
          </cell>
          <cell r="O1114">
            <v>16</v>
          </cell>
          <cell r="P1114">
            <v>7</v>
          </cell>
          <cell r="S1114">
            <v>2</v>
          </cell>
          <cell r="T1114">
            <v>0</v>
          </cell>
          <cell r="W1114">
            <v>175</v>
          </cell>
          <cell r="X1114">
            <v>43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G1114">
            <v>0</v>
          </cell>
          <cell r="AH1114">
            <v>0</v>
          </cell>
          <cell r="AL1114">
            <v>5207</v>
          </cell>
          <cell r="AO1114">
            <v>3518</v>
          </cell>
          <cell r="AX1114">
            <v>626</v>
          </cell>
          <cell r="BA1114">
            <v>370</v>
          </cell>
          <cell r="BJ1114">
            <v>13678</v>
          </cell>
          <cell r="BM1114">
            <v>2503</v>
          </cell>
        </row>
        <row r="1115">
          <cell r="E1115">
            <v>383668</v>
          </cell>
          <cell r="F1115">
            <v>40907</v>
          </cell>
          <cell r="K1115">
            <v>3057</v>
          </cell>
          <cell r="L1115">
            <v>467</v>
          </cell>
          <cell r="O1115">
            <v>178</v>
          </cell>
          <cell r="P1115">
            <v>29</v>
          </cell>
          <cell r="S1115">
            <v>30</v>
          </cell>
          <cell r="T1115">
            <v>6</v>
          </cell>
          <cell r="W1115">
            <v>4392</v>
          </cell>
          <cell r="X1115">
            <v>398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G1115">
            <v>1</v>
          </cell>
          <cell r="AH1115">
            <v>0</v>
          </cell>
          <cell r="AL1115">
            <v>141180</v>
          </cell>
          <cell r="AO1115">
            <v>17966</v>
          </cell>
          <cell r="AX1115">
            <v>14169</v>
          </cell>
          <cell r="BA1115">
            <v>1657</v>
          </cell>
          <cell r="BJ1115">
            <v>212528</v>
          </cell>
          <cell r="BM1115">
            <v>19445</v>
          </cell>
        </row>
        <row r="1116">
          <cell r="E1116">
            <v>11593</v>
          </cell>
          <cell r="F1116">
            <v>1289</v>
          </cell>
          <cell r="K1116">
            <v>128</v>
          </cell>
          <cell r="L1116">
            <v>33</v>
          </cell>
          <cell r="O1116">
            <v>22</v>
          </cell>
          <cell r="P1116">
            <v>3</v>
          </cell>
          <cell r="S1116">
            <v>3</v>
          </cell>
          <cell r="T1116">
            <v>1</v>
          </cell>
          <cell r="W1116">
            <v>145</v>
          </cell>
          <cell r="X1116">
            <v>16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G1116">
            <v>0</v>
          </cell>
          <cell r="AH1116">
            <v>0</v>
          </cell>
          <cell r="AL1116">
            <v>2292</v>
          </cell>
          <cell r="AO1116">
            <v>411</v>
          </cell>
          <cell r="AX1116">
            <v>329</v>
          </cell>
          <cell r="BA1116">
            <v>67</v>
          </cell>
          <cell r="BJ1116">
            <v>8246</v>
          </cell>
          <cell r="BM1116">
            <v>725</v>
          </cell>
        </row>
        <row r="1117">
          <cell r="E1117">
            <v>8163</v>
          </cell>
          <cell r="F1117">
            <v>2265</v>
          </cell>
          <cell r="K1117">
            <v>105</v>
          </cell>
          <cell r="L1117">
            <v>43</v>
          </cell>
          <cell r="O1117">
            <v>5</v>
          </cell>
          <cell r="P1117">
            <v>2</v>
          </cell>
          <cell r="S1117">
            <v>2</v>
          </cell>
          <cell r="T1117">
            <v>0</v>
          </cell>
          <cell r="W1117">
            <v>58</v>
          </cell>
          <cell r="X1117">
            <v>13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G1117">
            <v>0</v>
          </cell>
          <cell r="AH1117">
            <v>0</v>
          </cell>
          <cell r="AL1117">
            <v>2188</v>
          </cell>
          <cell r="AO1117">
            <v>1120</v>
          </cell>
          <cell r="AX1117">
            <v>156</v>
          </cell>
          <cell r="BA1117">
            <v>85</v>
          </cell>
          <cell r="BJ1117">
            <v>5518</v>
          </cell>
          <cell r="BM1117">
            <v>987</v>
          </cell>
        </row>
        <row r="1118">
          <cell r="E1118">
            <v>7073</v>
          </cell>
          <cell r="F1118">
            <v>1006</v>
          </cell>
          <cell r="K1118">
            <v>47</v>
          </cell>
          <cell r="L1118">
            <v>16</v>
          </cell>
          <cell r="O1118">
            <v>6</v>
          </cell>
          <cell r="P1118">
            <v>0</v>
          </cell>
          <cell r="S1118">
            <v>0</v>
          </cell>
          <cell r="T1118">
            <v>0</v>
          </cell>
          <cell r="W1118">
            <v>30</v>
          </cell>
          <cell r="X1118">
            <v>4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G1118">
            <v>0</v>
          </cell>
          <cell r="AH1118">
            <v>0</v>
          </cell>
          <cell r="AL1118">
            <v>1607</v>
          </cell>
          <cell r="AO1118">
            <v>492</v>
          </cell>
          <cell r="AX1118">
            <v>189</v>
          </cell>
          <cell r="BA1118">
            <v>89</v>
          </cell>
          <cell r="BJ1118">
            <v>5107</v>
          </cell>
          <cell r="BM1118">
            <v>401</v>
          </cell>
        </row>
        <row r="1119">
          <cell r="AA1119">
            <v>0</v>
          </cell>
          <cell r="AB1119">
            <v>0</v>
          </cell>
          <cell r="AC1119">
            <v>0</v>
          </cell>
          <cell r="AD1119">
            <v>0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fpr" refreshedDate="44689.912356134257" createdVersion="7" refreshedVersion="7" minRefreshableVersion="3" recordCount="1104">
  <cacheSource type="worksheet">
    <worksheetSource ref="A3:P1107" sheet="Hoja1"/>
  </cacheSource>
  <cacheFields count="16">
    <cacheField name="Código Departamento" numFmtId="0">
      <sharedItems containsMixedTypes="1" containsNumber="1" containsInteger="1" minValue="11" maxValue="99" count="33">
        <n v="11"/>
        <n v="13"/>
        <n v="15"/>
        <n v="17"/>
        <n v="18"/>
        <n v="19"/>
        <n v="20"/>
        <n v="23"/>
        <n v="25"/>
        <n v="27"/>
        <n v="41"/>
        <n v="44"/>
        <n v="47"/>
        <n v="50"/>
        <n v="52"/>
        <n v="54"/>
        <n v="63"/>
        <n v="66"/>
        <n v="68"/>
        <n v="70"/>
        <n v="73"/>
        <n v="76"/>
        <n v="81"/>
        <n v="85"/>
        <n v="86"/>
        <n v="88"/>
        <n v="91"/>
        <n v="94"/>
        <n v="95"/>
        <n v="97"/>
        <n v="99"/>
        <s v="05"/>
        <s v="08"/>
      </sharedItems>
    </cacheField>
    <cacheField name="DPNOM" numFmtId="0">
      <sharedItems count="33">
        <s v="BOGOTA D.C."/>
        <s v="BOLIVAR"/>
        <s v="BOYACA"/>
        <s v="CALDAS"/>
        <s v="CAQUETA"/>
        <s v="CAUCA"/>
        <s v="CESAR"/>
        <s v="CORDOBA"/>
        <s v="CUNDINAMARCA"/>
        <s v="CHOCO"/>
        <s v="HUILA"/>
        <s v="LA GUAJIRA"/>
        <s v="MAGDALENA"/>
        <s v="META"/>
        <s v="NARINO"/>
        <s v="NORTE DE SANTANDER"/>
        <s v="QUINDIO"/>
        <s v="RISARALDA"/>
        <s v="SANTANDER"/>
        <s v="SUCRE"/>
        <s v="TOLIMA"/>
        <s v="VALLE"/>
        <s v="ARAUCA"/>
        <s v="CASANARE"/>
        <s v="PUTUMAYO"/>
        <s v="SAN ANDRES"/>
        <s v="AMAZONAS"/>
        <s v="GUAINIA"/>
        <s v="GUAVIARE"/>
        <s v="VAUPES"/>
        <s v="VICHADA"/>
        <s v="ANTIOQUIA"/>
        <s v="ATLANTICO"/>
      </sharedItems>
    </cacheField>
    <cacheField name="DPMP" numFmtId="0">
      <sharedItems/>
    </cacheField>
    <cacheField name="MPIO" numFmtId="0">
      <sharedItems/>
    </cacheField>
    <cacheField name="POBLACIÓN SISBEN VALIDADA DICIEMBRE 2018 niveles 1 y 2" numFmtId="0">
      <sharedItems containsSemiMixedTypes="0" containsString="0" containsNumber="1" containsInteger="1" minValue="0" maxValue="3843382"/>
    </cacheField>
    <cacheField name="Fallecidos (RNEC y RUAF-ND)" numFmtId="0">
      <sharedItems containsSemiMixedTypes="0" containsString="0" containsNumber="1" containsInteger="1" minValue="0" maxValue="32508"/>
    </cacheField>
    <cacheField name="Afiliados en BDUA con estado de afiliación fallecidos únicamente" numFmtId="0">
      <sharedItems containsSemiMixedTypes="0" containsString="0" containsNumber="1" containsInteger="1" minValue="0" maxValue="1620"/>
    </cacheField>
    <cacheField name="Personas que no cruzan entre Sisbén y BDUA, que aparecen en Pila." numFmtId="0">
      <sharedItems containsSemiMixedTypes="0" containsString="0" containsNumber="1" containsInteger="1" minValue="0" maxValue="354"/>
    </cacheField>
    <cacheField name="Personas que aparece en Sisbén y no aparece en BDUA ni BDEX, cuyo documento no coincide con los datos de la Registaduría-RNEC" numFmtId="0">
      <sharedItems containsSemiMixedTypes="0" containsString="0" containsNumber="1" containsInteger="1" minValue="0" maxValue="34273"/>
    </cacheField>
    <cacheField name="Regímenes especiales y de excepción registrados directamente en la BDUA" numFmtId="0">
      <sharedItems containsSemiMixedTypes="0" containsString="0" containsNumber="1" containsInteger="1" minValue="0" maxValue="0"/>
    </cacheField>
    <cacheField name="FALLECIDOS en BDEX, no reportados ni en RNEC ni en BDUA" numFmtId="0">
      <sharedItems containsSemiMixedTypes="0" containsString="0" containsNumber="1" containsInteger="1" minValue="0" maxValue="28"/>
    </cacheField>
    <cacheField name="REGIMEN CONTRIBUTIVO" numFmtId="0">
      <sharedItems containsSemiMixedTypes="0" containsString="0" containsNumber="1" containsInteger="1" minValue="0" maxValue="2383791"/>
    </cacheField>
    <cacheField name="REGIMEN EXCEPCION" numFmtId="0">
      <sharedItems containsSemiMixedTypes="0" containsString="0" containsNumber="1" containsInteger="1" minValue="0" maxValue="173540"/>
    </cacheField>
    <cacheField name="REGIMEN SUBSIDIADO" numFmtId="0">
      <sharedItems containsSemiMixedTypes="0" containsString="0" containsNumber="1" containsInteger="1" minValue="0" maxValue="1176220"/>
    </cacheField>
    <cacheField name="PPNA" numFmtId="0">
      <sharedItems containsSemiMixedTypes="0" containsString="0" containsNumber="1" containsInteger="1" minValue="0" maxValue="41048"/>
    </cacheField>
    <cacheField name="Cobertura RS 2021 (%)" numFmtId="0">
      <sharedItems containsMixedTypes="1" containsNumber="1" minValue="0.79515151515151516" maxValue="0.99937382592360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04">
  <r>
    <x v="0"/>
    <x v="0"/>
    <s v="11001"/>
    <s v="Bogota, D.C."/>
    <n v="3843382"/>
    <n v="32508"/>
    <n v="1620"/>
    <n v="354"/>
    <n v="34273"/>
    <n v="0"/>
    <n v="28"/>
    <n v="2383791"/>
    <n v="173540"/>
    <n v="1176220"/>
    <n v="41048"/>
    <n v="0.98931982301004684"/>
  </r>
  <r>
    <x v="1"/>
    <x v="1"/>
    <s v="13001"/>
    <s v="Cartagena"/>
    <n v="944377"/>
    <n v="6188"/>
    <n v="665"/>
    <n v="71"/>
    <n v="9810"/>
    <n v="0"/>
    <n v="1"/>
    <n v="314430"/>
    <n v="40790"/>
    <n v="553117"/>
    <n v="19305"/>
    <n v="0.97955795196198125"/>
  </r>
  <r>
    <x v="1"/>
    <x v="1"/>
    <s v="13006"/>
    <s v="Achi"/>
    <n v="24879"/>
    <n v="233"/>
    <n v="37"/>
    <n v="1"/>
    <n v="173"/>
    <n v="0"/>
    <n v="0"/>
    <n v="2346"/>
    <n v="919"/>
    <n v="20669"/>
    <n v="501"/>
    <n v="0.97986253466779216"/>
  </r>
  <r>
    <x v="1"/>
    <x v="1"/>
    <s v="13030"/>
    <s v="Altos del Rosario"/>
    <n v="10786"/>
    <n v="123"/>
    <n v="20"/>
    <n v="0"/>
    <n v="166"/>
    <n v="0"/>
    <n v="0"/>
    <n v="1021"/>
    <n v="379"/>
    <n v="8769"/>
    <n v="308"/>
    <n v="0.97144446504728355"/>
  </r>
  <r>
    <x v="1"/>
    <x v="1"/>
    <s v="13042"/>
    <s v="Arenal"/>
    <n v="9400"/>
    <n v="105"/>
    <n v="14"/>
    <n v="0"/>
    <n v="65"/>
    <n v="0"/>
    <n v="0"/>
    <n v="1055"/>
    <n v="354"/>
    <n v="7671"/>
    <n v="136"/>
    <n v="0.98553191489361702"/>
  </r>
  <r>
    <x v="1"/>
    <x v="1"/>
    <s v="13052"/>
    <s v="Arjona"/>
    <n v="80253"/>
    <n v="762"/>
    <n v="91"/>
    <n v="1"/>
    <n v="982"/>
    <n v="0"/>
    <n v="0"/>
    <n v="19991"/>
    <n v="3106"/>
    <n v="53921"/>
    <n v="1399"/>
    <n v="0.98256762987053448"/>
  </r>
  <r>
    <x v="1"/>
    <x v="1"/>
    <s v="13062"/>
    <s v="Arroyohondo"/>
    <n v="9537"/>
    <n v="144"/>
    <n v="61"/>
    <n v="1"/>
    <n v="143"/>
    <n v="0"/>
    <n v="0"/>
    <n v="1222"/>
    <n v="270"/>
    <n v="7332"/>
    <n v="364"/>
    <n v="0.96183286148684077"/>
  </r>
  <r>
    <x v="1"/>
    <x v="1"/>
    <s v="13074"/>
    <s v="Barranco de Loba"/>
    <n v="18492"/>
    <n v="140"/>
    <n v="32"/>
    <n v="0"/>
    <n v="165"/>
    <n v="0"/>
    <n v="0"/>
    <n v="2145"/>
    <n v="756"/>
    <n v="14675"/>
    <n v="579"/>
    <n v="0.96868916288124596"/>
  </r>
  <r>
    <x v="1"/>
    <x v="1"/>
    <s v="13140"/>
    <s v="Calamar"/>
    <n v="25466"/>
    <n v="350"/>
    <n v="36"/>
    <n v="6"/>
    <n v="199"/>
    <n v="0"/>
    <n v="1"/>
    <n v="3558"/>
    <n v="892"/>
    <n v="19845"/>
    <n v="579"/>
    <n v="0.97726380271734858"/>
  </r>
  <r>
    <x v="1"/>
    <x v="1"/>
    <s v="13160"/>
    <s v="Cantagallo"/>
    <n v="9119"/>
    <n v="125"/>
    <n v="6"/>
    <n v="0"/>
    <n v="70"/>
    <n v="0"/>
    <n v="0"/>
    <n v="1845"/>
    <n v="503"/>
    <n v="6358"/>
    <n v="212"/>
    <n v="0.97675183682421318"/>
  </r>
  <r>
    <x v="1"/>
    <x v="1"/>
    <s v="13188"/>
    <s v="Cicuco"/>
    <n v="16578"/>
    <n v="172"/>
    <n v="24"/>
    <n v="0"/>
    <n v="150"/>
    <n v="0"/>
    <n v="0"/>
    <n v="2353"/>
    <n v="639"/>
    <n v="12903"/>
    <n v="337"/>
    <n v="0.97967185426468817"/>
  </r>
  <r>
    <x v="1"/>
    <x v="1"/>
    <s v="13212"/>
    <s v="Cordoba"/>
    <n v="17154"/>
    <n v="166"/>
    <n v="28"/>
    <n v="2"/>
    <n v="100"/>
    <n v="0"/>
    <n v="0"/>
    <n v="1916"/>
    <n v="616"/>
    <n v="13812"/>
    <n v="514"/>
    <n v="0.97003614317360387"/>
  </r>
  <r>
    <x v="1"/>
    <x v="1"/>
    <s v="13222"/>
    <s v="Clemencia"/>
    <n v="16687"/>
    <n v="186"/>
    <n v="23"/>
    <n v="2"/>
    <n v="123"/>
    <n v="0"/>
    <n v="0"/>
    <n v="3294"/>
    <n v="726"/>
    <n v="11899"/>
    <n v="434"/>
    <n v="0.97399173008929107"/>
  </r>
  <r>
    <x v="1"/>
    <x v="1"/>
    <s v="13244"/>
    <s v="El Carmen de Bolivar"/>
    <n v="91716"/>
    <n v="547"/>
    <n v="85"/>
    <n v="4"/>
    <n v="639"/>
    <n v="0"/>
    <n v="0"/>
    <n v="12050"/>
    <n v="4004"/>
    <n v="72991"/>
    <n v="1396"/>
    <n v="0.98477910070216756"/>
  </r>
  <r>
    <x v="1"/>
    <x v="1"/>
    <s v="13248"/>
    <s v="El Guamo"/>
    <n v="9081"/>
    <n v="92"/>
    <n v="19"/>
    <n v="0"/>
    <n v="51"/>
    <n v="0"/>
    <n v="0"/>
    <n v="1515"/>
    <n v="237"/>
    <n v="7065"/>
    <n v="102"/>
    <n v="0.98876775685497187"/>
  </r>
  <r>
    <x v="1"/>
    <x v="1"/>
    <s v="13268"/>
    <s v="El Peñon"/>
    <n v="7722"/>
    <n v="77"/>
    <n v="10"/>
    <n v="0"/>
    <n v="102"/>
    <n v="0"/>
    <n v="0"/>
    <n v="1572"/>
    <n v="403"/>
    <n v="5394"/>
    <n v="164"/>
    <n v="0.97876197876197879"/>
  </r>
  <r>
    <x v="1"/>
    <x v="1"/>
    <s v="13300"/>
    <s v="Hatillo de Loba"/>
    <n v="15271"/>
    <n v="113"/>
    <n v="33"/>
    <n v="2"/>
    <n v="166"/>
    <n v="0"/>
    <n v="0"/>
    <n v="2812"/>
    <n v="567"/>
    <n v="11102"/>
    <n v="476"/>
    <n v="0.96882980813306263"/>
  </r>
  <r>
    <x v="1"/>
    <x v="1"/>
    <s v="13430"/>
    <s v="Magangue"/>
    <n v="142100"/>
    <n v="1447"/>
    <n v="106"/>
    <n v="8"/>
    <n v="1635"/>
    <n v="0"/>
    <n v="2"/>
    <n v="21348"/>
    <n v="8652"/>
    <n v="106569"/>
    <n v="2333"/>
    <n v="0.9835819845179451"/>
  </r>
  <r>
    <x v="1"/>
    <x v="1"/>
    <s v="13433"/>
    <s v="Mahates"/>
    <n v="29718"/>
    <n v="366"/>
    <n v="38"/>
    <n v="6"/>
    <n v="190"/>
    <n v="0"/>
    <n v="0"/>
    <n v="4992"/>
    <n v="1096"/>
    <n v="22299"/>
    <n v="731"/>
    <n v="0.97540211319738879"/>
  </r>
  <r>
    <x v="1"/>
    <x v="1"/>
    <s v="13440"/>
    <s v="Margarita"/>
    <n v="11242"/>
    <n v="149"/>
    <n v="15"/>
    <n v="0"/>
    <n v="124"/>
    <n v="0"/>
    <n v="0"/>
    <n v="1998"/>
    <n v="405"/>
    <n v="8301"/>
    <n v="250"/>
    <n v="0.97776196406333393"/>
  </r>
  <r>
    <x v="1"/>
    <x v="1"/>
    <s v="13442"/>
    <s v="Maria La Baja"/>
    <n v="58480"/>
    <n v="587"/>
    <n v="62"/>
    <n v="5"/>
    <n v="603"/>
    <n v="0"/>
    <n v="1"/>
    <n v="9311"/>
    <n v="2612"/>
    <n v="44379"/>
    <n v="920"/>
    <n v="0.98426812585499313"/>
  </r>
  <r>
    <x v="1"/>
    <x v="1"/>
    <s v="13458"/>
    <s v="Montecristo"/>
    <n v="12133"/>
    <n v="108"/>
    <n v="28"/>
    <n v="2"/>
    <n v="193"/>
    <n v="0"/>
    <n v="0"/>
    <n v="913"/>
    <n v="300"/>
    <n v="10145"/>
    <n v="444"/>
    <n v="0.96340558806560617"/>
  </r>
  <r>
    <x v="1"/>
    <x v="1"/>
    <s v="13468"/>
    <s v="Mompos"/>
    <n v="52159"/>
    <n v="502"/>
    <n v="61"/>
    <n v="5"/>
    <n v="909"/>
    <n v="0"/>
    <n v="0"/>
    <n v="7518"/>
    <n v="2553"/>
    <n v="39242"/>
    <n v="1369"/>
    <n v="0.97375333116049001"/>
  </r>
  <r>
    <x v="1"/>
    <x v="1"/>
    <s v="13473"/>
    <s v="Morales"/>
    <n v="16099"/>
    <n v="160"/>
    <n v="15"/>
    <n v="1"/>
    <n v="209"/>
    <n v="0"/>
    <n v="0"/>
    <n v="1795"/>
    <n v="763"/>
    <n v="12698"/>
    <n v="458"/>
    <n v="0.97155102801416238"/>
  </r>
  <r>
    <x v="1"/>
    <x v="1"/>
    <s v="13490"/>
    <s v="Norosi"/>
    <n v="7744"/>
    <n v="57"/>
    <n v="4"/>
    <n v="0"/>
    <n v="118"/>
    <n v="0"/>
    <n v="0"/>
    <n v="668"/>
    <n v="195"/>
    <n v="6433"/>
    <n v="269"/>
    <n v="0.96526342975206614"/>
  </r>
  <r>
    <x v="1"/>
    <x v="1"/>
    <s v="13549"/>
    <s v="Pinillos"/>
    <n v="27270"/>
    <n v="187"/>
    <n v="72"/>
    <n v="1"/>
    <n v="180"/>
    <n v="0"/>
    <n v="0"/>
    <n v="3320"/>
    <n v="961"/>
    <n v="21935"/>
    <n v="614"/>
    <n v="0.97748441510817752"/>
  </r>
  <r>
    <x v="1"/>
    <x v="1"/>
    <s v="13580"/>
    <s v="Regidor"/>
    <n v="7319"/>
    <n v="62"/>
    <n v="10"/>
    <n v="0"/>
    <n v="170"/>
    <n v="0"/>
    <n v="0"/>
    <n v="1520"/>
    <n v="326"/>
    <n v="4963"/>
    <n v="268"/>
    <n v="0.96338297581636834"/>
  </r>
  <r>
    <x v="1"/>
    <x v="1"/>
    <s v="13600"/>
    <s v="Rio Viejo"/>
    <n v="8642"/>
    <n v="85"/>
    <n v="12"/>
    <n v="1"/>
    <n v="147"/>
    <n v="0"/>
    <n v="0"/>
    <n v="1497"/>
    <n v="424"/>
    <n v="6231"/>
    <n v="245"/>
    <n v="0.97165008099976857"/>
  </r>
  <r>
    <x v="1"/>
    <x v="1"/>
    <s v="13620"/>
    <s v="San Cristobal"/>
    <n v="8898"/>
    <n v="127"/>
    <n v="9"/>
    <n v="2"/>
    <n v="46"/>
    <n v="0"/>
    <n v="0"/>
    <n v="1717"/>
    <n v="316"/>
    <n v="6456"/>
    <n v="225"/>
    <n v="0.97471341874578554"/>
  </r>
  <r>
    <x v="1"/>
    <x v="1"/>
    <s v="13647"/>
    <s v="San Estanislao"/>
    <n v="19899"/>
    <n v="239"/>
    <n v="23"/>
    <n v="3"/>
    <n v="153"/>
    <n v="0"/>
    <n v="0"/>
    <n v="3931"/>
    <n v="950"/>
    <n v="14300"/>
    <n v="300"/>
    <n v="0.9849238655208804"/>
  </r>
  <r>
    <x v="1"/>
    <x v="1"/>
    <s v="13650"/>
    <s v="San Fernando"/>
    <n v="12860"/>
    <n v="137"/>
    <n v="18"/>
    <n v="0"/>
    <n v="128"/>
    <n v="0"/>
    <n v="0"/>
    <n v="1899"/>
    <n v="375"/>
    <n v="9911"/>
    <n v="392"/>
    <n v="0.96951788491446345"/>
  </r>
  <r>
    <x v="1"/>
    <x v="1"/>
    <s v="13654"/>
    <s v="San Jacinto"/>
    <n v="26609"/>
    <n v="281"/>
    <n v="27"/>
    <n v="2"/>
    <n v="606"/>
    <n v="0"/>
    <n v="0"/>
    <n v="4755"/>
    <n v="1267"/>
    <n v="19127"/>
    <n v="544"/>
    <n v="0.97955578939456578"/>
  </r>
  <r>
    <x v="1"/>
    <x v="1"/>
    <s v="13655"/>
    <s v="San Jacinto del Cauca"/>
    <n v="10552"/>
    <n v="94"/>
    <n v="12"/>
    <n v="0"/>
    <n v="108"/>
    <n v="0"/>
    <n v="0"/>
    <n v="1042"/>
    <n v="450"/>
    <n v="8589"/>
    <n v="257"/>
    <n v="0.97564442759666414"/>
  </r>
  <r>
    <x v="1"/>
    <x v="1"/>
    <s v="13657"/>
    <s v="San Juan Nepomuceno"/>
    <n v="42361"/>
    <n v="505"/>
    <n v="61"/>
    <n v="2"/>
    <n v="258"/>
    <n v="0"/>
    <n v="0"/>
    <n v="7189"/>
    <n v="2264"/>
    <n v="31290"/>
    <n v="792"/>
    <n v="0.98130355751752796"/>
  </r>
  <r>
    <x v="1"/>
    <x v="1"/>
    <s v="13667"/>
    <s v="San Martin de Loba"/>
    <n v="15130"/>
    <n v="167"/>
    <n v="16"/>
    <n v="0"/>
    <n v="144"/>
    <n v="0"/>
    <n v="0"/>
    <n v="1923"/>
    <n v="691"/>
    <n v="11821"/>
    <n v="368"/>
    <n v="0.97567746199603433"/>
  </r>
  <r>
    <x v="1"/>
    <x v="1"/>
    <s v="13670"/>
    <s v="San Pablo"/>
    <n v="28370"/>
    <n v="347"/>
    <n v="14"/>
    <n v="2"/>
    <n v="117"/>
    <n v="0"/>
    <n v="0"/>
    <n v="4152"/>
    <n v="1065"/>
    <n v="22402"/>
    <n v="271"/>
    <n v="0.99044765597462103"/>
  </r>
  <r>
    <x v="1"/>
    <x v="1"/>
    <s v="13673"/>
    <s v="Santa Catalina"/>
    <n v="16213"/>
    <n v="188"/>
    <n v="16"/>
    <n v="0"/>
    <n v="100"/>
    <n v="0"/>
    <n v="1"/>
    <n v="3630"/>
    <n v="797"/>
    <n v="11236"/>
    <n v="245"/>
    <n v="0.98488866958613464"/>
  </r>
  <r>
    <x v="1"/>
    <x v="1"/>
    <s v="13683"/>
    <s v="Santa Rosa"/>
    <n v="20376"/>
    <n v="175"/>
    <n v="22"/>
    <n v="3"/>
    <n v="187"/>
    <n v="0"/>
    <n v="0"/>
    <n v="4590"/>
    <n v="710"/>
    <n v="14360"/>
    <n v="329"/>
    <n v="0.98385355319984291"/>
  </r>
  <r>
    <x v="1"/>
    <x v="1"/>
    <s v="13688"/>
    <s v="Santa Rosa del Sur"/>
    <n v="40228"/>
    <n v="364"/>
    <n v="28"/>
    <n v="0"/>
    <n v="174"/>
    <n v="0"/>
    <n v="0"/>
    <n v="5209"/>
    <n v="1095"/>
    <n v="32751"/>
    <n v="607"/>
    <n v="0.98491100725862579"/>
  </r>
  <r>
    <x v="1"/>
    <x v="1"/>
    <s v="13744"/>
    <s v="Simiti"/>
    <n v="17888"/>
    <n v="206"/>
    <n v="19"/>
    <n v="0"/>
    <n v="107"/>
    <n v="0"/>
    <n v="0"/>
    <n v="2005"/>
    <n v="799"/>
    <n v="14459"/>
    <n v="293"/>
    <n v="0.9836203041144902"/>
  </r>
  <r>
    <x v="1"/>
    <x v="1"/>
    <s v="13760"/>
    <s v="Soplaviento"/>
    <n v="10714"/>
    <n v="126"/>
    <n v="10"/>
    <n v="1"/>
    <n v="60"/>
    <n v="0"/>
    <n v="0"/>
    <n v="2516"/>
    <n v="900"/>
    <n v="6976"/>
    <n v="125"/>
    <n v="0.98833302221392572"/>
  </r>
  <r>
    <x v="1"/>
    <x v="1"/>
    <s v="13780"/>
    <s v="Talaigua Nuevo"/>
    <n v="12938"/>
    <n v="119"/>
    <n v="22"/>
    <n v="2"/>
    <n v="152"/>
    <n v="0"/>
    <n v="0"/>
    <n v="1960"/>
    <n v="682"/>
    <n v="9706"/>
    <n v="295"/>
    <n v="0.97719894883289538"/>
  </r>
  <r>
    <x v="1"/>
    <x v="1"/>
    <s v="13810"/>
    <s v="Tiquisio"/>
    <n v="22941"/>
    <n v="173"/>
    <n v="77"/>
    <n v="5"/>
    <n v="363"/>
    <n v="0"/>
    <n v="0"/>
    <n v="1579"/>
    <n v="676"/>
    <n v="19228"/>
    <n v="840"/>
    <n v="0.96338433372564403"/>
  </r>
  <r>
    <x v="1"/>
    <x v="1"/>
    <s v="13836"/>
    <s v="Turbaco"/>
    <n v="98440"/>
    <n v="747"/>
    <n v="63"/>
    <n v="10"/>
    <n v="907"/>
    <n v="0"/>
    <n v="0"/>
    <n v="39194"/>
    <n v="4950"/>
    <n v="50494"/>
    <n v="2075"/>
    <n v="0.97892117025599346"/>
  </r>
  <r>
    <x v="1"/>
    <x v="1"/>
    <s v="13838"/>
    <s v="Turbana"/>
    <n v="19754"/>
    <n v="160"/>
    <n v="19"/>
    <n v="1"/>
    <n v="108"/>
    <n v="0"/>
    <n v="0"/>
    <n v="7018"/>
    <n v="627"/>
    <n v="11581"/>
    <n v="240"/>
    <n v="0.98785056191151155"/>
  </r>
  <r>
    <x v="1"/>
    <x v="1"/>
    <s v="13873"/>
    <s v="Villanueva"/>
    <n v="23886"/>
    <n v="228"/>
    <n v="13"/>
    <n v="1"/>
    <n v="117"/>
    <n v="0"/>
    <n v="0"/>
    <n v="4054"/>
    <n v="1705"/>
    <n v="17476"/>
    <n v="292"/>
    <n v="0.98777526584610231"/>
  </r>
  <r>
    <x v="1"/>
    <x v="1"/>
    <s v="13894"/>
    <s v="Zambrano"/>
    <n v="13154"/>
    <n v="145"/>
    <n v="34"/>
    <n v="1"/>
    <n v="68"/>
    <n v="0"/>
    <n v="0"/>
    <n v="2302"/>
    <n v="539"/>
    <n v="9845"/>
    <n v="220"/>
    <n v="0.98327504941462673"/>
  </r>
  <r>
    <x v="2"/>
    <x v="2"/>
    <s v="15001"/>
    <s v="Tunja"/>
    <n v="97115"/>
    <n v="735"/>
    <n v="24"/>
    <n v="11"/>
    <n v="808"/>
    <n v="0"/>
    <n v="0"/>
    <n v="41069"/>
    <n v="7740"/>
    <n v="45835"/>
    <n v="893"/>
    <n v="0.99080471605828146"/>
  </r>
  <r>
    <x v="2"/>
    <x v="2"/>
    <s v="15022"/>
    <s v="Almeida"/>
    <n v="1524"/>
    <n v="22"/>
    <n v="1"/>
    <n v="0"/>
    <n v="12"/>
    <n v="0"/>
    <n v="0"/>
    <n v="457"/>
    <n v="39"/>
    <n v="982"/>
    <n v="11"/>
    <n v="0.9927821522309711"/>
  </r>
  <r>
    <x v="2"/>
    <x v="2"/>
    <s v="15047"/>
    <s v="Aquitania"/>
    <n v="15067"/>
    <n v="119"/>
    <n v="7"/>
    <n v="0"/>
    <n v="49"/>
    <n v="0"/>
    <n v="0"/>
    <n v="2111"/>
    <n v="695"/>
    <n v="12024"/>
    <n v="62"/>
    <n v="0.99588504679100021"/>
  </r>
  <r>
    <x v="2"/>
    <x v="2"/>
    <s v="15051"/>
    <s v="Arcabuco"/>
    <n v="5483"/>
    <n v="40"/>
    <n v="3"/>
    <n v="0"/>
    <n v="17"/>
    <n v="0"/>
    <n v="0"/>
    <n v="1613"/>
    <n v="214"/>
    <n v="3550"/>
    <n v="46"/>
    <n v="0.99161043224512124"/>
  </r>
  <r>
    <x v="2"/>
    <x v="2"/>
    <s v="15087"/>
    <s v="Belen"/>
    <n v="7162"/>
    <n v="78"/>
    <n v="3"/>
    <n v="0"/>
    <n v="25"/>
    <n v="0"/>
    <n v="1"/>
    <n v="2373"/>
    <n v="432"/>
    <n v="4222"/>
    <n v="28"/>
    <n v="0.99609047752024571"/>
  </r>
  <r>
    <x v="2"/>
    <x v="2"/>
    <s v="15090"/>
    <s v="Berbeo"/>
    <n v="1603"/>
    <n v="23"/>
    <n v="0"/>
    <n v="0"/>
    <n v="4"/>
    <n v="0"/>
    <n v="0"/>
    <n v="371"/>
    <n v="97"/>
    <n v="1096"/>
    <n v="12"/>
    <n v="0.9925140361821585"/>
  </r>
  <r>
    <x v="2"/>
    <x v="2"/>
    <s v="15092"/>
    <s v="Beteitiva"/>
    <n v="1879"/>
    <n v="37"/>
    <n v="0"/>
    <n v="0"/>
    <n v="5"/>
    <n v="0"/>
    <n v="0"/>
    <n v="669"/>
    <n v="167"/>
    <n v="998"/>
    <n v="3"/>
    <n v="0.99840340606705691"/>
  </r>
  <r>
    <x v="2"/>
    <x v="2"/>
    <s v="15097"/>
    <s v="Boavita"/>
    <n v="5379"/>
    <n v="98"/>
    <n v="3"/>
    <n v="1"/>
    <n v="22"/>
    <n v="0"/>
    <n v="0"/>
    <n v="1360"/>
    <n v="397"/>
    <n v="3432"/>
    <n v="66"/>
    <n v="0.98773006134969321"/>
  </r>
  <r>
    <x v="2"/>
    <x v="2"/>
    <s v="15104"/>
    <s v="Boyaca"/>
    <n v="4904"/>
    <n v="46"/>
    <n v="0"/>
    <n v="0"/>
    <n v="10"/>
    <n v="0"/>
    <n v="0"/>
    <n v="998"/>
    <n v="163"/>
    <n v="3669"/>
    <n v="18"/>
    <n v="0.99632952691680265"/>
  </r>
  <r>
    <x v="2"/>
    <x v="2"/>
    <s v="15106"/>
    <s v="Briceño"/>
    <n v="2307"/>
    <n v="41"/>
    <n v="1"/>
    <n v="0"/>
    <n v="12"/>
    <n v="0"/>
    <n v="0"/>
    <n v="531"/>
    <n v="102"/>
    <n v="1601"/>
    <n v="19"/>
    <n v="0.99176419592544429"/>
  </r>
  <r>
    <x v="2"/>
    <x v="2"/>
    <s v="15109"/>
    <s v="Buenavista"/>
    <n v="4563"/>
    <n v="87"/>
    <n v="1"/>
    <n v="0"/>
    <n v="2"/>
    <n v="0"/>
    <n v="1"/>
    <n v="953"/>
    <n v="196"/>
    <n v="3307"/>
    <n v="16"/>
    <n v="0.99649353495507342"/>
  </r>
  <r>
    <x v="2"/>
    <x v="2"/>
    <s v="15114"/>
    <s v="Busbanza"/>
    <n v="916"/>
    <n v="12"/>
    <n v="0"/>
    <n v="0"/>
    <n v="5"/>
    <n v="0"/>
    <n v="0"/>
    <n v="401"/>
    <n v="41"/>
    <n v="450"/>
    <n v="7"/>
    <n v="0.99235807860262004"/>
  </r>
  <r>
    <x v="2"/>
    <x v="2"/>
    <s v="15131"/>
    <s v="Caldas"/>
    <n v="3261"/>
    <n v="41"/>
    <n v="0"/>
    <n v="0"/>
    <n v="7"/>
    <n v="0"/>
    <n v="0"/>
    <n v="810"/>
    <n v="216"/>
    <n v="2176"/>
    <n v="11"/>
    <n v="0.99662680159460293"/>
  </r>
  <r>
    <x v="2"/>
    <x v="2"/>
    <s v="15135"/>
    <s v="Campohermoso"/>
    <n v="2595"/>
    <n v="26"/>
    <n v="1"/>
    <n v="0"/>
    <n v="1"/>
    <n v="0"/>
    <n v="0"/>
    <n v="473"/>
    <n v="128"/>
    <n v="1959"/>
    <n v="7"/>
    <n v="0.9973025048169557"/>
  </r>
  <r>
    <x v="2"/>
    <x v="2"/>
    <s v="15162"/>
    <s v="Cerinza"/>
    <n v="3701"/>
    <n v="47"/>
    <n v="3"/>
    <n v="0"/>
    <n v="1"/>
    <n v="0"/>
    <n v="0"/>
    <n v="1272"/>
    <n v="203"/>
    <n v="2165"/>
    <n v="10"/>
    <n v="0.99729802756011887"/>
  </r>
  <r>
    <x v="2"/>
    <x v="2"/>
    <s v="15172"/>
    <s v="Chinavita"/>
    <n v="2845"/>
    <n v="53"/>
    <n v="1"/>
    <n v="0"/>
    <n v="5"/>
    <n v="0"/>
    <n v="0"/>
    <n v="585"/>
    <n v="193"/>
    <n v="1998"/>
    <n v="10"/>
    <n v="0.99648506151142358"/>
  </r>
  <r>
    <x v="2"/>
    <x v="2"/>
    <s v="15176"/>
    <s v="Chiquinquira"/>
    <n v="46390"/>
    <n v="548"/>
    <n v="5"/>
    <n v="1"/>
    <n v="158"/>
    <n v="0"/>
    <n v="0"/>
    <n v="15981"/>
    <n v="3287"/>
    <n v="26202"/>
    <n v="208"/>
    <n v="0.99551627505927998"/>
  </r>
  <r>
    <x v="2"/>
    <x v="2"/>
    <s v="15180"/>
    <s v="Chiscas"/>
    <n v="3498"/>
    <n v="66"/>
    <n v="0"/>
    <n v="0"/>
    <n v="16"/>
    <n v="0"/>
    <n v="0"/>
    <n v="677"/>
    <n v="232"/>
    <n v="2446"/>
    <n v="61"/>
    <n v="0.98256146369353914"/>
  </r>
  <r>
    <x v="2"/>
    <x v="2"/>
    <s v="15183"/>
    <s v="Chita"/>
    <n v="8582"/>
    <n v="143"/>
    <n v="11"/>
    <n v="0"/>
    <n v="38"/>
    <n v="0"/>
    <n v="0"/>
    <n v="1438"/>
    <n v="630"/>
    <n v="6248"/>
    <n v="74"/>
    <n v="0.99137730132836166"/>
  </r>
  <r>
    <x v="2"/>
    <x v="2"/>
    <s v="15185"/>
    <s v="Chitaraque"/>
    <n v="6251"/>
    <n v="63"/>
    <n v="4"/>
    <n v="0"/>
    <n v="16"/>
    <n v="0"/>
    <n v="0"/>
    <n v="1029"/>
    <n v="231"/>
    <n v="4831"/>
    <n v="77"/>
    <n v="0.98768197088465848"/>
  </r>
  <r>
    <x v="2"/>
    <x v="2"/>
    <s v="15187"/>
    <s v="Chivata"/>
    <n v="2791"/>
    <n v="22"/>
    <n v="1"/>
    <n v="0"/>
    <n v="10"/>
    <n v="0"/>
    <n v="0"/>
    <n v="991"/>
    <n v="177"/>
    <n v="1574"/>
    <n v="16"/>
    <n v="0.99426728771049799"/>
  </r>
  <r>
    <x v="2"/>
    <x v="2"/>
    <s v="15189"/>
    <s v="Cienega"/>
    <n v="4456"/>
    <n v="45"/>
    <n v="1"/>
    <n v="0"/>
    <n v="15"/>
    <n v="0"/>
    <n v="0"/>
    <n v="827"/>
    <n v="110"/>
    <n v="3442"/>
    <n v="16"/>
    <n v="0.99640933572710955"/>
  </r>
  <r>
    <x v="2"/>
    <x v="2"/>
    <s v="15204"/>
    <s v="Combita"/>
    <n v="10248"/>
    <n v="83"/>
    <n v="2"/>
    <n v="0"/>
    <n v="55"/>
    <n v="0"/>
    <n v="0"/>
    <n v="2912"/>
    <n v="489"/>
    <n v="6652"/>
    <n v="55"/>
    <n v="0.99463309914129583"/>
  </r>
  <r>
    <x v="2"/>
    <x v="2"/>
    <s v="15212"/>
    <s v="Coper"/>
    <n v="3299"/>
    <n v="72"/>
    <n v="3"/>
    <n v="0"/>
    <n v="22"/>
    <n v="0"/>
    <n v="0"/>
    <n v="848"/>
    <n v="162"/>
    <n v="2161"/>
    <n v="31"/>
    <n v="0.9906032130948772"/>
  </r>
  <r>
    <x v="2"/>
    <x v="2"/>
    <s v="15215"/>
    <s v="Corrales"/>
    <n v="2207"/>
    <n v="24"/>
    <n v="2"/>
    <n v="0"/>
    <n v="3"/>
    <n v="0"/>
    <n v="0"/>
    <n v="1119"/>
    <n v="104"/>
    <n v="949"/>
    <n v="6"/>
    <n v="0.99728137743543266"/>
  </r>
  <r>
    <x v="2"/>
    <x v="2"/>
    <s v="15218"/>
    <s v="Covarachia"/>
    <n v="3238"/>
    <n v="41"/>
    <n v="4"/>
    <n v="0"/>
    <n v="11"/>
    <n v="0"/>
    <n v="0"/>
    <n v="573"/>
    <n v="179"/>
    <n v="2396"/>
    <n v="34"/>
    <n v="0.98949969116738723"/>
  </r>
  <r>
    <x v="2"/>
    <x v="2"/>
    <s v="15223"/>
    <s v="Cubara"/>
    <n v="5238"/>
    <n v="71"/>
    <n v="1"/>
    <n v="0"/>
    <n v="19"/>
    <n v="0"/>
    <n v="0"/>
    <n v="986"/>
    <n v="231"/>
    <n v="3824"/>
    <n v="106"/>
    <n v="0.97976326842306227"/>
  </r>
  <r>
    <x v="2"/>
    <x v="2"/>
    <s v="15224"/>
    <s v="Cucaita"/>
    <n v="3766"/>
    <n v="28"/>
    <n v="1"/>
    <n v="0"/>
    <n v="22"/>
    <n v="0"/>
    <n v="0"/>
    <n v="908"/>
    <n v="152"/>
    <n v="2623"/>
    <n v="32"/>
    <n v="0.9915029208709506"/>
  </r>
  <r>
    <x v="2"/>
    <x v="2"/>
    <s v="15226"/>
    <s v="Cuitiva"/>
    <n v="2057"/>
    <n v="18"/>
    <n v="0"/>
    <n v="0"/>
    <n v="6"/>
    <n v="0"/>
    <n v="0"/>
    <n v="546"/>
    <n v="168"/>
    <n v="1314"/>
    <n v="5"/>
    <n v="0.997569275644142"/>
  </r>
  <r>
    <x v="2"/>
    <x v="2"/>
    <s v="15232"/>
    <s v="Chiquiza"/>
    <n v="5776"/>
    <n v="46"/>
    <n v="0"/>
    <n v="0"/>
    <n v="33"/>
    <n v="0"/>
    <n v="0"/>
    <n v="1315"/>
    <n v="134"/>
    <n v="4214"/>
    <n v="34"/>
    <n v="0.99411357340720219"/>
  </r>
  <r>
    <x v="2"/>
    <x v="2"/>
    <s v="15236"/>
    <s v="Chivor"/>
    <n v="1863"/>
    <n v="15"/>
    <n v="0"/>
    <n v="0"/>
    <n v="9"/>
    <n v="0"/>
    <n v="0"/>
    <n v="367"/>
    <n v="75"/>
    <n v="1384"/>
    <n v="13"/>
    <n v="0.99302200751476111"/>
  </r>
  <r>
    <x v="2"/>
    <x v="2"/>
    <s v="15238"/>
    <s v="Duitama"/>
    <n v="73953"/>
    <n v="635"/>
    <n v="13"/>
    <n v="3"/>
    <n v="192"/>
    <n v="0"/>
    <n v="1"/>
    <n v="31527"/>
    <n v="4676"/>
    <n v="36581"/>
    <n v="325"/>
    <n v="0.9956053168904575"/>
  </r>
  <r>
    <x v="2"/>
    <x v="2"/>
    <s v="15244"/>
    <s v="El Cocuy"/>
    <n v="3878"/>
    <n v="49"/>
    <n v="0"/>
    <n v="0"/>
    <n v="5"/>
    <n v="0"/>
    <n v="0"/>
    <n v="707"/>
    <n v="160"/>
    <n v="2944"/>
    <n v="13"/>
    <n v="0.99664775657555438"/>
  </r>
  <r>
    <x v="2"/>
    <x v="2"/>
    <s v="15248"/>
    <s v="El Espino"/>
    <n v="2663"/>
    <n v="43"/>
    <n v="3"/>
    <n v="0"/>
    <n v="14"/>
    <n v="0"/>
    <n v="0"/>
    <n v="597"/>
    <n v="204"/>
    <n v="1783"/>
    <n v="19"/>
    <n v="0.9928651896357491"/>
  </r>
  <r>
    <x v="2"/>
    <x v="2"/>
    <s v="15272"/>
    <s v="Firavitoba"/>
    <n v="5704"/>
    <n v="75"/>
    <n v="3"/>
    <n v="0"/>
    <n v="31"/>
    <n v="0"/>
    <n v="0"/>
    <n v="2234"/>
    <n v="355"/>
    <n v="2970"/>
    <n v="36"/>
    <n v="0.99368863955119213"/>
  </r>
  <r>
    <x v="2"/>
    <x v="2"/>
    <s v="15276"/>
    <s v="Floresta"/>
    <n v="3480"/>
    <n v="79"/>
    <n v="2"/>
    <n v="0"/>
    <n v="18"/>
    <n v="0"/>
    <n v="0"/>
    <n v="807"/>
    <n v="200"/>
    <n v="2335"/>
    <n v="39"/>
    <n v="0.98879310344827587"/>
  </r>
  <r>
    <x v="2"/>
    <x v="2"/>
    <s v="15293"/>
    <s v="Gachantiva"/>
    <n v="3301"/>
    <n v="32"/>
    <n v="3"/>
    <n v="0"/>
    <n v="19"/>
    <n v="0"/>
    <n v="0"/>
    <n v="662"/>
    <n v="163"/>
    <n v="2381"/>
    <n v="41"/>
    <n v="0.98757952135716454"/>
  </r>
  <r>
    <x v="2"/>
    <x v="2"/>
    <s v="15296"/>
    <s v="Gameza"/>
    <n v="4645"/>
    <n v="59"/>
    <n v="3"/>
    <n v="0"/>
    <n v="12"/>
    <n v="0"/>
    <n v="0"/>
    <n v="1624"/>
    <n v="178"/>
    <n v="2747"/>
    <n v="22"/>
    <n v="0.99526372443487621"/>
  </r>
  <r>
    <x v="2"/>
    <x v="2"/>
    <s v="15299"/>
    <s v="Garagoa"/>
    <n v="14087"/>
    <n v="150"/>
    <n v="3"/>
    <n v="0"/>
    <n v="60"/>
    <n v="0"/>
    <n v="0"/>
    <n v="4948"/>
    <n v="718"/>
    <n v="8149"/>
    <n v="59"/>
    <n v="0.99581174132178607"/>
  </r>
  <r>
    <x v="2"/>
    <x v="2"/>
    <s v="15317"/>
    <s v="Guacamayas"/>
    <n v="1567"/>
    <n v="17"/>
    <n v="0"/>
    <n v="0"/>
    <n v="5"/>
    <n v="0"/>
    <n v="0"/>
    <n v="362"/>
    <n v="152"/>
    <n v="1024"/>
    <n v="7"/>
    <n v="0.99553286534779839"/>
  </r>
  <r>
    <x v="2"/>
    <x v="2"/>
    <s v="15322"/>
    <s v="Guateque"/>
    <n v="8357"/>
    <n v="100"/>
    <n v="3"/>
    <n v="0"/>
    <n v="22"/>
    <n v="0"/>
    <n v="0"/>
    <n v="3141"/>
    <n v="427"/>
    <n v="4633"/>
    <n v="31"/>
    <n v="0.99629053488093811"/>
  </r>
  <r>
    <x v="2"/>
    <x v="2"/>
    <s v="15325"/>
    <s v="Guayata"/>
    <n v="2895"/>
    <n v="71"/>
    <n v="1"/>
    <n v="0"/>
    <n v="10"/>
    <n v="0"/>
    <n v="0"/>
    <n v="693"/>
    <n v="77"/>
    <n v="2033"/>
    <n v="10"/>
    <n v="0.99654576856649391"/>
  </r>
  <r>
    <x v="2"/>
    <x v="2"/>
    <s v="15332"/>
    <s v="Güican"/>
    <n v="3391"/>
    <n v="26"/>
    <n v="2"/>
    <n v="0"/>
    <n v="7"/>
    <n v="0"/>
    <n v="0"/>
    <n v="619"/>
    <n v="321"/>
    <n v="2402"/>
    <n v="14"/>
    <n v="0.99587142435859632"/>
  </r>
  <r>
    <x v="2"/>
    <x v="2"/>
    <s v="15362"/>
    <s v="Iza"/>
    <n v="2035"/>
    <n v="30"/>
    <n v="1"/>
    <n v="0"/>
    <n v="6"/>
    <n v="0"/>
    <n v="0"/>
    <n v="741"/>
    <n v="173"/>
    <n v="1072"/>
    <n v="12"/>
    <n v="0.99410319410319414"/>
  </r>
  <r>
    <x v="2"/>
    <x v="2"/>
    <s v="15367"/>
    <s v="Jenesano"/>
    <n v="6750"/>
    <n v="103"/>
    <n v="3"/>
    <n v="0"/>
    <n v="20"/>
    <n v="0"/>
    <n v="0"/>
    <n v="1569"/>
    <n v="155"/>
    <n v="4839"/>
    <n v="61"/>
    <n v="0.99096296296296293"/>
  </r>
  <r>
    <x v="2"/>
    <x v="2"/>
    <s v="15368"/>
    <s v="Jerico"/>
    <n v="4216"/>
    <n v="45"/>
    <n v="2"/>
    <n v="0"/>
    <n v="17"/>
    <n v="0"/>
    <n v="1"/>
    <n v="1104"/>
    <n v="154"/>
    <n v="2859"/>
    <n v="34"/>
    <n v="0.99193548387096775"/>
  </r>
  <r>
    <x v="2"/>
    <x v="2"/>
    <s v="15377"/>
    <s v="Labranzagrande"/>
    <n v="3868"/>
    <n v="40"/>
    <n v="0"/>
    <n v="0"/>
    <n v="23"/>
    <n v="0"/>
    <n v="0"/>
    <n v="742"/>
    <n v="197"/>
    <n v="2848"/>
    <n v="18"/>
    <n v="0.99534643226473629"/>
  </r>
  <r>
    <x v="2"/>
    <x v="2"/>
    <s v="15380"/>
    <s v="La Capilla"/>
    <n v="2521"/>
    <n v="63"/>
    <n v="1"/>
    <n v="0"/>
    <n v="12"/>
    <n v="0"/>
    <n v="0"/>
    <n v="617"/>
    <n v="87"/>
    <n v="1731"/>
    <n v="10"/>
    <n v="0.99603332011106704"/>
  </r>
  <r>
    <x v="2"/>
    <x v="2"/>
    <s v="15401"/>
    <s v="La Victoria"/>
    <n v="1220"/>
    <n v="14"/>
    <n v="0"/>
    <n v="0"/>
    <n v="10"/>
    <n v="0"/>
    <n v="0"/>
    <n v="274"/>
    <n v="55"/>
    <n v="858"/>
    <n v="9"/>
    <n v="0.99262295081967211"/>
  </r>
  <r>
    <x v="2"/>
    <x v="2"/>
    <s v="15403"/>
    <s v="La Uvita"/>
    <n v="2687"/>
    <n v="61"/>
    <n v="5"/>
    <n v="0"/>
    <n v="14"/>
    <n v="0"/>
    <n v="0"/>
    <n v="770"/>
    <n v="219"/>
    <n v="1594"/>
    <n v="24"/>
    <n v="0.99106810569408266"/>
  </r>
  <r>
    <x v="2"/>
    <x v="2"/>
    <s v="15407"/>
    <s v="Villa de Leyva"/>
    <n v="11706"/>
    <n v="111"/>
    <n v="3"/>
    <n v="2"/>
    <n v="66"/>
    <n v="0"/>
    <n v="0"/>
    <n v="3880"/>
    <n v="448"/>
    <n v="7021"/>
    <n v="175"/>
    <n v="0.98505040150350243"/>
  </r>
  <r>
    <x v="2"/>
    <x v="2"/>
    <s v="15425"/>
    <s v="Macanal"/>
    <n v="4279"/>
    <n v="48"/>
    <n v="2"/>
    <n v="0"/>
    <n v="14"/>
    <n v="0"/>
    <n v="1"/>
    <n v="1127"/>
    <n v="216"/>
    <n v="2848"/>
    <n v="23"/>
    <n v="0.99462491236270156"/>
  </r>
  <r>
    <x v="2"/>
    <x v="2"/>
    <s v="15442"/>
    <s v="Maripi"/>
    <n v="5457"/>
    <n v="73"/>
    <n v="0"/>
    <n v="0"/>
    <n v="23"/>
    <n v="0"/>
    <n v="0"/>
    <n v="1003"/>
    <n v="198"/>
    <n v="4136"/>
    <n v="24"/>
    <n v="0.99560197910940074"/>
  </r>
  <r>
    <x v="2"/>
    <x v="2"/>
    <s v="15455"/>
    <s v="Miraflores"/>
    <n v="7504"/>
    <n v="109"/>
    <n v="2"/>
    <n v="0"/>
    <n v="15"/>
    <n v="0"/>
    <n v="0"/>
    <n v="2187"/>
    <n v="418"/>
    <n v="4726"/>
    <n v="47"/>
    <n v="0.99373667377398722"/>
  </r>
  <r>
    <x v="2"/>
    <x v="2"/>
    <s v="15464"/>
    <s v="Mongua"/>
    <n v="4913"/>
    <n v="65"/>
    <n v="0"/>
    <n v="0"/>
    <n v="19"/>
    <n v="0"/>
    <n v="0"/>
    <n v="1834"/>
    <n v="441"/>
    <n v="2532"/>
    <n v="22"/>
    <n v="0.99552208426623245"/>
  </r>
  <r>
    <x v="2"/>
    <x v="2"/>
    <s v="15466"/>
    <s v="Mongui"/>
    <n v="4116"/>
    <n v="76"/>
    <n v="3"/>
    <n v="0"/>
    <n v="28"/>
    <n v="0"/>
    <n v="0"/>
    <n v="1348"/>
    <n v="305"/>
    <n v="2324"/>
    <n v="32"/>
    <n v="0.99222546161321667"/>
  </r>
  <r>
    <x v="2"/>
    <x v="2"/>
    <s v="15469"/>
    <s v="Moniquira"/>
    <n v="22678"/>
    <n v="228"/>
    <n v="8"/>
    <n v="2"/>
    <n v="80"/>
    <n v="0"/>
    <n v="2"/>
    <n v="6344"/>
    <n v="1442"/>
    <n v="14368"/>
    <n v="204"/>
    <n v="0.99100449775112442"/>
  </r>
  <r>
    <x v="2"/>
    <x v="2"/>
    <s v="15476"/>
    <s v="Motavita"/>
    <n v="6148"/>
    <n v="41"/>
    <n v="1"/>
    <n v="0"/>
    <n v="22"/>
    <n v="0"/>
    <n v="0"/>
    <n v="1956"/>
    <n v="355"/>
    <n v="3736"/>
    <n v="37"/>
    <n v="0.99398178269355886"/>
  </r>
  <r>
    <x v="2"/>
    <x v="2"/>
    <s v="15480"/>
    <s v="Muzo"/>
    <n v="8641"/>
    <n v="108"/>
    <n v="4"/>
    <n v="0"/>
    <n v="20"/>
    <n v="0"/>
    <n v="0"/>
    <n v="2481"/>
    <n v="295"/>
    <n v="5696"/>
    <n v="37"/>
    <n v="0.9957180881842379"/>
  </r>
  <r>
    <x v="2"/>
    <x v="2"/>
    <s v="15491"/>
    <s v="Nobsa"/>
    <n v="12560"/>
    <n v="103"/>
    <n v="2"/>
    <n v="0"/>
    <n v="39"/>
    <n v="0"/>
    <n v="0"/>
    <n v="6746"/>
    <n v="547"/>
    <n v="5044"/>
    <n v="79"/>
    <n v="0.99371019108280256"/>
  </r>
  <r>
    <x v="2"/>
    <x v="2"/>
    <s v="15494"/>
    <s v="Nuevo Colon"/>
    <n v="5117"/>
    <n v="63"/>
    <n v="2"/>
    <n v="0"/>
    <n v="10"/>
    <n v="0"/>
    <n v="0"/>
    <n v="1037"/>
    <n v="158"/>
    <n v="3823"/>
    <n v="24"/>
    <n v="0.99530975180769987"/>
  </r>
  <r>
    <x v="2"/>
    <x v="2"/>
    <s v="15500"/>
    <s v="Oicata"/>
    <n v="2616"/>
    <n v="26"/>
    <n v="0"/>
    <n v="1"/>
    <n v="17"/>
    <n v="0"/>
    <n v="0"/>
    <n v="1027"/>
    <n v="174"/>
    <n v="1354"/>
    <n v="17"/>
    <n v="0.99350152905198774"/>
  </r>
  <r>
    <x v="2"/>
    <x v="2"/>
    <s v="15507"/>
    <s v="Otanche"/>
    <n v="7648"/>
    <n v="71"/>
    <n v="1"/>
    <n v="0"/>
    <n v="36"/>
    <n v="0"/>
    <n v="0"/>
    <n v="1906"/>
    <n v="394"/>
    <n v="5210"/>
    <n v="30"/>
    <n v="0.99607740585774063"/>
  </r>
  <r>
    <x v="2"/>
    <x v="2"/>
    <s v="15511"/>
    <s v="Pachavita"/>
    <n v="2161"/>
    <n v="44"/>
    <n v="1"/>
    <n v="0"/>
    <n v="5"/>
    <n v="0"/>
    <n v="0"/>
    <n v="582"/>
    <n v="77"/>
    <n v="1443"/>
    <n v="9"/>
    <n v="0.99583526145303103"/>
  </r>
  <r>
    <x v="2"/>
    <x v="2"/>
    <s v="15514"/>
    <s v="Paez"/>
    <n v="2522"/>
    <n v="21"/>
    <n v="1"/>
    <n v="0"/>
    <n v="3"/>
    <n v="0"/>
    <n v="0"/>
    <n v="382"/>
    <n v="113"/>
    <n v="1997"/>
    <n v="5"/>
    <n v="0.99801744647105473"/>
  </r>
  <r>
    <x v="2"/>
    <x v="2"/>
    <s v="15516"/>
    <s v="Paipa"/>
    <n v="28569"/>
    <n v="233"/>
    <n v="5"/>
    <n v="3"/>
    <n v="40"/>
    <n v="0"/>
    <n v="0"/>
    <n v="13277"/>
    <n v="1486"/>
    <n v="13361"/>
    <n v="164"/>
    <n v="0.99425951205852492"/>
  </r>
  <r>
    <x v="2"/>
    <x v="2"/>
    <s v="15518"/>
    <s v="Pajarito"/>
    <n v="2214"/>
    <n v="25"/>
    <n v="1"/>
    <n v="0"/>
    <n v="6"/>
    <n v="0"/>
    <n v="0"/>
    <n v="647"/>
    <n v="130"/>
    <n v="1394"/>
    <n v="11"/>
    <n v="0.99503161698283649"/>
  </r>
  <r>
    <x v="2"/>
    <x v="2"/>
    <s v="15522"/>
    <s v="Panqueba"/>
    <n v="1644"/>
    <n v="22"/>
    <n v="2"/>
    <n v="0"/>
    <n v="4"/>
    <n v="0"/>
    <n v="0"/>
    <n v="326"/>
    <n v="149"/>
    <n v="1114"/>
    <n v="27"/>
    <n v="0.98357664233576647"/>
  </r>
  <r>
    <x v="2"/>
    <x v="2"/>
    <s v="15531"/>
    <s v="Pauna"/>
    <n v="7297"/>
    <n v="109"/>
    <n v="3"/>
    <n v="0"/>
    <n v="23"/>
    <n v="0"/>
    <n v="0"/>
    <n v="1499"/>
    <n v="402"/>
    <n v="5229"/>
    <n v="32"/>
    <n v="0.9956146361518432"/>
  </r>
  <r>
    <x v="2"/>
    <x v="2"/>
    <s v="15533"/>
    <s v="Paya"/>
    <n v="2130"/>
    <n v="19"/>
    <n v="3"/>
    <n v="0"/>
    <n v="7"/>
    <n v="0"/>
    <n v="0"/>
    <n v="253"/>
    <n v="113"/>
    <n v="1721"/>
    <n v="14"/>
    <n v="0.99342723004694833"/>
  </r>
  <r>
    <x v="2"/>
    <x v="2"/>
    <s v="15537"/>
    <s v="Paz de Rio"/>
    <n v="3685"/>
    <n v="49"/>
    <n v="1"/>
    <n v="0"/>
    <n v="13"/>
    <n v="0"/>
    <n v="0"/>
    <n v="1938"/>
    <n v="126"/>
    <n v="1542"/>
    <n v="16"/>
    <n v="0.99565807327001354"/>
  </r>
  <r>
    <x v="2"/>
    <x v="2"/>
    <s v="15542"/>
    <s v="Pesca"/>
    <n v="7097"/>
    <n v="97"/>
    <n v="4"/>
    <n v="0"/>
    <n v="24"/>
    <n v="0"/>
    <n v="0"/>
    <n v="1662"/>
    <n v="294"/>
    <n v="4977"/>
    <n v="39"/>
    <n v="0.994504720304354"/>
  </r>
  <r>
    <x v="2"/>
    <x v="2"/>
    <s v="15550"/>
    <s v="Pisba"/>
    <n v="1743"/>
    <n v="12"/>
    <n v="0"/>
    <n v="0"/>
    <n v="4"/>
    <n v="0"/>
    <n v="0"/>
    <n v="264"/>
    <n v="112"/>
    <n v="1340"/>
    <n v="11"/>
    <n v="0.99368904188181295"/>
  </r>
  <r>
    <x v="2"/>
    <x v="2"/>
    <s v="15572"/>
    <s v="Puerto Boyaca"/>
    <n v="44572"/>
    <n v="541"/>
    <n v="22"/>
    <n v="2"/>
    <n v="209"/>
    <n v="0"/>
    <n v="0"/>
    <n v="16351"/>
    <n v="2198"/>
    <n v="24947"/>
    <n v="302"/>
    <n v="0.9932244458404379"/>
  </r>
  <r>
    <x v="2"/>
    <x v="2"/>
    <s v="15580"/>
    <s v="Quipama"/>
    <n v="5909"/>
    <n v="56"/>
    <n v="2"/>
    <n v="0"/>
    <n v="53"/>
    <n v="0"/>
    <n v="0"/>
    <n v="1479"/>
    <n v="246"/>
    <n v="4037"/>
    <n v="36"/>
    <n v="0.99390759857843969"/>
  </r>
  <r>
    <x v="2"/>
    <x v="2"/>
    <s v="15599"/>
    <s v="Ramiriqui"/>
    <n v="9831"/>
    <n v="104"/>
    <n v="1"/>
    <n v="0"/>
    <n v="36"/>
    <n v="0"/>
    <n v="0"/>
    <n v="2294"/>
    <n v="506"/>
    <n v="6840"/>
    <n v="50"/>
    <n v="0.99491404740107825"/>
  </r>
  <r>
    <x v="2"/>
    <x v="2"/>
    <s v="15600"/>
    <s v="Raquira"/>
    <n v="6830"/>
    <n v="85"/>
    <n v="3"/>
    <n v="1"/>
    <n v="101"/>
    <n v="0"/>
    <n v="0"/>
    <n v="2280"/>
    <n v="284"/>
    <n v="4011"/>
    <n v="65"/>
    <n v="0.9904831625183016"/>
  </r>
  <r>
    <x v="2"/>
    <x v="2"/>
    <s v="15621"/>
    <s v="Rondon"/>
    <n v="2700"/>
    <n v="25"/>
    <n v="0"/>
    <n v="0"/>
    <n v="26"/>
    <n v="0"/>
    <n v="0"/>
    <n v="593"/>
    <n v="241"/>
    <n v="1800"/>
    <n v="15"/>
    <n v="0.99444444444444446"/>
  </r>
  <r>
    <x v="2"/>
    <x v="2"/>
    <s v="15632"/>
    <s v="Saboya"/>
    <n v="11806"/>
    <n v="129"/>
    <n v="2"/>
    <n v="0"/>
    <n v="34"/>
    <n v="0"/>
    <n v="0"/>
    <n v="2152"/>
    <n v="550"/>
    <n v="8891"/>
    <n v="48"/>
    <n v="0.99593427070980856"/>
  </r>
  <r>
    <x v="2"/>
    <x v="2"/>
    <s v="15638"/>
    <s v="Sachica"/>
    <n v="5428"/>
    <n v="49"/>
    <n v="1"/>
    <n v="2"/>
    <n v="33"/>
    <n v="0"/>
    <n v="0"/>
    <n v="1019"/>
    <n v="202"/>
    <n v="4057"/>
    <n v="65"/>
    <n v="0.98802505526897566"/>
  </r>
  <r>
    <x v="2"/>
    <x v="2"/>
    <s v="15646"/>
    <s v="Samaca"/>
    <n v="21443"/>
    <n v="155"/>
    <n v="6"/>
    <n v="3"/>
    <n v="290"/>
    <n v="0"/>
    <n v="1"/>
    <n v="9969"/>
    <n v="461"/>
    <n v="10274"/>
    <n v="284"/>
    <n v="0.98675558457305412"/>
  </r>
  <r>
    <x v="2"/>
    <x v="2"/>
    <s v="15660"/>
    <s v="San Eduardo"/>
    <n v="1615"/>
    <n v="24"/>
    <n v="0"/>
    <n v="0"/>
    <n v="0"/>
    <n v="0"/>
    <n v="0"/>
    <n v="241"/>
    <n v="91"/>
    <n v="1249"/>
    <n v="10"/>
    <n v="0.99380804953560375"/>
  </r>
  <r>
    <x v="2"/>
    <x v="2"/>
    <s v="15664"/>
    <s v="San Jose de Pare"/>
    <n v="5386"/>
    <n v="51"/>
    <n v="3"/>
    <n v="0"/>
    <n v="22"/>
    <n v="0"/>
    <n v="0"/>
    <n v="1140"/>
    <n v="242"/>
    <n v="3882"/>
    <n v="46"/>
    <n v="0.99145933902710737"/>
  </r>
  <r>
    <x v="2"/>
    <x v="2"/>
    <s v="15667"/>
    <s v="San Luis de Gaceno"/>
    <n v="4478"/>
    <n v="45"/>
    <n v="2"/>
    <n v="0"/>
    <n v="18"/>
    <n v="0"/>
    <n v="0"/>
    <n v="1057"/>
    <n v="225"/>
    <n v="3102"/>
    <n v="29"/>
    <n v="0.9935238945958017"/>
  </r>
  <r>
    <x v="2"/>
    <x v="2"/>
    <s v="15673"/>
    <s v="San Mateo"/>
    <n v="3513"/>
    <n v="63"/>
    <n v="3"/>
    <n v="1"/>
    <n v="8"/>
    <n v="0"/>
    <n v="0"/>
    <n v="705"/>
    <n v="347"/>
    <n v="2348"/>
    <n v="38"/>
    <n v="0.98918303444349553"/>
  </r>
  <r>
    <x v="2"/>
    <x v="2"/>
    <s v="15676"/>
    <s v="San Miguel de Sema"/>
    <n v="3079"/>
    <n v="22"/>
    <n v="2"/>
    <n v="0"/>
    <n v="13"/>
    <n v="0"/>
    <n v="0"/>
    <n v="1198"/>
    <n v="129"/>
    <n v="1705"/>
    <n v="10"/>
    <n v="0.99675219227021761"/>
  </r>
  <r>
    <x v="2"/>
    <x v="2"/>
    <s v="15681"/>
    <s v="San Pablo de Borbur"/>
    <n v="6427"/>
    <n v="102"/>
    <n v="2"/>
    <n v="0"/>
    <n v="43"/>
    <n v="0"/>
    <n v="0"/>
    <n v="1581"/>
    <n v="303"/>
    <n v="4348"/>
    <n v="48"/>
    <n v="0.9925315077018827"/>
  </r>
  <r>
    <x v="2"/>
    <x v="2"/>
    <s v="15686"/>
    <s v="Santana"/>
    <n v="7739"/>
    <n v="60"/>
    <n v="1"/>
    <n v="0"/>
    <n v="72"/>
    <n v="0"/>
    <n v="1"/>
    <n v="1649"/>
    <n v="334"/>
    <n v="5563"/>
    <n v="59"/>
    <n v="0.99237627600465173"/>
  </r>
  <r>
    <x v="2"/>
    <x v="2"/>
    <s v="15690"/>
    <s v="Santa Maria"/>
    <n v="3376"/>
    <n v="32"/>
    <n v="0"/>
    <n v="0"/>
    <n v="20"/>
    <n v="0"/>
    <n v="0"/>
    <n v="1214"/>
    <n v="139"/>
    <n v="1953"/>
    <n v="18"/>
    <n v="0.99466824644549767"/>
  </r>
  <r>
    <x v="2"/>
    <x v="2"/>
    <s v="15693"/>
    <s v="Santa Rosa de Viterbo"/>
    <n v="7587"/>
    <n v="94"/>
    <n v="5"/>
    <n v="0"/>
    <n v="25"/>
    <n v="0"/>
    <n v="0"/>
    <n v="2427"/>
    <n v="703"/>
    <n v="4276"/>
    <n v="57"/>
    <n v="0.99248714907077895"/>
  </r>
  <r>
    <x v="2"/>
    <x v="2"/>
    <s v="15696"/>
    <s v="Santa Sofia"/>
    <n v="3120"/>
    <n v="32"/>
    <n v="2"/>
    <n v="0"/>
    <n v="24"/>
    <n v="0"/>
    <n v="0"/>
    <n v="787"/>
    <n v="67"/>
    <n v="2166"/>
    <n v="42"/>
    <n v="0.98653846153846159"/>
  </r>
  <r>
    <x v="2"/>
    <x v="2"/>
    <s v="15720"/>
    <s v="Sativanorte"/>
    <n v="2158"/>
    <n v="42"/>
    <n v="0"/>
    <n v="0"/>
    <n v="9"/>
    <n v="0"/>
    <n v="0"/>
    <n v="631"/>
    <n v="98"/>
    <n v="1362"/>
    <n v="16"/>
    <n v="0.99258572752548657"/>
  </r>
  <r>
    <x v="2"/>
    <x v="2"/>
    <s v="15723"/>
    <s v="Sativasur"/>
    <n v="1201"/>
    <n v="21"/>
    <n v="1"/>
    <n v="0"/>
    <n v="2"/>
    <n v="0"/>
    <n v="0"/>
    <n v="454"/>
    <n v="84"/>
    <n v="637"/>
    <n v="2"/>
    <n v="0.99833472106577847"/>
  </r>
  <r>
    <x v="2"/>
    <x v="2"/>
    <s v="15740"/>
    <s v="Siachoque"/>
    <n v="7230"/>
    <n v="95"/>
    <n v="2"/>
    <n v="0"/>
    <n v="14"/>
    <n v="0"/>
    <n v="0"/>
    <n v="1576"/>
    <n v="493"/>
    <n v="5027"/>
    <n v="23"/>
    <n v="0.99681881051175658"/>
  </r>
  <r>
    <x v="2"/>
    <x v="2"/>
    <s v="15753"/>
    <s v="Soata"/>
    <n v="8820"/>
    <n v="90"/>
    <n v="1"/>
    <n v="0"/>
    <n v="41"/>
    <n v="0"/>
    <n v="0"/>
    <n v="2612"/>
    <n v="956"/>
    <n v="5068"/>
    <n v="52"/>
    <n v="0.99410430839002273"/>
  </r>
  <r>
    <x v="2"/>
    <x v="2"/>
    <s v="15755"/>
    <s v="Socota"/>
    <n v="7061"/>
    <n v="111"/>
    <n v="7"/>
    <n v="3"/>
    <n v="36"/>
    <n v="0"/>
    <n v="0"/>
    <n v="2273"/>
    <n v="246"/>
    <n v="4340"/>
    <n v="45"/>
    <n v="0.99362696501911907"/>
  </r>
  <r>
    <x v="2"/>
    <x v="2"/>
    <s v="15757"/>
    <s v="Socha"/>
    <n v="6760"/>
    <n v="90"/>
    <n v="5"/>
    <n v="2"/>
    <n v="46"/>
    <n v="0"/>
    <n v="0"/>
    <n v="3258"/>
    <n v="345"/>
    <n v="2944"/>
    <n v="70"/>
    <n v="0.98964497041420119"/>
  </r>
  <r>
    <x v="2"/>
    <x v="2"/>
    <s v="15759"/>
    <s v="Sogamoso"/>
    <n v="95421"/>
    <n v="744"/>
    <n v="31"/>
    <n v="9"/>
    <n v="340"/>
    <n v="0"/>
    <n v="0"/>
    <n v="43968"/>
    <n v="5637"/>
    <n v="44151"/>
    <n v="541"/>
    <n v="0.99433038848890709"/>
  </r>
  <r>
    <x v="2"/>
    <x v="2"/>
    <s v="15761"/>
    <s v="Somondoco"/>
    <n v="2464"/>
    <n v="48"/>
    <n v="1"/>
    <n v="0"/>
    <n v="9"/>
    <n v="0"/>
    <n v="0"/>
    <n v="736"/>
    <n v="124"/>
    <n v="1537"/>
    <n v="9"/>
    <n v="0.99634740259740262"/>
  </r>
  <r>
    <x v="2"/>
    <x v="2"/>
    <s v="15762"/>
    <s v="Sora"/>
    <n v="3065"/>
    <n v="32"/>
    <n v="2"/>
    <n v="0"/>
    <n v="9"/>
    <n v="0"/>
    <n v="0"/>
    <n v="884"/>
    <n v="110"/>
    <n v="2004"/>
    <n v="24"/>
    <n v="0.99216965742251229"/>
  </r>
  <r>
    <x v="2"/>
    <x v="2"/>
    <s v="15763"/>
    <s v="Sotaquira"/>
    <n v="7575"/>
    <n v="99"/>
    <n v="1"/>
    <n v="0"/>
    <n v="28"/>
    <n v="0"/>
    <n v="0"/>
    <n v="2916"/>
    <n v="287"/>
    <n v="4214"/>
    <n v="30"/>
    <n v="0.99603960396039604"/>
  </r>
  <r>
    <x v="2"/>
    <x v="2"/>
    <s v="15764"/>
    <s v="Soraca"/>
    <n v="6332"/>
    <n v="57"/>
    <n v="2"/>
    <n v="0"/>
    <n v="24"/>
    <n v="0"/>
    <n v="0"/>
    <n v="1726"/>
    <n v="343"/>
    <n v="4132"/>
    <n v="48"/>
    <n v="0.99241945672773213"/>
  </r>
  <r>
    <x v="2"/>
    <x v="2"/>
    <s v="15774"/>
    <s v="Susacon"/>
    <n v="2252"/>
    <n v="53"/>
    <n v="1"/>
    <n v="0"/>
    <n v="5"/>
    <n v="0"/>
    <n v="0"/>
    <n v="400"/>
    <n v="161"/>
    <n v="1624"/>
    <n v="8"/>
    <n v="0.99644760213143868"/>
  </r>
  <r>
    <x v="2"/>
    <x v="2"/>
    <s v="15776"/>
    <s v="Sutamarchan"/>
    <n v="6071"/>
    <n v="66"/>
    <n v="4"/>
    <n v="0"/>
    <n v="45"/>
    <n v="0"/>
    <n v="0"/>
    <n v="1350"/>
    <n v="158"/>
    <n v="4351"/>
    <n v="97"/>
    <n v="0.98402240158128806"/>
  </r>
  <r>
    <x v="2"/>
    <x v="2"/>
    <s v="15778"/>
    <s v="Sutatenza"/>
    <n v="4577"/>
    <n v="61"/>
    <n v="3"/>
    <n v="0"/>
    <n v="4"/>
    <n v="0"/>
    <n v="0"/>
    <n v="1507"/>
    <n v="313"/>
    <n v="2675"/>
    <n v="14"/>
    <n v="0.99694122787852302"/>
  </r>
  <r>
    <x v="2"/>
    <x v="2"/>
    <s v="15790"/>
    <s v="Tasco"/>
    <n v="5658"/>
    <n v="94"/>
    <n v="3"/>
    <n v="0"/>
    <n v="25"/>
    <n v="0"/>
    <n v="0"/>
    <n v="2607"/>
    <n v="268"/>
    <n v="2625"/>
    <n v="36"/>
    <n v="0.99363732767762458"/>
  </r>
  <r>
    <x v="2"/>
    <x v="2"/>
    <s v="15798"/>
    <s v="Tenza"/>
    <n v="4018"/>
    <n v="38"/>
    <n v="0"/>
    <n v="0"/>
    <n v="29"/>
    <n v="0"/>
    <n v="0"/>
    <n v="1301"/>
    <n v="166"/>
    <n v="2463"/>
    <n v="21"/>
    <n v="0.99477351916376311"/>
  </r>
  <r>
    <x v="2"/>
    <x v="2"/>
    <s v="15804"/>
    <s v="Tibana"/>
    <n v="7683"/>
    <n v="131"/>
    <n v="3"/>
    <n v="0"/>
    <n v="19"/>
    <n v="0"/>
    <n v="0"/>
    <n v="1506"/>
    <n v="205"/>
    <n v="5781"/>
    <n v="38"/>
    <n v="0.99505401535858384"/>
  </r>
  <r>
    <x v="2"/>
    <x v="2"/>
    <s v="15806"/>
    <s v="Tibasosa"/>
    <n v="8806"/>
    <n v="93"/>
    <n v="3"/>
    <n v="0"/>
    <n v="31"/>
    <n v="0"/>
    <n v="0"/>
    <n v="3456"/>
    <n v="443"/>
    <n v="4719"/>
    <n v="61"/>
    <n v="0.99307290483761068"/>
  </r>
  <r>
    <x v="2"/>
    <x v="2"/>
    <s v="15808"/>
    <s v="Tinjaca"/>
    <n v="2558"/>
    <n v="32"/>
    <n v="1"/>
    <n v="0"/>
    <n v="21"/>
    <n v="0"/>
    <n v="0"/>
    <n v="608"/>
    <n v="145"/>
    <n v="1722"/>
    <n v="29"/>
    <n v="0.9886630179827991"/>
  </r>
  <r>
    <x v="2"/>
    <x v="2"/>
    <s v="15810"/>
    <s v="Tipacoque"/>
    <n v="3645"/>
    <n v="49"/>
    <n v="2"/>
    <n v="0"/>
    <n v="16"/>
    <n v="0"/>
    <n v="0"/>
    <n v="757"/>
    <n v="227"/>
    <n v="2556"/>
    <n v="38"/>
    <n v="0.98957475994513033"/>
  </r>
  <r>
    <x v="2"/>
    <x v="2"/>
    <s v="15814"/>
    <s v="Toca"/>
    <n v="10588"/>
    <n v="79"/>
    <n v="4"/>
    <n v="2"/>
    <n v="106"/>
    <n v="0"/>
    <n v="0"/>
    <n v="3007"/>
    <n v="401"/>
    <n v="6817"/>
    <n v="172"/>
    <n v="0.98375519455987914"/>
  </r>
  <r>
    <x v="2"/>
    <x v="2"/>
    <s v="15816"/>
    <s v="Togüi"/>
    <n v="4790"/>
    <n v="62"/>
    <n v="3"/>
    <n v="0"/>
    <n v="23"/>
    <n v="0"/>
    <n v="0"/>
    <n v="874"/>
    <n v="136"/>
    <n v="3635"/>
    <n v="57"/>
    <n v="0.98810020876826721"/>
  </r>
  <r>
    <x v="2"/>
    <x v="2"/>
    <s v="15820"/>
    <s v="Topaga"/>
    <n v="3904"/>
    <n v="52"/>
    <n v="1"/>
    <n v="0"/>
    <n v="12"/>
    <n v="0"/>
    <n v="0"/>
    <n v="1724"/>
    <n v="307"/>
    <n v="1795"/>
    <n v="13"/>
    <n v="0.99667008196721307"/>
  </r>
  <r>
    <x v="2"/>
    <x v="2"/>
    <s v="15822"/>
    <s v="Tota"/>
    <n v="4912"/>
    <n v="66"/>
    <n v="1"/>
    <n v="0"/>
    <n v="30"/>
    <n v="0"/>
    <n v="0"/>
    <n v="816"/>
    <n v="190"/>
    <n v="3789"/>
    <n v="20"/>
    <n v="0.99592833876221498"/>
  </r>
  <r>
    <x v="2"/>
    <x v="2"/>
    <s v="15832"/>
    <s v="Tunungua"/>
    <n v="1660"/>
    <n v="20"/>
    <n v="1"/>
    <n v="0"/>
    <n v="2"/>
    <n v="0"/>
    <n v="0"/>
    <n v="272"/>
    <n v="75"/>
    <n v="1284"/>
    <n v="6"/>
    <n v="0.9963855421686747"/>
  </r>
  <r>
    <x v="2"/>
    <x v="2"/>
    <s v="15835"/>
    <s v="Turmeque"/>
    <n v="5850"/>
    <n v="102"/>
    <n v="2"/>
    <n v="0"/>
    <n v="17"/>
    <n v="0"/>
    <n v="1"/>
    <n v="1298"/>
    <n v="178"/>
    <n v="4226"/>
    <n v="26"/>
    <n v="0.99555555555555553"/>
  </r>
  <r>
    <x v="2"/>
    <x v="2"/>
    <s v="15837"/>
    <s v="Tuta"/>
    <n v="8308"/>
    <n v="72"/>
    <n v="1"/>
    <n v="1"/>
    <n v="31"/>
    <n v="0"/>
    <n v="0"/>
    <n v="2994"/>
    <n v="415"/>
    <n v="4757"/>
    <n v="37"/>
    <n v="0.99554646124217616"/>
  </r>
  <r>
    <x v="2"/>
    <x v="2"/>
    <s v="15839"/>
    <s v="Tutaza"/>
    <n v="1965"/>
    <n v="32"/>
    <n v="0"/>
    <n v="1"/>
    <n v="4"/>
    <n v="0"/>
    <n v="0"/>
    <n v="409"/>
    <n v="141"/>
    <n v="1364"/>
    <n v="14"/>
    <n v="0.99287531806615781"/>
  </r>
  <r>
    <x v="2"/>
    <x v="2"/>
    <s v="15842"/>
    <s v="Umbita"/>
    <n v="6717"/>
    <n v="67"/>
    <n v="1"/>
    <n v="0"/>
    <n v="21"/>
    <n v="0"/>
    <n v="0"/>
    <n v="1297"/>
    <n v="277"/>
    <n v="5024"/>
    <n v="30"/>
    <n v="0.99553372041089772"/>
  </r>
  <r>
    <x v="2"/>
    <x v="2"/>
    <s v="15861"/>
    <s v="Ventaquemada"/>
    <n v="14037"/>
    <n v="137"/>
    <n v="7"/>
    <n v="0"/>
    <n v="73"/>
    <n v="0"/>
    <n v="0"/>
    <n v="3699"/>
    <n v="400"/>
    <n v="9618"/>
    <n v="103"/>
    <n v="0.99266224976846906"/>
  </r>
  <r>
    <x v="2"/>
    <x v="2"/>
    <s v="15879"/>
    <s v="Viracacha"/>
    <n v="2417"/>
    <n v="42"/>
    <n v="2"/>
    <n v="0"/>
    <n v="8"/>
    <n v="0"/>
    <n v="0"/>
    <n v="398"/>
    <n v="163"/>
    <n v="1795"/>
    <n v="9"/>
    <n v="0.99627637567232108"/>
  </r>
  <r>
    <x v="2"/>
    <x v="2"/>
    <s v="15897"/>
    <s v="Zetaquira"/>
    <n v="5115"/>
    <n v="64"/>
    <n v="1"/>
    <n v="0"/>
    <n v="18"/>
    <n v="0"/>
    <n v="0"/>
    <n v="1128"/>
    <n v="332"/>
    <n v="3543"/>
    <n v="29"/>
    <n v="0.99433040078201373"/>
  </r>
  <r>
    <x v="3"/>
    <x v="3"/>
    <s v="17001"/>
    <s v="Manizales"/>
    <n v="191585"/>
    <n v="2070"/>
    <n v="88"/>
    <n v="18"/>
    <n v="996"/>
    <n v="0"/>
    <n v="1"/>
    <n v="113653"/>
    <n v="9424"/>
    <n v="64008"/>
    <n v="1327"/>
    <n v="0.99307357047785583"/>
  </r>
  <r>
    <x v="3"/>
    <x v="3"/>
    <s v="17013"/>
    <s v="Aguadas"/>
    <n v="20766"/>
    <n v="324"/>
    <n v="11"/>
    <n v="1"/>
    <n v="105"/>
    <n v="0"/>
    <n v="0"/>
    <n v="6519"/>
    <n v="991"/>
    <n v="12687"/>
    <n v="128"/>
    <n v="0.99383607820475772"/>
  </r>
  <r>
    <x v="3"/>
    <x v="3"/>
    <s v="17042"/>
    <s v="Anserma"/>
    <n v="29304"/>
    <n v="293"/>
    <n v="6"/>
    <n v="0"/>
    <n v="125"/>
    <n v="0"/>
    <n v="0"/>
    <n v="7502"/>
    <n v="1441"/>
    <n v="19673"/>
    <n v="264"/>
    <n v="0.99099099099099097"/>
  </r>
  <r>
    <x v="3"/>
    <x v="3"/>
    <s v="17050"/>
    <s v="Aranzazu"/>
    <n v="11053"/>
    <n v="186"/>
    <n v="4"/>
    <n v="1"/>
    <n v="46"/>
    <n v="0"/>
    <n v="0"/>
    <n v="3163"/>
    <n v="515"/>
    <n v="7023"/>
    <n v="115"/>
    <n v="0.98959558490907451"/>
  </r>
  <r>
    <x v="3"/>
    <x v="3"/>
    <s v="17088"/>
    <s v="Belalcazar"/>
    <n v="9267"/>
    <n v="123"/>
    <n v="1"/>
    <n v="0"/>
    <n v="42"/>
    <n v="0"/>
    <n v="1"/>
    <n v="2528"/>
    <n v="367"/>
    <n v="6113"/>
    <n v="92"/>
    <n v="0.99007229955756992"/>
  </r>
  <r>
    <x v="3"/>
    <x v="3"/>
    <s v="17174"/>
    <s v="Chinchina"/>
    <n v="45080"/>
    <n v="559"/>
    <n v="24"/>
    <n v="3"/>
    <n v="201"/>
    <n v="0"/>
    <n v="0"/>
    <n v="18865"/>
    <n v="2270"/>
    <n v="22679"/>
    <n v="479"/>
    <n v="0.98937444543034603"/>
  </r>
  <r>
    <x v="3"/>
    <x v="3"/>
    <s v="17272"/>
    <s v="Filadelfia"/>
    <n v="8931"/>
    <n v="145"/>
    <n v="7"/>
    <n v="1"/>
    <n v="63"/>
    <n v="0"/>
    <n v="0"/>
    <n v="2293"/>
    <n v="357"/>
    <n v="5967"/>
    <n v="98"/>
    <n v="0.98902698466017247"/>
  </r>
  <r>
    <x v="3"/>
    <x v="3"/>
    <s v="17380"/>
    <s v="La Dorada"/>
    <n v="55344"/>
    <n v="807"/>
    <n v="25"/>
    <n v="3"/>
    <n v="102"/>
    <n v="0"/>
    <n v="0"/>
    <n v="18545"/>
    <n v="3694"/>
    <n v="31885"/>
    <n v="283"/>
    <n v="0.99488652789823651"/>
  </r>
  <r>
    <x v="3"/>
    <x v="3"/>
    <s v="17388"/>
    <s v="La Merced"/>
    <n v="5175"/>
    <n v="58"/>
    <n v="3"/>
    <n v="1"/>
    <n v="58"/>
    <n v="0"/>
    <n v="0"/>
    <n v="1445"/>
    <n v="211"/>
    <n v="3335"/>
    <n v="64"/>
    <n v="0.9876328502415459"/>
  </r>
  <r>
    <x v="3"/>
    <x v="3"/>
    <s v="17433"/>
    <s v="Manzanares"/>
    <n v="16131"/>
    <n v="209"/>
    <n v="6"/>
    <n v="0"/>
    <n v="94"/>
    <n v="0"/>
    <n v="0"/>
    <n v="3583"/>
    <n v="791"/>
    <n v="11330"/>
    <n v="118"/>
    <n v="0.99268489244312197"/>
  </r>
  <r>
    <x v="3"/>
    <x v="3"/>
    <s v="17442"/>
    <s v="Marmato"/>
    <n v="7908"/>
    <n v="99"/>
    <n v="10"/>
    <n v="0"/>
    <n v="102"/>
    <n v="0"/>
    <n v="0"/>
    <n v="3101"/>
    <n v="206"/>
    <n v="4236"/>
    <n v="154"/>
    <n v="0.98052604957005562"/>
  </r>
  <r>
    <x v="3"/>
    <x v="3"/>
    <s v="17444"/>
    <s v="Marquetalia"/>
    <n v="12620"/>
    <n v="199"/>
    <n v="2"/>
    <n v="0"/>
    <n v="33"/>
    <n v="0"/>
    <n v="0"/>
    <n v="2301"/>
    <n v="638"/>
    <n v="9387"/>
    <n v="60"/>
    <n v="0.99524564183835185"/>
  </r>
  <r>
    <x v="3"/>
    <x v="3"/>
    <s v="17446"/>
    <s v="Marulanda"/>
    <n v="2106"/>
    <n v="18"/>
    <n v="1"/>
    <n v="0"/>
    <n v="13"/>
    <n v="0"/>
    <n v="0"/>
    <n v="615"/>
    <n v="82"/>
    <n v="1351"/>
    <n v="26"/>
    <n v="0.98765432098765427"/>
  </r>
  <r>
    <x v="3"/>
    <x v="3"/>
    <s v="17486"/>
    <s v="Neira"/>
    <n v="20221"/>
    <n v="289"/>
    <n v="15"/>
    <n v="3"/>
    <n v="152"/>
    <n v="0"/>
    <n v="1"/>
    <n v="7826"/>
    <n v="837"/>
    <n v="10810"/>
    <n v="288"/>
    <n v="0.98575738094060628"/>
  </r>
  <r>
    <x v="3"/>
    <x v="3"/>
    <s v="17495"/>
    <s v="Norcasia"/>
    <n v="6482"/>
    <n v="97"/>
    <n v="1"/>
    <n v="1"/>
    <n v="20"/>
    <n v="0"/>
    <n v="0"/>
    <n v="1906"/>
    <n v="299"/>
    <n v="4112"/>
    <n v="46"/>
    <n v="0.99290342486886762"/>
  </r>
  <r>
    <x v="3"/>
    <x v="3"/>
    <s v="17513"/>
    <s v="Pacora"/>
    <n v="12753"/>
    <n v="229"/>
    <n v="12"/>
    <n v="0"/>
    <n v="64"/>
    <n v="0"/>
    <n v="0"/>
    <n v="3721"/>
    <n v="573"/>
    <n v="8061"/>
    <n v="93"/>
    <n v="0.99270759821218535"/>
  </r>
  <r>
    <x v="3"/>
    <x v="3"/>
    <s v="17524"/>
    <s v="Palestina"/>
    <n v="14124"/>
    <n v="207"/>
    <n v="10"/>
    <n v="0"/>
    <n v="88"/>
    <n v="0"/>
    <n v="0"/>
    <n v="6031"/>
    <n v="573"/>
    <n v="7050"/>
    <n v="165"/>
    <n v="0.98831775700934577"/>
  </r>
  <r>
    <x v="3"/>
    <x v="3"/>
    <s v="17541"/>
    <s v="Pensilvania"/>
    <n v="18624"/>
    <n v="291"/>
    <n v="14"/>
    <n v="1"/>
    <n v="65"/>
    <n v="0"/>
    <n v="0"/>
    <n v="4413"/>
    <n v="875"/>
    <n v="12839"/>
    <n v="126"/>
    <n v="0.99323453608247425"/>
  </r>
  <r>
    <x v="3"/>
    <x v="3"/>
    <s v="17614"/>
    <s v="Riosucio"/>
    <n v="8787"/>
    <n v="127"/>
    <n v="10"/>
    <n v="2"/>
    <n v="75"/>
    <n v="0"/>
    <n v="0"/>
    <n v="2598"/>
    <n v="579"/>
    <n v="5278"/>
    <n v="118"/>
    <n v="0.98657107090019347"/>
  </r>
  <r>
    <x v="3"/>
    <x v="3"/>
    <s v="17616"/>
    <s v="Risaralda"/>
    <n v="9771"/>
    <n v="113"/>
    <n v="7"/>
    <n v="0"/>
    <n v="91"/>
    <n v="0"/>
    <n v="1"/>
    <n v="2630"/>
    <n v="421"/>
    <n v="6350"/>
    <n v="158"/>
    <n v="0.98382970013304671"/>
  </r>
  <r>
    <x v="3"/>
    <x v="3"/>
    <s v="17653"/>
    <s v="Salamina"/>
    <n v="14401"/>
    <n v="248"/>
    <n v="7"/>
    <n v="2"/>
    <n v="54"/>
    <n v="0"/>
    <n v="1"/>
    <n v="4723"/>
    <n v="739"/>
    <n v="8489"/>
    <n v="138"/>
    <n v="0.99041733212971317"/>
  </r>
  <r>
    <x v="3"/>
    <x v="3"/>
    <s v="17662"/>
    <s v="Samana"/>
    <n v="19530"/>
    <n v="230"/>
    <n v="10"/>
    <n v="0"/>
    <n v="87"/>
    <n v="0"/>
    <n v="0"/>
    <n v="3384"/>
    <n v="788"/>
    <n v="14823"/>
    <n v="208"/>
    <n v="0.9893497183819765"/>
  </r>
  <r>
    <x v="3"/>
    <x v="3"/>
    <s v="17665"/>
    <s v="San Jose"/>
    <n v="4422"/>
    <n v="49"/>
    <n v="3"/>
    <n v="0"/>
    <n v="23"/>
    <n v="0"/>
    <n v="0"/>
    <n v="1234"/>
    <n v="174"/>
    <n v="2908"/>
    <n v="31"/>
    <n v="0.99298959746720938"/>
  </r>
  <r>
    <x v="3"/>
    <x v="3"/>
    <s v="17777"/>
    <s v="Supia"/>
    <n v="19726"/>
    <n v="244"/>
    <n v="7"/>
    <n v="2"/>
    <n v="151"/>
    <n v="0"/>
    <n v="0"/>
    <n v="6350"/>
    <n v="789"/>
    <n v="11923"/>
    <n v="260"/>
    <n v="0.98681942613809182"/>
  </r>
  <r>
    <x v="3"/>
    <x v="3"/>
    <s v="17867"/>
    <s v="Victoria"/>
    <n v="8542"/>
    <n v="100"/>
    <n v="1"/>
    <n v="0"/>
    <n v="25"/>
    <n v="0"/>
    <n v="0"/>
    <n v="2652"/>
    <n v="417"/>
    <n v="5304"/>
    <n v="43"/>
    <n v="0.99496605010536177"/>
  </r>
  <r>
    <x v="3"/>
    <x v="3"/>
    <s v="17873"/>
    <s v="Villamaria"/>
    <n v="41709"/>
    <n v="369"/>
    <n v="12"/>
    <n v="3"/>
    <n v="226"/>
    <n v="0"/>
    <n v="0"/>
    <n v="25461"/>
    <n v="2212"/>
    <n v="13041"/>
    <n v="385"/>
    <n v="0.99076937831163536"/>
  </r>
  <r>
    <x v="3"/>
    <x v="3"/>
    <s v="17877"/>
    <s v="Viterbo"/>
    <n v="10697"/>
    <n v="145"/>
    <n v="4"/>
    <n v="0"/>
    <n v="47"/>
    <n v="0"/>
    <n v="0"/>
    <n v="4287"/>
    <n v="533"/>
    <n v="5574"/>
    <n v="107"/>
    <n v="0.98999719547536691"/>
  </r>
  <r>
    <x v="4"/>
    <x v="4"/>
    <s v="18001"/>
    <s v="Florencia"/>
    <n v="145287"/>
    <n v="1188"/>
    <n v="70"/>
    <n v="4"/>
    <n v="1217"/>
    <n v="0"/>
    <n v="0"/>
    <n v="31984"/>
    <n v="15341"/>
    <n v="93658"/>
    <n v="1825"/>
    <n v="0.98743865590176683"/>
  </r>
  <r>
    <x v="4"/>
    <x v="4"/>
    <s v="18029"/>
    <s v="Albania"/>
    <n v="5557"/>
    <n v="70"/>
    <n v="0"/>
    <n v="0"/>
    <n v="36"/>
    <n v="0"/>
    <n v="0"/>
    <n v="860"/>
    <n v="472"/>
    <n v="4063"/>
    <n v="56"/>
    <n v="0.98992262011876908"/>
  </r>
  <r>
    <x v="4"/>
    <x v="4"/>
    <s v="18094"/>
    <s v="Belen de Los Andaquies"/>
    <n v="11975"/>
    <n v="164"/>
    <n v="9"/>
    <n v="0"/>
    <n v="111"/>
    <n v="0"/>
    <n v="0"/>
    <n v="1782"/>
    <n v="1315"/>
    <n v="8433"/>
    <n v="161"/>
    <n v="0.98655532359081421"/>
  </r>
  <r>
    <x v="4"/>
    <x v="4"/>
    <s v="18150"/>
    <s v="Cartagena del Chaira"/>
    <n v="32179"/>
    <n v="258"/>
    <n v="18"/>
    <n v="1"/>
    <n v="284"/>
    <n v="0"/>
    <n v="0"/>
    <n v="2385"/>
    <n v="1327"/>
    <n v="26989"/>
    <n v="917"/>
    <n v="0.97150315423102018"/>
  </r>
  <r>
    <x v="4"/>
    <x v="4"/>
    <s v="18205"/>
    <s v="Curillo"/>
    <n v="9475"/>
    <n v="103"/>
    <n v="7"/>
    <n v="0"/>
    <n v="79"/>
    <n v="0"/>
    <n v="0"/>
    <n v="887"/>
    <n v="644"/>
    <n v="7561"/>
    <n v="194"/>
    <n v="0.97952506596306066"/>
  </r>
  <r>
    <x v="4"/>
    <x v="4"/>
    <s v="18247"/>
    <s v="El Doncello"/>
    <n v="19240"/>
    <n v="298"/>
    <n v="11"/>
    <n v="1"/>
    <n v="64"/>
    <n v="0"/>
    <n v="0"/>
    <n v="2821"/>
    <n v="1455"/>
    <n v="14422"/>
    <n v="168"/>
    <n v="0.99126819126819132"/>
  </r>
  <r>
    <x v="4"/>
    <x v="4"/>
    <s v="18256"/>
    <s v="El Paujil"/>
    <n v="14648"/>
    <n v="227"/>
    <n v="9"/>
    <n v="0"/>
    <n v="104"/>
    <n v="0"/>
    <n v="0"/>
    <n v="1814"/>
    <n v="769"/>
    <n v="11520"/>
    <n v="205"/>
    <n v="0.98600491534680501"/>
  </r>
  <r>
    <x v="4"/>
    <x v="4"/>
    <s v="18410"/>
    <s v="La Montañita"/>
    <n v="17458"/>
    <n v="174"/>
    <n v="8"/>
    <n v="2"/>
    <n v="188"/>
    <n v="0"/>
    <n v="0"/>
    <n v="1916"/>
    <n v="1072"/>
    <n v="13583"/>
    <n v="515"/>
    <n v="0.9705006300836293"/>
  </r>
  <r>
    <x v="4"/>
    <x v="4"/>
    <s v="18460"/>
    <s v="Milan"/>
    <n v="8563"/>
    <n v="91"/>
    <n v="8"/>
    <n v="0"/>
    <n v="98"/>
    <n v="0"/>
    <n v="0"/>
    <n v="782"/>
    <n v="585"/>
    <n v="6808"/>
    <n v="191"/>
    <n v="0.97769473315426836"/>
  </r>
  <r>
    <x v="4"/>
    <x v="4"/>
    <s v="18479"/>
    <s v="Morelia"/>
    <n v="4325"/>
    <n v="47"/>
    <n v="3"/>
    <n v="0"/>
    <n v="37"/>
    <n v="0"/>
    <n v="0"/>
    <n v="706"/>
    <n v="419"/>
    <n v="3054"/>
    <n v="59"/>
    <n v="0.98635838150289012"/>
  </r>
  <r>
    <x v="4"/>
    <x v="4"/>
    <s v="18592"/>
    <s v="Puerto Rico"/>
    <n v="28192"/>
    <n v="350"/>
    <n v="13"/>
    <n v="1"/>
    <n v="157"/>
    <n v="0"/>
    <n v="0"/>
    <n v="3111"/>
    <n v="1739"/>
    <n v="22313"/>
    <n v="508"/>
    <n v="0.98198070374574342"/>
  </r>
  <r>
    <x v="4"/>
    <x v="4"/>
    <s v="18610"/>
    <s v="San Jose del Fragua"/>
    <n v="13991"/>
    <n v="187"/>
    <n v="7"/>
    <n v="0"/>
    <n v="74"/>
    <n v="0"/>
    <n v="1"/>
    <n v="1443"/>
    <n v="1186"/>
    <n v="10935"/>
    <n v="158"/>
    <n v="0.98870702594525051"/>
  </r>
  <r>
    <x v="4"/>
    <x v="4"/>
    <s v="18753"/>
    <s v="San Vicente del Caguan"/>
    <n v="59559"/>
    <n v="537"/>
    <n v="30"/>
    <n v="6"/>
    <n v="402"/>
    <n v="0"/>
    <n v="0"/>
    <n v="7088"/>
    <n v="2604"/>
    <n v="46962"/>
    <n v="1930"/>
    <n v="0.96759515774274252"/>
  </r>
  <r>
    <x v="4"/>
    <x v="4"/>
    <s v="18756"/>
    <s v="Solano"/>
    <n v="11800"/>
    <n v="113"/>
    <n v="12"/>
    <n v="1"/>
    <n v="283"/>
    <n v="0"/>
    <n v="0"/>
    <n v="913"/>
    <n v="539"/>
    <n v="9161"/>
    <n v="778"/>
    <n v="0.93406779661016948"/>
  </r>
  <r>
    <x v="4"/>
    <x v="4"/>
    <s v="18785"/>
    <s v="Solita"/>
    <n v="7559"/>
    <n v="109"/>
    <n v="7"/>
    <n v="1"/>
    <n v="67"/>
    <n v="0"/>
    <n v="0"/>
    <n v="632"/>
    <n v="512"/>
    <n v="6045"/>
    <n v="186"/>
    <n v="0.97539357057811882"/>
  </r>
  <r>
    <x v="4"/>
    <x v="4"/>
    <s v="18860"/>
    <s v="Valparaiso"/>
    <n v="7577"/>
    <n v="81"/>
    <n v="7"/>
    <n v="0"/>
    <n v="74"/>
    <n v="0"/>
    <n v="0"/>
    <n v="943"/>
    <n v="598"/>
    <n v="5784"/>
    <n v="90"/>
    <n v="0.98812194800052788"/>
  </r>
  <r>
    <x v="5"/>
    <x v="5"/>
    <s v="19001"/>
    <s v="Popayan"/>
    <n v="195503"/>
    <n v="2047"/>
    <n v="79"/>
    <n v="18"/>
    <n v="941"/>
    <n v="0"/>
    <n v="0"/>
    <n v="58329"/>
    <n v="12711"/>
    <n v="118969"/>
    <n v="2409"/>
    <n v="0.9876779384459573"/>
  </r>
  <r>
    <x v="5"/>
    <x v="5"/>
    <s v="19022"/>
    <s v="Almaguer"/>
    <n v="14220"/>
    <n v="172"/>
    <n v="4"/>
    <n v="1"/>
    <n v="13"/>
    <n v="0"/>
    <n v="0"/>
    <n v="1160"/>
    <n v="552"/>
    <n v="12243"/>
    <n v="75"/>
    <n v="0.99472573839662448"/>
  </r>
  <r>
    <x v="5"/>
    <x v="5"/>
    <s v="19050"/>
    <s v="Argelia"/>
    <n v="26282"/>
    <n v="307"/>
    <n v="18"/>
    <n v="0"/>
    <n v="206"/>
    <n v="0"/>
    <n v="0"/>
    <n v="1361"/>
    <n v="744"/>
    <n v="23337"/>
    <n v="309"/>
    <n v="0.98824290388859293"/>
  </r>
  <r>
    <x v="5"/>
    <x v="5"/>
    <s v="19075"/>
    <s v="Balboa"/>
    <n v="25242"/>
    <n v="191"/>
    <n v="7"/>
    <n v="0"/>
    <n v="119"/>
    <n v="0"/>
    <n v="0"/>
    <n v="2015"/>
    <n v="969"/>
    <n v="21708"/>
    <n v="233"/>
    <n v="0.99076935266619126"/>
  </r>
  <r>
    <x v="5"/>
    <x v="5"/>
    <s v="19100"/>
    <s v="Bolivar"/>
    <n v="36557"/>
    <n v="736"/>
    <n v="47"/>
    <n v="0"/>
    <n v="241"/>
    <n v="0"/>
    <n v="0"/>
    <n v="3766"/>
    <n v="1788"/>
    <n v="29661"/>
    <n v="318"/>
    <n v="0.99130125557348803"/>
  </r>
  <r>
    <x v="5"/>
    <x v="5"/>
    <s v="19110"/>
    <s v="Buenos Aires"/>
    <n v="22499"/>
    <n v="267"/>
    <n v="16"/>
    <n v="0"/>
    <n v="249"/>
    <n v="0"/>
    <n v="0"/>
    <n v="3874"/>
    <n v="939"/>
    <n v="16673"/>
    <n v="481"/>
    <n v="0.97862127205653582"/>
  </r>
  <r>
    <x v="5"/>
    <x v="5"/>
    <s v="19130"/>
    <s v="Cajibio"/>
    <n v="41336"/>
    <n v="304"/>
    <n v="20"/>
    <n v="0"/>
    <n v="416"/>
    <n v="0"/>
    <n v="0"/>
    <n v="4856"/>
    <n v="1289"/>
    <n v="34028"/>
    <n v="423"/>
    <n v="0.98976678923940387"/>
  </r>
  <r>
    <x v="5"/>
    <x v="5"/>
    <s v="19137"/>
    <s v="Caldono"/>
    <n v="11052"/>
    <n v="151"/>
    <n v="3"/>
    <n v="0"/>
    <n v="39"/>
    <n v="0"/>
    <n v="0"/>
    <n v="1633"/>
    <n v="548"/>
    <n v="8549"/>
    <n v="129"/>
    <n v="0.98832790445168295"/>
  </r>
  <r>
    <x v="5"/>
    <x v="5"/>
    <s v="19142"/>
    <s v="Caloto"/>
    <n v="14783"/>
    <n v="213"/>
    <n v="11"/>
    <n v="0"/>
    <n v="187"/>
    <n v="0"/>
    <n v="0"/>
    <n v="5267"/>
    <n v="885"/>
    <n v="8004"/>
    <n v="216"/>
    <n v="0.98538862206588651"/>
  </r>
  <r>
    <x v="5"/>
    <x v="5"/>
    <s v="19212"/>
    <s v="Corinto"/>
    <n v="19414"/>
    <n v="250"/>
    <n v="19"/>
    <n v="0"/>
    <n v="151"/>
    <n v="0"/>
    <n v="0"/>
    <n v="4435"/>
    <n v="874"/>
    <n v="13476"/>
    <n v="209"/>
    <n v="0.98923457298856499"/>
  </r>
  <r>
    <x v="5"/>
    <x v="5"/>
    <s v="19256"/>
    <s v="El Tambo"/>
    <n v="44765"/>
    <n v="730"/>
    <n v="16"/>
    <n v="0"/>
    <n v="255"/>
    <n v="0"/>
    <n v="0"/>
    <n v="5453"/>
    <n v="1987"/>
    <n v="35921"/>
    <n v="403"/>
    <n v="0.99099743102870541"/>
  </r>
  <r>
    <x v="5"/>
    <x v="5"/>
    <s v="19290"/>
    <s v="Florencia"/>
    <n v="6148"/>
    <n v="98"/>
    <n v="9"/>
    <n v="0"/>
    <n v="19"/>
    <n v="0"/>
    <n v="0"/>
    <n v="496"/>
    <n v="249"/>
    <n v="5245"/>
    <n v="32"/>
    <n v="0.99479505530253742"/>
  </r>
  <r>
    <x v="5"/>
    <x v="5"/>
    <s v="19300"/>
    <s v="Guachene  "/>
    <n v="17773"/>
    <n v="330"/>
    <n v="13"/>
    <n v="0"/>
    <n v="238"/>
    <n v="0"/>
    <n v="0"/>
    <n v="8285"/>
    <n v="1241"/>
    <n v="7285"/>
    <n v="381"/>
    <n v="0.97856298880324089"/>
  </r>
  <r>
    <x v="5"/>
    <x v="5"/>
    <s v="19318"/>
    <s v="Guapi"/>
    <n v="27672"/>
    <n v="294"/>
    <n v="27"/>
    <n v="1"/>
    <n v="392"/>
    <n v="0"/>
    <n v="0"/>
    <n v="4981"/>
    <n v="1559"/>
    <n v="19672"/>
    <n v="746"/>
    <n v="0.97304134142815846"/>
  </r>
  <r>
    <x v="5"/>
    <x v="5"/>
    <s v="19355"/>
    <s v="Inza"/>
    <n v="14589"/>
    <n v="163"/>
    <n v="9"/>
    <n v="0"/>
    <n v="90"/>
    <n v="0"/>
    <n v="0"/>
    <n v="1807"/>
    <n v="880"/>
    <n v="11484"/>
    <n v="156"/>
    <n v="0.98930701213242855"/>
  </r>
  <r>
    <x v="5"/>
    <x v="5"/>
    <s v="19364"/>
    <s v="Jambaló"/>
    <n v="0"/>
    <n v="0"/>
    <n v="0"/>
    <n v="0"/>
    <n v="0"/>
    <n v="0"/>
    <n v="0"/>
    <n v="0"/>
    <n v="0"/>
    <n v="0"/>
    <n v="0"/>
    <e v="#DIV/0!"/>
  </r>
  <r>
    <x v="5"/>
    <x v="5"/>
    <s v="19392"/>
    <s v="La Sierra"/>
    <n v="11255"/>
    <n v="99"/>
    <n v="6"/>
    <n v="0"/>
    <n v="27"/>
    <n v="0"/>
    <n v="0"/>
    <n v="1525"/>
    <n v="809"/>
    <n v="8744"/>
    <n v="45"/>
    <n v="0.99600177698800529"/>
  </r>
  <r>
    <x v="5"/>
    <x v="5"/>
    <s v="19397"/>
    <s v="La Vega"/>
    <n v="13067"/>
    <n v="248"/>
    <n v="11"/>
    <n v="0"/>
    <n v="77"/>
    <n v="0"/>
    <n v="0"/>
    <n v="1543"/>
    <n v="1002"/>
    <n v="10058"/>
    <n v="128"/>
    <n v="0.99020433152215503"/>
  </r>
  <r>
    <x v="5"/>
    <x v="5"/>
    <s v="19418"/>
    <s v="Lopez"/>
    <n v="14828"/>
    <n v="129"/>
    <n v="14"/>
    <n v="0"/>
    <n v="466"/>
    <n v="0"/>
    <n v="0"/>
    <n v="1380"/>
    <n v="684"/>
    <n v="10739"/>
    <n v="1416"/>
    <n v="0.90450499055840305"/>
  </r>
  <r>
    <x v="5"/>
    <x v="5"/>
    <s v="19450"/>
    <s v="Mercaderes"/>
    <n v="17550"/>
    <n v="351"/>
    <n v="18"/>
    <n v="0"/>
    <n v="120"/>
    <n v="0"/>
    <n v="0"/>
    <n v="1989"/>
    <n v="955"/>
    <n v="14034"/>
    <n v="83"/>
    <n v="0.99527065527065528"/>
  </r>
  <r>
    <x v="5"/>
    <x v="5"/>
    <s v="19455"/>
    <s v="Miranda"/>
    <n v="25864"/>
    <n v="352"/>
    <n v="17"/>
    <n v="1"/>
    <n v="225"/>
    <n v="0"/>
    <n v="0"/>
    <n v="10696"/>
    <n v="1433"/>
    <n v="12791"/>
    <n v="349"/>
    <n v="0.98650634085988242"/>
  </r>
  <r>
    <x v="5"/>
    <x v="5"/>
    <s v="19473"/>
    <s v="Morales"/>
    <n v="18122"/>
    <n v="191"/>
    <n v="14"/>
    <n v="0"/>
    <n v="63"/>
    <n v="0"/>
    <n v="0"/>
    <n v="2207"/>
    <n v="639"/>
    <n v="14901"/>
    <n v="107"/>
    <n v="0.99409557443990726"/>
  </r>
  <r>
    <x v="5"/>
    <x v="5"/>
    <s v="19513"/>
    <s v="Padilla"/>
    <n v="10181"/>
    <n v="132"/>
    <n v="7"/>
    <n v="1"/>
    <n v="360"/>
    <n v="0"/>
    <n v="0"/>
    <n v="3429"/>
    <n v="680"/>
    <n v="5378"/>
    <n v="194"/>
    <n v="0.98094489735782342"/>
  </r>
  <r>
    <x v="5"/>
    <x v="5"/>
    <s v="19517"/>
    <s v="Paez"/>
    <n v="8096"/>
    <n v="104"/>
    <n v="7"/>
    <n v="0"/>
    <n v="102"/>
    <n v="0"/>
    <n v="0"/>
    <n v="1091"/>
    <n v="653"/>
    <n v="6020"/>
    <n v="119"/>
    <n v="0.98530138339920947"/>
  </r>
  <r>
    <x v="5"/>
    <x v="5"/>
    <s v="19532"/>
    <s v="Patia"/>
    <n v="37368"/>
    <n v="346"/>
    <n v="22"/>
    <n v="0"/>
    <n v="197"/>
    <n v="0"/>
    <n v="0"/>
    <n v="5245"/>
    <n v="2267"/>
    <n v="28932"/>
    <n v="359"/>
    <n v="0.99039284949689577"/>
  </r>
  <r>
    <x v="5"/>
    <x v="5"/>
    <s v="19533"/>
    <s v="Piamonte"/>
    <n v="9150"/>
    <n v="72"/>
    <n v="4"/>
    <n v="0"/>
    <n v="79"/>
    <n v="0"/>
    <n v="0"/>
    <n v="771"/>
    <n v="483"/>
    <n v="7563"/>
    <n v="178"/>
    <n v="0.98054644808743174"/>
  </r>
  <r>
    <x v="5"/>
    <x v="5"/>
    <s v="19548"/>
    <s v="Piendamo"/>
    <n v="31080"/>
    <n v="490"/>
    <n v="22"/>
    <n v="0"/>
    <n v="290"/>
    <n v="0"/>
    <n v="0"/>
    <n v="5535"/>
    <n v="1413"/>
    <n v="22928"/>
    <n v="402"/>
    <n v="0.9870656370656371"/>
  </r>
  <r>
    <x v="5"/>
    <x v="5"/>
    <s v="19573"/>
    <s v="Puerto Tejada"/>
    <n v="39319"/>
    <n v="518"/>
    <n v="43"/>
    <n v="7"/>
    <n v="607"/>
    <n v="0"/>
    <n v="0"/>
    <n v="18091"/>
    <n v="2319"/>
    <n v="16687"/>
    <n v="1047"/>
    <n v="0.97337165238180012"/>
  </r>
  <r>
    <x v="5"/>
    <x v="5"/>
    <s v="19585"/>
    <s v="Purace"/>
    <n v="6428"/>
    <n v="88"/>
    <n v="2"/>
    <n v="0"/>
    <n v="32"/>
    <n v="0"/>
    <n v="0"/>
    <n v="1163"/>
    <n v="405"/>
    <n v="4678"/>
    <n v="60"/>
    <n v="0.99066583696328558"/>
  </r>
  <r>
    <x v="5"/>
    <x v="5"/>
    <s v="19622"/>
    <s v="Rosas"/>
    <n v="10754"/>
    <n v="213"/>
    <n v="7"/>
    <n v="1"/>
    <n v="39"/>
    <n v="0"/>
    <n v="0"/>
    <n v="1857"/>
    <n v="700"/>
    <n v="7870"/>
    <n v="67"/>
    <n v="0.99376976008926909"/>
  </r>
  <r>
    <x v="5"/>
    <x v="5"/>
    <s v="19693"/>
    <s v="San Sebastian"/>
    <n v="6370"/>
    <n v="150"/>
    <n v="3"/>
    <n v="0"/>
    <n v="22"/>
    <n v="0"/>
    <n v="0"/>
    <n v="902"/>
    <n v="260"/>
    <n v="4993"/>
    <n v="40"/>
    <n v="0.99372056514913654"/>
  </r>
  <r>
    <x v="5"/>
    <x v="5"/>
    <s v="19698"/>
    <s v="Santander de Quilichao"/>
    <n v="80785"/>
    <n v="747"/>
    <n v="33"/>
    <n v="2"/>
    <n v="574"/>
    <n v="0"/>
    <n v="1"/>
    <n v="26638"/>
    <n v="4757"/>
    <n v="46950"/>
    <n v="1083"/>
    <n v="0.98659404592436717"/>
  </r>
  <r>
    <x v="5"/>
    <x v="5"/>
    <s v="19701"/>
    <s v="Santa Rosa"/>
    <n v="4511"/>
    <n v="31"/>
    <n v="1"/>
    <n v="0"/>
    <n v="41"/>
    <n v="0"/>
    <n v="0"/>
    <n v="640"/>
    <n v="411"/>
    <n v="3347"/>
    <n v="40"/>
    <n v="0.99113278652183556"/>
  </r>
  <r>
    <x v="5"/>
    <x v="5"/>
    <s v="19743"/>
    <s v="Silvia"/>
    <n v="5230"/>
    <n v="126"/>
    <n v="1"/>
    <n v="0"/>
    <n v="58"/>
    <n v="0"/>
    <n v="0"/>
    <n v="1085"/>
    <n v="326"/>
    <n v="3572"/>
    <n v="62"/>
    <n v="0.98814531548757167"/>
  </r>
  <r>
    <x v="5"/>
    <x v="5"/>
    <s v="19760"/>
    <s v="Sotara"/>
    <n v="8094"/>
    <n v="90"/>
    <n v="1"/>
    <n v="0"/>
    <n v="27"/>
    <n v="0"/>
    <n v="0"/>
    <n v="1640"/>
    <n v="350"/>
    <n v="5939"/>
    <n v="47"/>
    <n v="0.99419322955275513"/>
  </r>
  <r>
    <x v="5"/>
    <x v="5"/>
    <s v="19780"/>
    <s v="Suarez"/>
    <n v="20081"/>
    <n v="169"/>
    <n v="12"/>
    <n v="0"/>
    <n v="111"/>
    <n v="0"/>
    <n v="0"/>
    <n v="2799"/>
    <n v="630"/>
    <n v="16057"/>
    <n v="303"/>
    <n v="0.98491111000448184"/>
  </r>
  <r>
    <x v="5"/>
    <x v="5"/>
    <s v="19785"/>
    <s v="Sucre"/>
    <n v="7604"/>
    <n v="122"/>
    <n v="5"/>
    <n v="0"/>
    <n v="29"/>
    <n v="0"/>
    <n v="1"/>
    <n v="788"/>
    <n v="304"/>
    <n v="6308"/>
    <n v="47"/>
    <n v="0.9938190426091531"/>
  </r>
  <r>
    <x v="5"/>
    <x v="5"/>
    <s v="19807"/>
    <s v="Timbio"/>
    <n v="31387"/>
    <n v="560"/>
    <n v="10"/>
    <n v="0"/>
    <n v="126"/>
    <n v="0"/>
    <n v="0"/>
    <n v="6480"/>
    <n v="1510"/>
    <n v="22503"/>
    <n v="198"/>
    <n v="0.99369165578105589"/>
  </r>
  <r>
    <x v="5"/>
    <x v="5"/>
    <s v="19809"/>
    <s v="Timbiqui"/>
    <n v="21004"/>
    <n v="172"/>
    <n v="17"/>
    <n v="0"/>
    <n v="244"/>
    <n v="0"/>
    <n v="0"/>
    <n v="2065"/>
    <n v="946"/>
    <n v="16056"/>
    <n v="1504"/>
    <n v="0.92839459150637971"/>
  </r>
  <r>
    <x v="5"/>
    <x v="5"/>
    <s v="19821"/>
    <s v="Toribio"/>
    <n v="295"/>
    <n v="5"/>
    <n v="0"/>
    <n v="0"/>
    <n v="2"/>
    <n v="0"/>
    <n v="0"/>
    <n v="56"/>
    <n v="13"/>
    <n v="211"/>
    <n v="8"/>
    <n v="0.97288135593220337"/>
  </r>
  <r>
    <x v="5"/>
    <x v="5"/>
    <s v="19824"/>
    <s v="Totoro"/>
    <n v="3689"/>
    <n v="71"/>
    <n v="4"/>
    <n v="0"/>
    <n v="12"/>
    <n v="0"/>
    <n v="0"/>
    <n v="671"/>
    <n v="279"/>
    <n v="2605"/>
    <n v="47"/>
    <n v="0.98725941989699106"/>
  </r>
  <r>
    <x v="5"/>
    <x v="5"/>
    <s v="19845"/>
    <s v="Villa Rica"/>
    <n v="20497"/>
    <n v="226"/>
    <n v="17"/>
    <n v="4"/>
    <n v="169"/>
    <n v="0"/>
    <n v="0"/>
    <n v="9768"/>
    <n v="1248"/>
    <n v="8718"/>
    <n v="347"/>
    <n v="0.98307069327218621"/>
  </r>
  <r>
    <x v="6"/>
    <x v="6"/>
    <s v="20001"/>
    <s v="Valledupar"/>
    <n v="399855"/>
    <n v="2834"/>
    <n v="283"/>
    <n v="26"/>
    <n v="4598"/>
    <n v="0"/>
    <n v="6"/>
    <n v="109039"/>
    <n v="23066"/>
    <n v="251207"/>
    <n v="8796"/>
    <n v="0.97800202573432871"/>
  </r>
  <r>
    <x v="6"/>
    <x v="6"/>
    <s v="20011"/>
    <s v="Aguachica"/>
    <n v="97955"/>
    <n v="955"/>
    <n v="43"/>
    <n v="2"/>
    <n v="552"/>
    <n v="0"/>
    <n v="0"/>
    <n v="21580"/>
    <n v="5418"/>
    <n v="68033"/>
    <n v="1372"/>
    <n v="0.98599356847532027"/>
  </r>
  <r>
    <x v="6"/>
    <x v="6"/>
    <s v="20013"/>
    <s v="Agustin Codazzi"/>
    <n v="70101"/>
    <n v="480"/>
    <n v="76"/>
    <n v="4"/>
    <n v="493"/>
    <n v="0"/>
    <n v="0"/>
    <n v="17616"/>
    <n v="3397"/>
    <n v="46720"/>
    <n v="1315"/>
    <n v="0.9812413517638835"/>
  </r>
  <r>
    <x v="6"/>
    <x v="6"/>
    <s v="20032"/>
    <s v="Astrea"/>
    <n v="24628"/>
    <n v="186"/>
    <n v="16"/>
    <n v="2"/>
    <n v="159"/>
    <n v="0"/>
    <n v="0"/>
    <n v="3785"/>
    <n v="1286"/>
    <n v="18420"/>
    <n v="774"/>
    <n v="0.96857235666720809"/>
  </r>
  <r>
    <x v="6"/>
    <x v="6"/>
    <s v="20045"/>
    <s v="Becerril"/>
    <n v="22692"/>
    <n v="179"/>
    <n v="19"/>
    <n v="2"/>
    <n v="148"/>
    <n v="0"/>
    <n v="0"/>
    <n v="5256"/>
    <n v="897"/>
    <n v="15436"/>
    <n v="755"/>
    <n v="0.96672836241847349"/>
  </r>
  <r>
    <x v="6"/>
    <x v="6"/>
    <s v="20060"/>
    <s v="Bosconia"/>
    <n v="46074"/>
    <n v="389"/>
    <n v="26"/>
    <n v="0"/>
    <n v="453"/>
    <n v="0"/>
    <n v="0"/>
    <n v="10156"/>
    <n v="1795"/>
    <n v="32481"/>
    <n v="774"/>
    <n v="0.98320093762208616"/>
  </r>
  <r>
    <x v="6"/>
    <x v="6"/>
    <s v="20175"/>
    <s v="Chimichagua"/>
    <n v="37222"/>
    <n v="340"/>
    <n v="29"/>
    <n v="3"/>
    <n v="475"/>
    <n v="0"/>
    <n v="0"/>
    <n v="5778"/>
    <n v="2369"/>
    <n v="27513"/>
    <n v="715"/>
    <n v="0.9807909300951051"/>
  </r>
  <r>
    <x v="6"/>
    <x v="6"/>
    <s v="20178"/>
    <s v="Chiriguana"/>
    <n v="33749"/>
    <n v="299"/>
    <n v="25"/>
    <n v="4"/>
    <n v="248"/>
    <n v="0"/>
    <n v="0"/>
    <n v="7564"/>
    <n v="1934"/>
    <n v="22534"/>
    <n v="1141"/>
    <n v="0.9661915908619515"/>
  </r>
  <r>
    <x v="6"/>
    <x v="6"/>
    <s v="20228"/>
    <s v="Curumani"/>
    <n v="43509"/>
    <n v="380"/>
    <n v="34"/>
    <n v="3"/>
    <n v="541"/>
    <n v="0"/>
    <n v="0"/>
    <n v="6889"/>
    <n v="2233"/>
    <n v="32232"/>
    <n v="1197"/>
    <n v="0.97248845066537959"/>
  </r>
  <r>
    <x v="6"/>
    <x v="6"/>
    <s v="20238"/>
    <s v="El Copey"/>
    <n v="38412"/>
    <n v="356"/>
    <n v="21"/>
    <n v="2"/>
    <n v="340"/>
    <n v="0"/>
    <n v="0"/>
    <n v="9592"/>
    <n v="2023"/>
    <n v="24976"/>
    <n v="1102"/>
    <n v="0.97131104863063622"/>
  </r>
  <r>
    <x v="6"/>
    <x v="6"/>
    <s v="20250"/>
    <s v="El Paso"/>
    <n v="42470"/>
    <n v="320"/>
    <n v="18"/>
    <n v="3"/>
    <n v="385"/>
    <n v="0"/>
    <n v="0"/>
    <n v="13582"/>
    <n v="1565"/>
    <n v="24973"/>
    <n v="1624"/>
    <n v="0.96176124323051571"/>
  </r>
  <r>
    <x v="6"/>
    <x v="6"/>
    <s v="20295"/>
    <s v="Gamarra"/>
    <n v="13686"/>
    <n v="170"/>
    <n v="9"/>
    <n v="0"/>
    <n v="55"/>
    <n v="0"/>
    <n v="0"/>
    <n v="2645"/>
    <n v="970"/>
    <n v="9694"/>
    <n v="143"/>
    <n v="0.98955136635978369"/>
  </r>
  <r>
    <x v="6"/>
    <x v="6"/>
    <s v="20310"/>
    <s v="Gonzalez"/>
    <n v="4475"/>
    <n v="51"/>
    <n v="8"/>
    <n v="0"/>
    <n v="33"/>
    <n v="0"/>
    <n v="0"/>
    <n v="677"/>
    <n v="175"/>
    <n v="3424"/>
    <n v="107"/>
    <n v="0.97608938547486035"/>
  </r>
  <r>
    <x v="6"/>
    <x v="6"/>
    <s v="20383"/>
    <s v="La Gloria"/>
    <n v="16218"/>
    <n v="172"/>
    <n v="13"/>
    <n v="4"/>
    <n v="146"/>
    <n v="0"/>
    <n v="0"/>
    <n v="3375"/>
    <n v="976"/>
    <n v="11207"/>
    <n v="325"/>
    <n v="0.97996053767418922"/>
  </r>
  <r>
    <x v="6"/>
    <x v="6"/>
    <s v="20400"/>
    <s v="La Jagua de Ibirico"/>
    <n v="45167"/>
    <n v="353"/>
    <n v="20"/>
    <n v="7"/>
    <n v="287"/>
    <n v="0"/>
    <n v="0"/>
    <n v="13818"/>
    <n v="1799"/>
    <n v="28007"/>
    <n v="876"/>
    <n v="0.98060530918591005"/>
  </r>
  <r>
    <x v="6"/>
    <x v="6"/>
    <s v="20443"/>
    <s v="Manaure"/>
    <n v="12191"/>
    <n v="101"/>
    <n v="10"/>
    <n v="1"/>
    <n v="296"/>
    <n v="0"/>
    <n v="0"/>
    <n v="1997"/>
    <n v="1064"/>
    <n v="7964"/>
    <n v="758"/>
    <n v="0.93782298416864895"/>
  </r>
  <r>
    <x v="6"/>
    <x v="6"/>
    <s v="20517"/>
    <s v="Pailitas"/>
    <n v="21977"/>
    <n v="247"/>
    <n v="7"/>
    <n v="5"/>
    <n v="121"/>
    <n v="0"/>
    <n v="0"/>
    <n v="2755"/>
    <n v="1037"/>
    <n v="17412"/>
    <n v="393"/>
    <n v="0.98211766847158388"/>
  </r>
  <r>
    <x v="6"/>
    <x v="6"/>
    <s v="20550"/>
    <s v="Pelaya"/>
    <n v="24470"/>
    <n v="225"/>
    <n v="7"/>
    <n v="2"/>
    <n v="192"/>
    <n v="0"/>
    <n v="0"/>
    <n v="4165"/>
    <n v="1345"/>
    <n v="18044"/>
    <n v="490"/>
    <n v="0.97997548017981206"/>
  </r>
  <r>
    <x v="6"/>
    <x v="6"/>
    <s v="20570"/>
    <s v="Pueblo Bello"/>
    <n v="17256"/>
    <n v="119"/>
    <n v="10"/>
    <n v="1"/>
    <n v="242"/>
    <n v="0"/>
    <n v="0"/>
    <n v="1739"/>
    <n v="798"/>
    <n v="13758"/>
    <n v="589"/>
    <n v="0.9658669448307835"/>
  </r>
  <r>
    <x v="6"/>
    <x v="6"/>
    <s v="20614"/>
    <s v="Rio de Oro"/>
    <n v="13965"/>
    <n v="155"/>
    <n v="8"/>
    <n v="2"/>
    <n v="58"/>
    <n v="0"/>
    <n v="0"/>
    <n v="2899"/>
    <n v="889"/>
    <n v="9767"/>
    <n v="187"/>
    <n v="0.986609380594343"/>
  </r>
  <r>
    <x v="6"/>
    <x v="6"/>
    <s v="20621"/>
    <s v="La Paz"/>
    <n v="27188"/>
    <n v="261"/>
    <n v="16"/>
    <n v="3"/>
    <n v="146"/>
    <n v="0"/>
    <n v="1"/>
    <n v="5070"/>
    <n v="1367"/>
    <n v="19923"/>
    <n v="401"/>
    <n v="0.98525084596145363"/>
  </r>
  <r>
    <x v="6"/>
    <x v="6"/>
    <s v="20710"/>
    <s v="San Alberto"/>
    <n v="23906"/>
    <n v="208"/>
    <n v="5"/>
    <n v="0"/>
    <n v="111"/>
    <n v="0"/>
    <n v="0"/>
    <n v="9565"/>
    <n v="1173"/>
    <n v="12567"/>
    <n v="277"/>
    <n v="0.98841295072366775"/>
  </r>
  <r>
    <x v="6"/>
    <x v="6"/>
    <s v="20750"/>
    <s v="San Diego"/>
    <n v="21665"/>
    <n v="133"/>
    <n v="22"/>
    <n v="3"/>
    <n v="111"/>
    <n v="0"/>
    <n v="0"/>
    <n v="3371"/>
    <n v="1041"/>
    <n v="16565"/>
    <n v="419"/>
    <n v="0.98066005077313645"/>
  </r>
  <r>
    <x v="6"/>
    <x v="6"/>
    <s v="20770"/>
    <s v="San Martin"/>
    <n v="26083"/>
    <n v="211"/>
    <n v="11"/>
    <n v="1"/>
    <n v="215"/>
    <n v="0"/>
    <n v="0"/>
    <n v="8249"/>
    <n v="1101"/>
    <n v="15575"/>
    <n v="720"/>
    <n v="0.97239581336502701"/>
  </r>
  <r>
    <x v="6"/>
    <x v="6"/>
    <s v="20787"/>
    <s v="Tamalameque"/>
    <n v="16759"/>
    <n v="191"/>
    <n v="6"/>
    <n v="1"/>
    <n v="112"/>
    <n v="0"/>
    <n v="0"/>
    <n v="2790"/>
    <n v="1090"/>
    <n v="12208"/>
    <n v="361"/>
    <n v="0.97845933528253481"/>
  </r>
  <r>
    <x v="7"/>
    <x v="7"/>
    <s v="23001"/>
    <s v="Monteria"/>
    <n v="435358"/>
    <n v="3178"/>
    <n v="216"/>
    <n v="16"/>
    <n v="3927"/>
    <n v="0"/>
    <n v="1"/>
    <n v="120605"/>
    <n v="30482"/>
    <n v="271349"/>
    <n v="5584"/>
    <n v="0.98717377422718777"/>
  </r>
  <r>
    <x v="7"/>
    <x v="7"/>
    <s v="23068"/>
    <s v="Ayapel"/>
    <n v="44846"/>
    <n v="622"/>
    <n v="44"/>
    <n v="2"/>
    <n v="297"/>
    <n v="0"/>
    <n v="0"/>
    <n v="7418"/>
    <n v="2184"/>
    <n v="33833"/>
    <n v="446"/>
    <n v="0.99005485439058105"/>
  </r>
  <r>
    <x v="7"/>
    <x v="7"/>
    <s v="23079"/>
    <s v="Buenavista"/>
    <n v="21059"/>
    <n v="236"/>
    <n v="9"/>
    <n v="0"/>
    <n v="113"/>
    <n v="0"/>
    <n v="0"/>
    <n v="4236"/>
    <n v="1100"/>
    <n v="15069"/>
    <n v="296"/>
    <n v="0.98594425186381118"/>
  </r>
  <r>
    <x v="7"/>
    <x v="7"/>
    <s v="23090"/>
    <s v="Canalete"/>
    <n v="22317"/>
    <n v="181"/>
    <n v="13"/>
    <n v="1"/>
    <n v="218"/>
    <n v="0"/>
    <n v="0"/>
    <n v="3316"/>
    <n v="1245"/>
    <n v="16898"/>
    <n v="445"/>
    <n v="0.98006004391271229"/>
  </r>
  <r>
    <x v="7"/>
    <x v="7"/>
    <s v="23162"/>
    <s v="Cerete"/>
    <n v="90942"/>
    <n v="1049"/>
    <n v="60"/>
    <n v="0"/>
    <n v="447"/>
    <n v="0"/>
    <n v="0"/>
    <n v="22364"/>
    <n v="5385"/>
    <n v="60541"/>
    <n v="1096"/>
    <n v="0.98794836269270525"/>
  </r>
  <r>
    <x v="7"/>
    <x v="7"/>
    <s v="23168"/>
    <s v="Chima"/>
    <n v="15672"/>
    <n v="185"/>
    <n v="14"/>
    <n v="1"/>
    <n v="130"/>
    <n v="0"/>
    <n v="0"/>
    <n v="2392"/>
    <n v="1004"/>
    <n v="11601"/>
    <n v="345"/>
    <n v="0.97798621745788672"/>
  </r>
  <r>
    <x v="7"/>
    <x v="7"/>
    <s v="23182"/>
    <s v="Chinu"/>
    <n v="48820"/>
    <n v="537"/>
    <n v="31"/>
    <n v="4"/>
    <n v="300"/>
    <n v="0"/>
    <n v="0"/>
    <n v="7498"/>
    <n v="2234"/>
    <n v="37595"/>
    <n v="621"/>
    <n v="0.98727980335927901"/>
  </r>
  <r>
    <x v="7"/>
    <x v="7"/>
    <s v="23189"/>
    <s v="Cienaga de Oro"/>
    <n v="55741"/>
    <n v="669"/>
    <n v="39"/>
    <n v="2"/>
    <n v="496"/>
    <n v="0"/>
    <n v="0"/>
    <n v="9525"/>
    <n v="2746"/>
    <n v="41320"/>
    <n v="944"/>
    <n v="0.9830645305968676"/>
  </r>
  <r>
    <x v="7"/>
    <x v="7"/>
    <s v="23300"/>
    <s v="Cotorra"/>
    <n v="18477"/>
    <n v="207"/>
    <n v="18"/>
    <n v="0"/>
    <n v="46"/>
    <n v="0"/>
    <n v="0"/>
    <n v="2916"/>
    <n v="713"/>
    <n v="14413"/>
    <n v="164"/>
    <n v="0.99112410023272179"/>
  </r>
  <r>
    <x v="7"/>
    <x v="7"/>
    <s v="23350"/>
    <s v="La Apartada"/>
    <n v="14218"/>
    <n v="188"/>
    <n v="11"/>
    <n v="3"/>
    <n v="333"/>
    <n v="0"/>
    <n v="0"/>
    <n v="2996"/>
    <n v="578"/>
    <n v="9653"/>
    <n v="456"/>
    <n v="0.96792797861865243"/>
  </r>
  <r>
    <x v="7"/>
    <x v="7"/>
    <s v="23417"/>
    <s v="Lorica"/>
    <n v="117641"/>
    <n v="1185"/>
    <n v="85"/>
    <n v="7"/>
    <n v="1963"/>
    <n v="0"/>
    <n v="1"/>
    <n v="19330"/>
    <n v="7966"/>
    <n v="85485"/>
    <n v="1619"/>
    <n v="0.98623779124624922"/>
  </r>
  <r>
    <x v="7"/>
    <x v="7"/>
    <s v="23419"/>
    <s v="Los Cordobas"/>
    <n v="18901"/>
    <n v="154"/>
    <n v="14"/>
    <n v="0"/>
    <n v="188"/>
    <n v="0"/>
    <n v="0"/>
    <n v="2565"/>
    <n v="1010"/>
    <n v="14597"/>
    <n v="373"/>
    <n v="0.98026559441299399"/>
  </r>
  <r>
    <x v="7"/>
    <x v="7"/>
    <s v="23464"/>
    <s v="Momil"/>
    <n v="18091"/>
    <n v="221"/>
    <n v="10"/>
    <n v="1"/>
    <n v="115"/>
    <n v="0"/>
    <n v="1"/>
    <n v="2556"/>
    <n v="1358"/>
    <n v="13463"/>
    <n v="366"/>
    <n v="0.9797689458846941"/>
  </r>
  <r>
    <x v="7"/>
    <x v="7"/>
    <s v="23466"/>
    <s v="Montelibano"/>
    <n v="73855"/>
    <n v="689"/>
    <n v="37"/>
    <n v="4"/>
    <n v="673"/>
    <n v="0"/>
    <n v="0"/>
    <n v="18614"/>
    <n v="2778"/>
    <n v="49881"/>
    <n v="1179"/>
    <n v="0.98403628731974813"/>
  </r>
  <r>
    <x v="7"/>
    <x v="7"/>
    <s v="23500"/>
    <s v="Monitos"/>
    <n v="28663"/>
    <n v="251"/>
    <n v="19"/>
    <n v="0"/>
    <n v="187"/>
    <n v="0"/>
    <n v="0"/>
    <n v="3410"/>
    <n v="1681"/>
    <n v="22546"/>
    <n v="569"/>
    <n v="0.98014862366116595"/>
  </r>
  <r>
    <x v="7"/>
    <x v="7"/>
    <s v="23555"/>
    <s v="Planeta Rica"/>
    <n v="73188"/>
    <n v="769"/>
    <n v="31"/>
    <n v="1"/>
    <n v="479"/>
    <n v="0"/>
    <n v="0"/>
    <n v="16539"/>
    <n v="3714"/>
    <n v="50570"/>
    <n v="1085"/>
    <n v="0.98517516532764937"/>
  </r>
  <r>
    <x v="7"/>
    <x v="7"/>
    <s v="23570"/>
    <s v="Pueblo Nuevo"/>
    <n v="35965"/>
    <n v="309"/>
    <n v="12"/>
    <n v="1"/>
    <n v="185"/>
    <n v="0"/>
    <n v="1"/>
    <n v="6601"/>
    <n v="1834"/>
    <n v="26449"/>
    <n v="573"/>
    <n v="0.98406784373696654"/>
  </r>
  <r>
    <x v="7"/>
    <x v="7"/>
    <s v="23574"/>
    <s v="Puerto Escondido"/>
    <n v="24586"/>
    <n v="220"/>
    <n v="14"/>
    <n v="1"/>
    <n v="228"/>
    <n v="0"/>
    <n v="0"/>
    <n v="3546"/>
    <n v="1452"/>
    <n v="18627"/>
    <n v="498"/>
    <n v="0.97974457008053362"/>
  </r>
  <r>
    <x v="7"/>
    <x v="7"/>
    <s v="23580"/>
    <s v="Puerto Libertador"/>
    <n v="43457"/>
    <n v="391"/>
    <n v="23"/>
    <n v="1"/>
    <n v="235"/>
    <n v="0"/>
    <n v="0"/>
    <n v="6110"/>
    <n v="1418"/>
    <n v="34670"/>
    <n v="609"/>
    <n v="0.98598614722599354"/>
  </r>
  <r>
    <x v="7"/>
    <x v="7"/>
    <s v="23586"/>
    <s v="Purisima"/>
    <n v="16787"/>
    <n v="177"/>
    <n v="24"/>
    <n v="1"/>
    <n v="93"/>
    <n v="0"/>
    <n v="0"/>
    <n v="2364"/>
    <n v="877"/>
    <n v="12882"/>
    <n v="369"/>
    <n v="0.97801870495025911"/>
  </r>
  <r>
    <x v="7"/>
    <x v="7"/>
    <s v="23660"/>
    <s v="Sahagun"/>
    <n v="98111"/>
    <n v="1087"/>
    <n v="49"/>
    <n v="4"/>
    <n v="581"/>
    <n v="0"/>
    <n v="0"/>
    <n v="17442"/>
    <n v="5915"/>
    <n v="71890"/>
    <n v="1143"/>
    <n v="0.98834993018112138"/>
  </r>
  <r>
    <x v="7"/>
    <x v="7"/>
    <s v="23670"/>
    <s v="San Andres de Sotavento"/>
    <n v="41528"/>
    <n v="408"/>
    <n v="69"/>
    <n v="4"/>
    <n v="177"/>
    <n v="0"/>
    <n v="0"/>
    <n v="3451"/>
    <n v="1447"/>
    <n v="35391"/>
    <n v="581"/>
    <n v="0.98600943941437103"/>
  </r>
  <r>
    <x v="7"/>
    <x v="7"/>
    <s v="23672"/>
    <s v="San Antero"/>
    <n v="32459"/>
    <n v="339"/>
    <n v="21"/>
    <n v="2"/>
    <n v="603"/>
    <n v="0"/>
    <n v="0"/>
    <n v="4913"/>
    <n v="1841"/>
    <n v="23994"/>
    <n v="746"/>
    <n v="0.97701716010967687"/>
  </r>
  <r>
    <x v="7"/>
    <x v="7"/>
    <s v="23675"/>
    <s v="San Bernardo del Viento"/>
    <n v="36762"/>
    <n v="392"/>
    <n v="24"/>
    <n v="0"/>
    <n v="241"/>
    <n v="0"/>
    <n v="0"/>
    <n v="4854"/>
    <n v="1960"/>
    <n v="28582"/>
    <n v="709"/>
    <n v="0.98071378053424729"/>
  </r>
  <r>
    <x v="7"/>
    <x v="7"/>
    <s v="23678"/>
    <s v="San Carlos"/>
    <n v="24451"/>
    <n v="254"/>
    <n v="29"/>
    <n v="1"/>
    <n v="190"/>
    <n v="0"/>
    <n v="0"/>
    <n v="3845"/>
    <n v="1190"/>
    <n v="18426"/>
    <n v="516"/>
    <n v="0.97889656864749908"/>
  </r>
  <r>
    <x v="7"/>
    <x v="7"/>
    <s v="23682"/>
    <s v="San Jose de Ure"/>
    <n v="10212"/>
    <n v="120"/>
    <n v="15"/>
    <n v="1"/>
    <n v="103"/>
    <n v="0"/>
    <n v="0"/>
    <n v="1661"/>
    <n v="477"/>
    <n v="7624"/>
    <n v="211"/>
    <n v="0.97933803368585981"/>
  </r>
  <r>
    <x v="7"/>
    <x v="7"/>
    <s v="23686"/>
    <s v="San Pelayo"/>
    <n v="41961"/>
    <n v="608"/>
    <n v="34"/>
    <n v="2"/>
    <n v="297"/>
    <n v="0"/>
    <n v="2"/>
    <n v="6801"/>
    <n v="2338"/>
    <n v="31236"/>
    <n v="643"/>
    <n v="0.98467624699125378"/>
  </r>
  <r>
    <x v="7"/>
    <x v="7"/>
    <s v="23807"/>
    <s v="Tierralta"/>
    <n v="89404"/>
    <n v="915"/>
    <n v="89"/>
    <n v="2"/>
    <n v="915"/>
    <n v="0"/>
    <n v="0"/>
    <n v="10622"/>
    <n v="5138"/>
    <n v="68174"/>
    <n v="3549"/>
    <n v="0.96030378953961792"/>
  </r>
  <r>
    <x v="7"/>
    <x v="7"/>
    <s v="23815"/>
    <s v="Tuchin"/>
    <n v="41130"/>
    <n v="279"/>
    <n v="85"/>
    <n v="2"/>
    <n v="208"/>
    <n v="0"/>
    <n v="0"/>
    <n v="2626"/>
    <n v="1072"/>
    <n v="36097"/>
    <n v="761"/>
    <n v="0.98149769025042544"/>
  </r>
  <r>
    <x v="7"/>
    <x v="7"/>
    <s v="23855"/>
    <s v="Valencia"/>
    <n v="37455"/>
    <n v="405"/>
    <n v="23"/>
    <n v="1"/>
    <n v="241"/>
    <n v="0"/>
    <n v="0"/>
    <n v="5283"/>
    <n v="2310"/>
    <n v="28774"/>
    <n v="418"/>
    <n v="0.9888399412628488"/>
  </r>
  <r>
    <x v="8"/>
    <x v="8"/>
    <s v="25001"/>
    <s v="Agua de Dios"/>
    <n v="8724"/>
    <n v="166"/>
    <n v="2"/>
    <n v="0"/>
    <n v="41"/>
    <n v="0"/>
    <n v="0"/>
    <n v="3699"/>
    <n v="671"/>
    <n v="4105"/>
    <n v="40"/>
    <n v="0.99541494727189361"/>
  </r>
  <r>
    <x v="8"/>
    <x v="8"/>
    <s v="25019"/>
    <s v="Alban"/>
    <n v="5157"/>
    <n v="63"/>
    <n v="3"/>
    <n v="1"/>
    <n v="25"/>
    <n v="0"/>
    <n v="0"/>
    <n v="2501"/>
    <n v="168"/>
    <n v="2358"/>
    <n v="38"/>
    <n v="0.99263137483032771"/>
  </r>
  <r>
    <x v="8"/>
    <x v="8"/>
    <s v="25035"/>
    <s v="Anapoima"/>
    <n v="11679"/>
    <n v="111"/>
    <n v="7"/>
    <n v="0"/>
    <n v="97"/>
    <n v="0"/>
    <n v="0"/>
    <n v="5333"/>
    <n v="411"/>
    <n v="5609"/>
    <n v="111"/>
    <n v="0.99049576162342667"/>
  </r>
  <r>
    <x v="8"/>
    <x v="8"/>
    <s v="25040"/>
    <s v="Anolaima"/>
    <n v="10722"/>
    <n v="217"/>
    <n v="7"/>
    <n v="1"/>
    <n v="53"/>
    <n v="0"/>
    <n v="0"/>
    <n v="3811"/>
    <n v="428"/>
    <n v="6128"/>
    <n v="77"/>
    <n v="0.9928185040104458"/>
  </r>
  <r>
    <x v="8"/>
    <x v="8"/>
    <s v="25053"/>
    <s v="Arbelaez"/>
    <n v="9396"/>
    <n v="111"/>
    <n v="6"/>
    <n v="0"/>
    <n v="44"/>
    <n v="0"/>
    <n v="0"/>
    <n v="3494"/>
    <n v="518"/>
    <n v="5159"/>
    <n v="64"/>
    <n v="0.99318859088974032"/>
  </r>
  <r>
    <x v="8"/>
    <x v="8"/>
    <s v="25086"/>
    <s v="Beltran"/>
    <n v="1911"/>
    <n v="39"/>
    <n v="2"/>
    <n v="0"/>
    <n v="6"/>
    <n v="0"/>
    <n v="0"/>
    <n v="599"/>
    <n v="126"/>
    <n v="1122"/>
    <n v="17"/>
    <n v="0.99110413396127683"/>
  </r>
  <r>
    <x v="8"/>
    <x v="8"/>
    <s v="25095"/>
    <s v="Bituima"/>
    <n v="2241"/>
    <n v="51"/>
    <n v="2"/>
    <n v="0"/>
    <n v="15"/>
    <n v="0"/>
    <n v="0"/>
    <n v="713"/>
    <n v="113"/>
    <n v="1316"/>
    <n v="31"/>
    <n v="0.98616688978134759"/>
  </r>
  <r>
    <x v="8"/>
    <x v="8"/>
    <s v="25099"/>
    <s v="Bojaca"/>
    <n v="6802"/>
    <n v="63"/>
    <n v="1"/>
    <n v="0"/>
    <n v="14"/>
    <n v="0"/>
    <n v="0"/>
    <n v="4545"/>
    <n v="217"/>
    <n v="1926"/>
    <n v="36"/>
    <n v="0.99470743898853275"/>
  </r>
  <r>
    <x v="8"/>
    <x v="8"/>
    <s v="25120"/>
    <s v="Cabrera"/>
    <n v="4396"/>
    <n v="42"/>
    <n v="1"/>
    <n v="0"/>
    <n v="15"/>
    <n v="0"/>
    <n v="1"/>
    <n v="765"/>
    <n v="159"/>
    <n v="3383"/>
    <n v="30"/>
    <n v="0.99317561419472244"/>
  </r>
  <r>
    <x v="8"/>
    <x v="8"/>
    <s v="25123"/>
    <s v="Cachipay"/>
    <n v="8849"/>
    <n v="124"/>
    <n v="3"/>
    <n v="0"/>
    <n v="89"/>
    <n v="0"/>
    <n v="0"/>
    <n v="3305"/>
    <n v="419"/>
    <n v="4840"/>
    <n v="69"/>
    <n v="0.99220250875805172"/>
  </r>
  <r>
    <x v="8"/>
    <x v="8"/>
    <s v="25126"/>
    <s v="Cajica"/>
    <n v="48439"/>
    <n v="318"/>
    <n v="6"/>
    <n v="1"/>
    <n v="225"/>
    <n v="0"/>
    <n v="0"/>
    <n v="35392"/>
    <n v="1615"/>
    <n v="10493"/>
    <n v="389"/>
    <n v="0.99196928095129955"/>
  </r>
  <r>
    <x v="8"/>
    <x v="8"/>
    <s v="25148"/>
    <s v="Caparrapi"/>
    <n v="11183"/>
    <n v="239"/>
    <n v="3"/>
    <n v="1"/>
    <n v="48"/>
    <n v="0"/>
    <n v="0"/>
    <n v="2241"/>
    <n v="531"/>
    <n v="8046"/>
    <n v="74"/>
    <n v="0.993382813198605"/>
  </r>
  <r>
    <x v="8"/>
    <x v="8"/>
    <s v="25151"/>
    <s v="Caqueza"/>
    <n v="16987"/>
    <n v="187"/>
    <n v="2"/>
    <n v="2"/>
    <n v="308"/>
    <n v="0"/>
    <n v="0"/>
    <n v="5428"/>
    <n v="850"/>
    <n v="10053"/>
    <n v="157"/>
    <n v="0.99075763819391294"/>
  </r>
  <r>
    <x v="8"/>
    <x v="8"/>
    <s v="25154"/>
    <s v="Carmen de Carupa"/>
    <n v="7228"/>
    <n v="94"/>
    <n v="2"/>
    <n v="1"/>
    <n v="9"/>
    <n v="0"/>
    <n v="0"/>
    <n v="1979"/>
    <n v="151"/>
    <n v="4969"/>
    <n v="23"/>
    <n v="0.99681793027116772"/>
  </r>
  <r>
    <x v="8"/>
    <x v="8"/>
    <s v="25168"/>
    <s v="Chaguani"/>
    <n v="3166"/>
    <n v="46"/>
    <n v="0"/>
    <n v="0"/>
    <n v="6"/>
    <n v="0"/>
    <n v="0"/>
    <n v="711"/>
    <n v="137"/>
    <n v="2247"/>
    <n v="19"/>
    <n v="0.99399873657612126"/>
  </r>
  <r>
    <x v="8"/>
    <x v="8"/>
    <s v="25175"/>
    <s v="Chia"/>
    <n v="74376"/>
    <n v="486"/>
    <n v="18"/>
    <n v="15"/>
    <n v="622"/>
    <n v="0"/>
    <n v="2"/>
    <n v="55952"/>
    <n v="2165"/>
    <n v="14315"/>
    <n v="801"/>
    <n v="0.98923039690222647"/>
  </r>
  <r>
    <x v="8"/>
    <x v="8"/>
    <s v="25178"/>
    <s v="Chipaque"/>
    <n v="8053"/>
    <n v="102"/>
    <n v="2"/>
    <n v="0"/>
    <n v="13"/>
    <n v="0"/>
    <n v="0"/>
    <n v="2770"/>
    <n v="213"/>
    <n v="4910"/>
    <n v="43"/>
    <n v="0.99466037501552218"/>
  </r>
  <r>
    <x v="8"/>
    <x v="8"/>
    <s v="25181"/>
    <s v="Choachi"/>
    <n v="9289"/>
    <n v="89"/>
    <n v="4"/>
    <n v="0"/>
    <n v="37"/>
    <n v="0"/>
    <n v="0"/>
    <n v="3469"/>
    <n v="385"/>
    <n v="5254"/>
    <n v="51"/>
    <n v="0.99450963505221235"/>
  </r>
  <r>
    <x v="8"/>
    <x v="8"/>
    <s v="25183"/>
    <s v="Choconta"/>
    <n v="18247"/>
    <n v="153"/>
    <n v="2"/>
    <n v="2"/>
    <n v="28"/>
    <n v="0"/>
    <n v="0"/>
    <n v="7982"/>
    <n v="632"/>
    <n v="9355"/>
    <n v="93"/>
    <n v="0.99490327177070204"/>
  </r>
  <r>
    <x v="8"/>
    <x v="8"/>
    <s v="25200"/>
    <s v="Cogua"/>
    <n v="15867"/>
    <n v="101"/>
    <n v="4"/>
    <n v="1"/>
    <n v="83"/>
    <n v="0"/>
    <n v="0"/>
    <n v="10485"/>
    <n v="330"/>
    <n v="4747"/>
    <n v="116"/>
    <n v="0.99268922921787361"/>
  </r>
  <r>
    <x v="8"/>
    <x v="8"/>
    <s v="25214"/>
    <s v="Cota"/>
    <n v="16451"/>
    <n v="110"/>
    <n v="4"/>
    <n v="3"/>
    <n v="117"/>
    <n v="0"/>
    <n v="0"/>
    <n v="10778"/>
    <n v="436"/>
    <n v="4722"/>
    <n v="281"/>
    <n v="0.98291897149109475"/>
  </r>
  <r>
    <x v="8"/>
    <x v="8"/>
    <s v="25224"/>
    <s v="Cucunuba"/>
    <n v="6521"/>
    <n v="68"/>
    <n v="0"/>
    <n v="0"/>
    <n v="23"/>
    <n v="0"/>
    <n v="0"/>
    <n v="4358"/>
    <n v="174"/>
    <n v="1857"/>
    <n v="41"/>
    <n v="0.9937126207636866"/>
  </r>
  <r>
    <x v="8"/>
    <x v="8"/>
    <s v="25245"/>
    <s v="El Colegio"/>
    <n v="22604"/>
    <n v="258"/>
    <n v="13"/>
    <n v="0"/>
    <n v="123"/>
    <n v="0"/>
    <n v="0"/>
    <n v="8827"/>
    <n v="1082"/>
    <n v="12115"/>
    <n v="186"/>
    <n v="0.99177136789948683"/>
  </r>
  <r>
    <x v="8"/>
    <x v="8"/>
    <s v="25258"/>
    <s v="El Peñon"/>
    <n v="4201"/>
    <n v="81"/>
    <n v="1"/>
    <n v="1"/>
    <n v="17"/>
    <n v="0"/>
    <n v="0"/>
    <n v="986"/>
    <n v="179"/>
    <n v="2907"/>
    <n v="29"/>
    <n v="0.99309688169483457"/>
  </r>
  <r>
    <x v="8"/>
    <x v="8"/>
    <s v="25260"/>
    <s v="El Rosal"/>
    <n v="17219"/>
    <n v="135"/>
    <n v="2"/>
    <n v="4"/>
    <n v="88"/>
    <n v="0"/>
    <n v="0"/>
    <n v="12072"/>
    <n v="401"/>
    <n v="4335"/>
    <n v="182"/>
    <n v="0.98943028050409432"/>
  </r>
  <r>
    <x v="8"/>
    <x v="8"/>
    <s v="25269"/>
    <s v="Facatativa"/>
    <n v="82052"/>
    <n v="667"/>
    <n v="18"/>
    <n v="9"/>
    <n v="515"/>
    <n v="0"/>
    <n v="1"/>
    <n v="54664"/>
    <n v="4191"/>
    <n v="21442"/>
    <n v="545"/>
    <n v="0.99335787061863212"/>
  </r>
  <r>
    <x v="8"/>
    <x v="8"/>
    <s v="25279"/>
    <s v="Fomeque"/>
    <n v="10153"/>
    <n v="128"/>
    <n v="6"/>
    <n v="1"/>
    <n v="67"/>
    <n v="0"/>
    <n v="0"/>
    <n v="3025"/>
    <n v="348"/>
    <n v="6483"/>
    <n v="95"/>
    <n v="0.99064315965724414"/>
  </r>
  <r>
    <x v="8"/>
    <x v="8"/>
    <s v="25281"/>
    <s v="Fosca"/>
    <n v="5336"/>
    <n v="59"/>
    <n v="1"/>
    <n v="0"/>
    <n v="19"/>
    <n v="0"/>
    <n v="0"/>
    <n v="1088"/>
    <n v="179"/>
    <n v="3956"/>
    <n v="34"/>
    <n v="0.99362818590704649"/>
  </r>
  <r>
    <x v="8"/>
    <x v="8"/>
    <s v="25286"/>
    <s v="Funza"/>
    <n v="51387"/>
    <n v="394"/>
    <n v="8"/>
    <n v="14"/>
    <n v="209"/>
    <n v="0"/>
    <n v="0"/>
    <n v="37533"/>
    <n v="1613"/>
    <n v="11159"/>
    <n v="457"/>
    <n v="0.99110670013816726"/>
  </r>
  <r>
    <x v="8"/>
    <x v="8"/>
    <s v="25288"/>
    <s v="Fuquene"/>
    <n v="4588"/>
    <n v="47"/>
    <n v="1"/>
    <n v="0"/>
    <n v="12"/>
    <n v="0"/>
    <n v="0"/>
    <n v="2094"/>
    <n v="143"/>
    <n v="2266"/>
    <n v="25"/>
    <n v="0.99455100261551876"/>
  </r>
  <r>
    <x v="8"/>
    <x v="8"/>
    <s v="25290"/>
    <s v="Fusagasuga"/>
    <n v="86866"/>
    <n v="1013"/>
    <n v="34"/>
    <n v="4"/>
    <n v="495"/>
    <n v="0"/>
    <n v="3"/>
    <n v="38780"/>
    <n v="5318"/>
    <n v="40465"/>
    <n v="754"/>
    <n v="0.99131996408261003"/>
  </r>
  <r>
    <x v="8"/>
    <x v="8"/>
    <s v="25293"/>
    <s v="Gachala"/>
    <n v="4144"/>
    <n v="78"/>
    <n v="4"/>
    <n v="0"/>
    <n v="19"/>
    <n v="0"/>
    <n v="0"/>
    <n v="1103"/>
    <n v="146"/>
    <n v="2769"/>
    <n v="25"/>
    <n v="0.99396718146718144"/>
  </r>
  <r>
    <x v="8"/>
    <x v="8"/>
    <s v="25295"/>
    <s v="Gachancipa"/>
    <n v="10040"/>
    <n v="68"/>
    <n v="3"/>
    <n v="2"/>
    <n v="74"/>
    <n v="0"/>
    <n v="0"/>
    <n v="7742"/>
    <n v="233"/>
    <n v="1796"/>
    <n v="122"/>
    <n v="0.98784860557768928"/>
  </r>
  <r>
    <x v="8"/>
    <x v="8"/>
    <s v="25297"/>
    <s v="Gacheta"/>
    <n v="7854"/>
    <n v="109"/>
    <n v="6"/>
    <n v="1"/>
    <n v="34"/>
    <n v="0"/>
    <n v="0"/>
    <n v="2295"/>
    <n v="488"/>
    <n v="4874"/>
    <n v="47"/>
    <n v="0.99401578813343516"/>
  </r>
  <r>
    <x v="8"/>
    <x v="8"/>
    <s v="25299"/>
    <s v="Gama"/>
    <n v="3180"/>
    <n v="49"/>
    <n v="1"/>
    <n v="0"/>
    <n v="3"/>
    <n v="0"/>
    <n v="0"/>
    <n v="801"/>
    <n v="247"/>
    <n v="2071"/>
    <n v="8"/>
    <n v="0.99748427672955975"/>
  </r>
  <r>
    <x v="8"/>
    <x v="8"/>
    <s v="25307"/>
    <s v="Girardot"/>
    <n v="82718"/>
    <n v="1053"/>
    <n v="45"/>
    <n v="7"/>
    <n v="507"/>
    <n v="0"/>
    <n v="1"/>
    <n v="44374"/>
    <n v="6565"/>
    <n v="29513"/>
    <n v="653"/>
    <n v="0.99210570855194757"/>
  </r>
  <r>
    <x v="8"/>
    <x v="8"/>
    <s v="25312"/>
    <s v="Granada"/>
    <n v="7327"/>
    <n v="70"/>
    <n v="0"/>
    <n v="2"/>
    <n v="76"/>
    <n v="0"/>
    <n v="0"/>
    <n v="2878"/>
    <n v="286"/>
    <n v="3956"/>
    <n v="59"/>
    <n v="0.99194759110140573"/>
  </r>
  <r>
    <x v="8"/>
    <x v="8"/>
    <s v="25317"/>
    <s v="Guacheta"/>
    <n v="11386"/>
    <n v="101"/>
    <n v="2"/>
    <n v="0"/>
    <n v="40"/>
    <n v="0"/>
    <n v="0"/>
    <n v="7149"/>
    <n v="279"/>
    <n v="3754"/>
    <n v="61"/>
    <n v="0.99464254347444225"/>
  </r>
  <r>
    <x v="8"/>
    <x v="8"/>
    <s v="25320"/>
    <s v="Guaduas"/>
    <n v="24724"/>
    <n v="457"/>
    <n v="14"/>
    <n v="1"/>
    <n v="123"/>
    <n v="0"/>
    <n v="0"/>
    <n v="9906"/>
    <n v="1330"/>
    <n v="12688"/>
    <n v="205"/>
    <n v="0.9917084614140107"/>
  </r>
  <r>
    <x v="8"/>
    <x v="8"/>
    <s v="25322"/>
    <s v="Guasca"/>
    <n v="9509"/>
    <n v="97"/>
    <n v="1"/>
    <n v="0"/>
    <n v="49"/>
    <n v="0"/>
    <n v="0"/>
    <n v="6312"/>
    <n v="274"/>
    <n v="2719"/>
    <n v="57"/>
    <n v="0.99400567883058155"/>
  </r>
  <r>
    <x v="8"/>
    <x v="8"/>
    <s v="25324"/>
    <s v="Guataqui"/>
    <n v="2166"/>
    <n v="35"/>
    <n v="2"/>
    <n v="0"/>
    <n v="2"/>
    <n v="0"/>
    <n v="0"/>
    <n v="751"/>
    <n v="139"/>
    <n v="1229"/>
    <n v="8"/>
    <n v="0.9963065558633426"/>
  </r>
  <r>
    <x v="8"/>
    <x v="8"/>
    <s v="25326"/>
    <s v="Guatavita"/>
    <n v="4624"/>
    <n v="39"/>
    <n v="1"/>
    <n v="1"/>
    <n v="13"/>
    <n v="0"/>
    <n v="0"/>
    <n v="2027"/>
    <n v="120"/>
    <n v="2402"/>
    <n v="21"/>
    <n v="0.99545847750865057"/>
  </r>
  <r>
    <x v="8"/>
    <x v="8"/>
    <s v="25328"/>
    <s v="Guayabal de Siquima"/>
    <n v="3095"/>
    <n v="54"/>
    <n v="0"/>
    <n v="0"/>
    <n v="14"/>
    <n v="0"/>
    <n v="0"/>
    <n v="1110"/>
    <n v="114"/>
    <n v="1792"/>
    <n v="11"/>
    <n v="0.9964458804523425"/>
  </r>
  <r>
    <x v="8"/>
    <x v="8"/>
    <s v="25335"/>
    <s v="Guayabetal"/>
    <n v="5915"/>
    <n v="42"/>
    <n v="2"/>
    <n v="0"/>
    <n v="33"/>
    <n v="0"/>
    <n v="0"/>
    <n v="2038"/>
    <n v="326"/>
    <n v="3425"/>
    <n v="49"/>
    <n v="0.99171597633136099"/>
  </r>
  <r>
    <x v="8"/>
    <x v="8"/>
    <s v="25339"/>
    <s v="Gutierrez"/>
    <n v="3193"/>
    <n v="30"/>
    <n v="0"/>
    <n v="1"/>
    <n v="8"/>
    <n v="0"/>
    <n v="0"/>
    <n v="560"/>
    <n v="178"/>
    <n v="2382"/>
    <n v="34"/>
    <n v="0.98935170685875351"/>
  </r>
  <r>
    <x v="8"/>
    <x v="8"/>
    <s v="25368"/>
    <s v="Jerusalen"/>
    <n v="2604"/>
    <n v="47"/>
    <n v="3"/>
    <n v="0"/>
    <n v="16"/>
    <n v="0"/>
    <n v="0"/>
    <n v="664"/>
    <n v="141"/>
    <n v="1710"/>
    <n v="23"/>
    <n v="0.9911674347158218"/>
  </r>
  <r>
    <x v="8"/>
    <x v="8"/>
    <s v="25372"/>
    <s v="Junin"/>
    <n v="6326"/>
    <n v="82"/>
    <n v="3"/>
    <n v="0"/>
    <n v="20"/>
    <n v="0"/>
    <n v="0"/>
    <n v="1677"/>
    <n v="425"/>
    <n v="4092"/>
    <n v="27"/>
    <n v="0.99573190009484669"/>
  </r>
  <r>
    <x v="8"/>
    <x v="8"/>
    <s v="25377"/>
    <s v="La Calera"/>
    <n v="15346"/>
    <n v="141"/>
    <n v="0"/>
    <n v="2"/>
    <n v="74"/>
    <n v="0"/>
    <n v="0"/>
    <n v="9513"/>
    <n v="378"/>
    <n v="5115"/>
    <n v="123"/>
    <n v="0.99198488205395541"/>
  </r>
  <r>
    <x v="8"/>
    <x v="8"/>
    <s v="25386"/>
    <s v="La Mesa"/>
    <n v="24268"/>
    <n v="309"/>
    <n v="11"/>
    <n v="1"/>
    <n v="200"/>
    <n v="0"/>
    <n v="0"/>
    <n v="10017"/>
    <n v="1065"/>
    <n v="12385"/>
    <n v="280"/>
    <n v="0.98846217240810941"/>
  </r>
  <r>
    <x v="8"/>
    <x v="8"/>
    <s v="25394"/>
    <s v="La Palma"/>
    <n v="8197"/>
    <n v="186"/>
    <n v="7"/>
    <n v="0"/>
    <n v="76"/>
    <n v="0"/>
    <n v="0"/>
    <n v="2250"/>
    <n v="530"/>
    <n v="5073"/>
    <n v="75"/>
    <n v="0.99085031108942301"/>
  </r>
  <r>
    <x v="8"/>
    <x v="8"/>
    <s v="25398"/>
    <s v="La Peña"/>
    <n v="5755"/>
    <n v="124"/>
    <n v="2"/>
    <n v="0"/>
    <n v="20"/>
    <n v="0"/>
    <n v="0"/>
    <n v="1317"/>
    <n v="269"/>
    <n v="3990"/>
    <n v="33"/>
    <n v="0.99426585577758475"/>
  </r>
  <r>
    <x v="8"/>
    <x v="8"/>
    <s v="25402"/>
    <s v="La Vega"/>
    <n v="13863"/>
    <n v="147"/>
    <n v="10"/>
    <n v="1"/>
    <n v="160"/>
    <n v="0"/>
    <n v="0"/>
    <n v="5969"/>
    <n v="575"/>
    <n v="6907"/>
    <n v="94"/>
    <n v="0.99321936088869656"/>
  </r>
  <r>
    <x v="8"/>
    <x v="8"/>
    <s v="25407"/>
    <s v="Lenguazaque"/>
    <n v="8484"/>
    <n v="71"/>
    <n v="0"/>
    <n v="1"/>
    <n v="32"/>
    <n v="0"/>
    <n v="0"/>
    <n v="4248"/>
    <n v="187"/>
    <n v="3901"/>
    <n v="44"/>
    <n v="0.99481376709099478"/>
  </r>
  <r>
    <x v="8"/>
    <x v="8"/>
    <s v="25426"/>
    <s v="Macheta"/>
    <n v="6071"/>
    <n v="105"/>
    <n v="1"/>
    <n v="0"/>
    <n v="16"/>
    <n v="0"/>
    <n v="0"/>
    <n v="1678"/>
    <n v="185"/>
    <n v="4052"/>
    <n v="34"/>
    <n v="0.99439960467797728"/>
  </r>
  <r>
    <x v="8"/>
    <x v="8"/>
    <s v="25430"/>
    <s v="Madrid"/>
    <n v="71243"/>
    <n v="504"/>
    <n v="15"/>
    <n v="28"/>
    <n v="698"/>
    <n v="0"/>
    <n v="0"/>
    <n v="51319"/>
    <n v="2400"/>
    <n v="15336"/>
    <n v="943"/>
    <n v="0.98676361186362171"/>
  </r>
  <r>
    <x v="8"/>
    <x v="8"/>
    <s v="25436"/>
    <s v="Manta"/>
    <n v="3485"/>
    <n v="71"/>
    <n v="1"/>
    <n v="0"/>
    <n v="9"/>
    <n v="0"/>
    <n v="0"/>
    <n v="970"/>
    <n v="177"/>
    <n v="2247"/>
    <n v="10"/>
    <n v="0.99713055954088947"/>
  </r>
  <r>
    <x v="8"/>
    <x v="8"/>
    <s v="25438"/>
    <s v="Medina"/>
    <n v="8182"/>
    <n v="122"/>
    <n v="7"/>
    <n v="0"/>
    <n v="96"/>
    <n v="0"/>
    <n v="0"/>
    <n v="2111"/>
    <n v="566"/>
    <n v="5188"/>
    <n v="92"/>
    <n v="0.98875580542654606"/>
  </r>
  <r>
    <x v="8"/>
    <x v="8"/>
    <s v="25473"/>
    <s v="Mosquera"/>
    <n v="76098"/>
    <n v="571"/>
    <n v="23"/>
    <n v="14"/>
    <n v="487"/>
    <n v="0"/>
    <n v="0"/>
    <n v="53368"/>
    <n v="2530"/>
    <n v="18364"/>
    <n v="741"/>
    <n v="0.99026255617756054"/>
  </r>
  <r>
    <x v="8"/>
    <x v="8"/>
    <s v="25483"/>
    <s v="Nariño"/>
    <n v="2320"/>
    <n v="35"/>
    <n v="0"/>
    <n v="0"/>
    <n v="7"/>
    <n v="0"/>
    <n v="0"/>
    <n v="900"/>
    <n v="144"/>
    <n v="1215"/>
    <n v="19"/>
    <n v="0.99181034482758623"/>
  </r>
  <r>
    <x v="8"/>
    <x v="8"/>
    <s v="25486"/>
    <s v="Nemocon"/>
    <n v="9624"/>
    <n v="99"/>
    <n v="0"/>
    <n v="3"/>
    <n v="27"/>
    <n v="0"/>
    <n v="1"/>
    <n v="6385"/>
    <n v="263"/>
    <n v="2793"/>
    <n v="53"/>
    <n v="0.99449293433083952"/>
  </r>
  <r>
    <x v="8"/>
    <x v="8"/>
    <s v="25488"/>
    <s v="Nilo"/>
    <n v="5002"/>
    <n v="69"/>
    <n v="3"/>
    <n v="0"/>
    <n v="36"/>
    <n v="0"/>
    <n v="0"/>
    <n v="2221"/>
    <n v="549"/>
    <n v="2075"/>
    <n v="49"/>
    <n v="0.9902039184326269"/>
  </r>
  <r>
    <x v="8"/>
    <x v="8"/>
    <s v="25489"/>
    <s v="Nimaima"/>
    <n v="2991"/>
    <n v="46"/>
    <n v="2"/>
    <n v="0"/>
    <n v="10"/>
    <n v="0"/>
    <n v="0"/>
    <n v="975"/>
    <n v="126"/>
    <n v="1814"/>
    <n v="18"/>
    <n v="0.99398194583751254"/>
  </r>
  <r>
    <x v="8"/>
    <x v="8"/>
    <s v="25491"/>
    <s v="Nocaima"/>
    <n v="4581"/>
    <n v="66"/>
    <n v="2"/>
    <n v="0"/>
    <n v="9"/>
    <n v="0"/>
    <n v="0"/>
    <n v="1550"/>
    <n v="269"/>
    <n v="2666"/>
    <n v="19"/>
    <n v="0.9958524339663829"/>
  </r>
  <r>
    <x v="8"/>
    <x v="8"/>
    <s v="25506"/>
    <s v="Venecia"/>
    <n v="4649"/>
    <n v="45"/>
    <n v="1"/>
    <n v="0"/>
    <n v="10"/>
    <n v="0"/>
    <n v="0"/>
    <n v="861"/>
    <n v="203"/>
    <n v="3505"/>
    <n v="24"/>
    <n v="0.99483759948375994"/>
  </r>
  <r>
    <x v="8"/>
    <x v="8"/>
    <s v="25513"/>
    <s v="Pacho"/>
    <n v="21582"/>
    <n v="284"/>
    <n v="8"/>
    <n v="0"/>
    <n v="98"/>
    <n v="0"/>
    <n v="0"/>
    <n v="7567"/>
    <n v="932"/>
    <n v="12584"/>
    <n v="109"/>
    <n v="0.99494949494949492"/>
  </r>
  <r>
    <x v="8"/>
    <x v="8"/>
    <s v="25518"/>
    <s v="Paime"/>
    <n v="4799"/>
    <n v="41"/>
    <n v="4"/>
    <n v="0"/>
    <n v="44"/>
    <n v="0"/>
    <n v="0"/>
    <n v="1294"/>
    <n v="285"/>
    <n v="3099"/>
    <n v="32"/>
    <n v="0.99333194415503234"/>
  </r>
  <r>
    <x v="8"/>
    <x v="8"/>
    <s v="25524"/>
    <s v="Pandi"/>
    <n v="4666"/>
    <n v="73"/>
    <n v="3"/>
    <n v="0"/>
    <n v="13"/>
    <n v="0"/>
    <n v="0"/>
    <n v="1228"/>
    <n v="203"/>
    <n v="3113"/>
    <n v="33"/>
    <n v="0.99292756108015434"/>
  </r>
  <r>
    <x v="8"/>
    <x v="8"/>
    <s v="25530"/>
    <s v="Paratebueno"/>
    <n v="7740"/>
    <n v="80"/>
    <n v="0"/>
    <n v="0"/>
    <n v="40"/>
    <n v="0"/>
    <n v="0"/>
    <n v="3607"/>
    <n v="365"/>
    <n v="3546"/>
    <n v="102"/>
    <n v="0.98682170542635661"/>
  </r>
  <r>
    <x v="8"/>
    <x v="8"/>
    <s v="25535"/>
    <s v="Pasca"/>
    <n v="9344"/>
    <n v="98"/>
    <n v="2"/>
    <n v="0"/>
    <n v="39"/>
    <n v="0"/>
    <n v="0"/>
    <n v="2243"/>
    <n v="528"/>
    <n v="6375"/>
    <n v="59"/>
    <n v="0.99368578767123283"/>
  </r>
  <r>
    <x v="8"/>
    <x v="8"/>
    <s v="25572"/>
    <s v="Puerto Salgar"/>
    <n v="11534"/>
    <n v="216"/>
    <n v="2"/>
    <n v="0"/>
    <n v="33"/>
    <n v="0"/>
    <n v="0"/>
    <n v="4420"/>
    <n v="1014"/>
    <n v="5778"/>
    <n v="71"/>
    <n v="0.99384428645743017"/>
  </r>
  <r>
    <x v="8"/>
    <x v="8"/>
    <s v="25580"/>
    <s v="Puli"/>
    <n v="2897"/>
    <n v="72"/>
    <n v="1"/>
    <n v="0"/>
    <n v="20"/>
    <n v="0"/>
    <n v="0"/>
    <n v="723"/>
    <n v="149"/>
    <n v="1898"/>
    <n v="34"/>
    <n v="0.98826372109078353"/>
  </r>
  <r>
    <x v="8"/>
    <x v="8"/>
    <s v="25592"/>
    <s v="Quebradanegra"/>
    <n v="4378"/>
    <n v="75"/>
    <n v="2"/>
    <n v="0"/>
    <n v="9"/>
    <n v="0"/>
    <n v="0"/>
    <n v="1591"/>
    <n v="208"/>
    <n v="2477"/>
    <n v="16"/>
    <n v="0.99634536317953404"/>
  </r>
  <r>
    <x v="8"/>
    <x v="8"/>
    <s v="25594"/>
    <s v="Quetame"/>
    <n v="5397"/>
    <n v="63"/>
    <n v="3"/>
    <n v="1"/>
    <n v="16"/>
    <n v="0"/>
    <n v="0"/>
    <n v="1338"/>
    <n v="496"/>
    <n v="3450"/>
    <n v="30"/>
    <n v="0.99444135630906061"/>
  </r>
  <r>
    <x v="8"/>
    <x v="8"/>
    <s v="25596"/>
    <s v="Quipile"/>
    <n v="6891"/>
    <n v="177"/>
    <n v="7"/>
    <n v="0"/>
    <n v="52"/>
    <n v="0"/>
    <n v="0"/>
    <n v="1621"/>
    <n v="277"/>
    <n v="4709"/>
    <n v="48"/>
    <n v="0.99303439268611227"/>
  </r>
  <r>
    <x v="8"/>
    <x v="8"/>
    <s v="25599"/>
    <s v="Apulo"/>
    <n v="7452"/>
    <n v="110"/>
    <n v="7"/>
    <n v="1"/>
    <n v="45"/>
    <n v="0"/>
    <n v="0"/>
    <n v="2906"/>
    <n v="289"/>
    <n v="4032"/>
    <n v="62"/>
    <n v="0.9916800858829844"/>
  </r>
  <r>
    <x v="8"/>
    <x v="8"/>
    <s v="25612"/>
    <s v="Ricaurte"/>
    <n v="9071"/>
    <n v="113"/>
    <n v="5"/>
    <n v="0"/>
    <n v="29"/>
    <n v="0"/>
    <n v="0"/>
    <n v="4509"/>
    <n v="583"/>
    <n v="3797"/>
    <n v="35"/>
    <n v="0.9961415499944879"/>
  </r>
  <r>
    <x v="8"/>
    <x v="8"/>
    <s v="25645"/>
    <s v="San Antonio del Tequendama"/>
    <n v="9870"/>
    <n v="136"/>
    <n v="4"/>
    <n v="0"/>
    <n v="29"/>
    <n v="0"/>
    <n v="0"/>
    <n v="4171"/>
    <n v="366"/>
    <n v="5123"/>
    <n v="41"/>
    <n v="0.99584599797365758"/>
  </r>
  <r>
    <x v="8"/>
    <x v="8"/>
    <s v="25649"/>
    <s v="San Bernardo"/>
    <n v="7619"/>
    <n v="90"/>
    <n v="1"/>
    <n v="0"/>
    <n v="18"/>
    <n v="0"/>
    <n v="0"/>
    <n v="1750"/>
    <n v="330"/>
    <n v="5388"/>
    <n v="42"/>
    <n v="0.99448746554665968"/>
  </r>
  <r>
    <x v="8"/>
    <x v="8"/>
    <s v="25653"/>
    <s v="San Cayetano"/>
    <n v="4421"/>
    <n v="51"/>
    <n v="0"/>
    <n v="0"/>
    <n v="10"/>
    <n v="0"/>
    <n v="0"/>
    <n v="1030"/>
    <n v="174"/>
    <n v="3142"/>
    <n v="14"/>
    <n v="0.99683329563447187"/>
  </r>
  <r>
    <x v="8"/>
    <x v="8"/>
    <s v="25658"/>
    <s v="San Francisco"/>
    <n v="9007"/>
    <n v="120"/>
    <n v="5"/>
    <n v="1"/>
    <n v="101"/>
    <n v="0"/>
    <n v="4"/>
    <n v="3980"/>
    <n v="383"/>
    <n v="4324"/>
    <n v="89"/>
    <n v="0.9901187964916176"/>
  </r>
  <r>
    <x v="8"/>
    <x v="8"/>
    <s v="25662"/>
    <s v="San Juan de Rio Seco"/>
    <n v="8762"/>
    <n v="154"/>
    <n v="9"/>
    <n v="0"/>
    <n v="45"/>
    <n v="0"/>
    <n v="1"/>
    <n v="2430"/>
    <n v="621"/>
    <n v="5442"/>
    <n v="60"/>
    <n v="0.99315224834512672"/>
  </r>
  <r>
    <x v="8"/>
    <x v="8"/>
    <s v="25718"/>
    <s v="Sasaima"/>
    <n v="9164"/>
    <n v="121"/>
    <n v="3"/>
    <n v="0"/>
    <n v="42"/>
    <n v="0"/>
    <n v="0"/>
    <n v="4271"/>
    <n v="400"/>
    <n v="4258"/>
    <n v="69"/>
    <n v="0.99247053688345699"/>
  </r>
  <r>
    <x v="8"/>
    <x v="8"/>
    <s v="25736"/>
    <s v="Sesquile"/>
    <n v="8429"/>
    <n v="101"/>
    <n v="2"/>
    <n v="1"/>
    <n v="44"/>
    <n v="0"/>
    <n v="0"/>
    <n v="5350"/>
    <n v="275"/>
    <n v="2573"/>
    <n v="83"/>
    <n v="0.99015304306560681"/>
  </r>
  <r>
    <x v="8"/>
    <x v="8"/>
    <s v="25740"/>
    <s v="Sibate"/>
    <n v="24343"/>
    <n v="243"/>
    <n v="13"/>
    <n v="3"/>
    <n v="176"/>
    <n v="0"/>
    <n v="0"/>
    <n v="13471"/>
    <n v="1090"/>
    <n v="9185"/>
    <n v="162"/>
    <n v="0.99334510947705701"/>
  </r>
  <r>
    <x v="8"/>
    <x v="8"/>
    <s v="25743"/>
    <s v="Silvania"/>
    <n v="22651"/>
    <n v="265"/>
    <n v="9"/>
    <n v="0"/>
    <n v="169"/>
    <n v="0"/>
    <n v="0"/>
    <n v="7790"/>
    <n v="926"/>
    <n v="13283"/>
    <n v="209"/>
    <n v="0.99077303430312125"/>
  </r>
  <r>
    <x v="8"/>
    <x v="8"/>
    <s v="25745"/>
    <s v="Simijaca"/>
    <n v="9327"/>
    <n v="111"/>
    <n v="4"/>
    <n v="0"/>
    <n v="27"/>
    <n v="0"/>
    <n v="0"/>
    <n v="3675"/>
    <n v="492"/>
    <n v="4970"/>
    <n v="48"/>
    <n v="0.99485365069154064"/>
  </r>
  <r>
    <x v="8"/>
    <x v="8"/>
    <s v="25754"/>
    <s v="Soacha"/>
    <n v="375147"/>
    <n v="2425"/>
    <n v="119"/>
    <n v="45"/>
    <n v="1943"/>
    <n v="0"/>
    <n v="2"/>
    <n v="224244"/>
    <n v="15763"/>
    <n v="125939"/>
    <n v="4667"/>
    <n v="0.98755954332568296"/>
  </r>
  <r>
    <x v="8"/>
    <x v="8"/>
    <s v="25758"/>
    <s v="Sopo"/>
    <n v="13642"/>
    <n v="76"/>
    <n v="1"/>
    <n v="3"/>
    <n v="61"/>
    <n v="0"/>
    <n v="0"/>
    <n v="10911"/>
    <n v="300"/>
    <n v="2207"/>
    <n v="83"/>
    <n v="0.993915848116112"/>
  </r>
  <r>
    <x v="8"/>
    <x v="8"/>
    <s v="25769"/>
    <s v="Subachoque"/>
    <n v="9449"/>
    <n v="80"/>
    <n v="1"/>
    <n v="1"/>
    <n v="22"/>
    <n v="0"/>
    <n v="0"/>
    <n v="5363"/>
    <n v="163"/>
    <n v="3742"/>
    <n v="77"/>
    <n v="0.99185098952270079"/>
  </r>
  <r>
    <x v="8"/>
    <x v="8"/>
    <s v="25772"/>
    <s v="Suesca"/>
    <n v="11287"/>
    <n v="130"/>
    <n v="2"/>
    <n v="2"/>
    <n v="69"/>
    <n v="0"/>
    <n v="0"/>
    <n v="7700"/>
    <n v="310"/>
    <n v="2977"/>
    <n v="97"/>
    <n v="0.99140604234960572"/>
  </r>
  <r>
    <x v="8"/>
    <x v="8"/>
    <s v="25777"/>
    <s v="Supata"/>
    <n v="4388"/>
    <n v="46"/>
    <n v="3"/>
    <n v="0"/>
    <n v="13"/>
    <n v="0"/>
    <n v="0"/>
    <n v="1384"/>
    <n v="195"/>
    <n v="2721"/>
    <n v="26"/>
    <n v="0.99407474931631723"/>
  </r>
  <r>
    <x v="8"/>
    <x v="8"/>
    <s v="25779"/>
    <s v="Susa"/>
    <n v="5584"/>
    <n v="84"/>
    <n v="0"/>
    <n v="0"/>
    <n v="17"/>
    <n v="0"/>
    <n v="0"/>
    <n v="1588"/>
    <n v="174"/>
    <n v="3688"/>
    <n v="33"/>
    <n v="0.99409025787965621"/>
  </r>
  <r>
    <x v="8"/>
    <x v="8"/>
    <s v="25781"/>
    <s v="Sutatausa"/>
    <n v="5126"/>
    <n v="71"/>
    <n v="2"/>
    <n v="1"/>
    <n v="14"/>
    <n v="0"/>
    <n v="1"/>
    <n v="3406"/>
    <n v="123"/>
    <n v="1478"/>
    <n v="30"/>
    <n v="0.99414748341786974"/>
  </r>
  <r>
    <x v="8"/>
    <x v="8"/>
    <s v="25785"/>
    <s v="Tabio"/>
    <n v="14331"/>
    <n v="90"/>
    <n v="2"/>
    <n v="1"/>
    <n v="66"/>
    <n v="0"/>
    <n v="0"/>
    <n v="9960"/>
    <n v="305"/>
    <n v="3748"/>
    <n v="159"/>
    <n v="0.98890517060916894"/>
  </r>
  <r>
    <x v="8"/>
    <x v="8"/>
    <s v="25793"/>
    <s v="Tausa"/>
    <n v="7129"/>
    <n v="75"/>
    <n v="2"/>
    <n v="0"/>
    <n v="26"/>
    <n v="0"/>
    <n v="0"/>
    <n v="4154"/>
    <n v="124"/>
    <n v="2684"/>
    <n v="64"/>
    <n v="0.99102258381259645"/>
  </r>
  <r>
    <x v="8"/>
    <x v="8"/>
    <s v="25797"/>
    <s v="Tena"/>
    <n v="8527"/>
    <n v="84"/>
    <n v="5"/>
    <n v="1"/>
    <n v="125"/>
    <n v="0"/>
    <n v="0"/>
    <n v="3384"/>
    <n v="342"/>
    <n v="4519"/>
    <n v="67"/>
    <n v="0.99214260584027203"/>
  </r>
  <r>
    <x v="8"/>
    <x v="8"/>
    <s v="25799"/>
    <s v="Tenjo"/>
    <n v="12850"/>
    <n v="98"/>
    <n v="2"/>
    <n v="2"/>
    <n v="68"/>
    <n v="0"/>
    <n v="0"/>
    <n v="9171"/>
    <n v="259"/>
    <n v="3130"/>
    <n v="120"/>
    <n v="0.99066147859922182"/>
  </r>
  <r>
    <x v="8"/>
    <x v="8"/>
    <s v="25805"/>
    <s v="Tibacuy"/>
    <n v="4072"/>
    <n v="67"/>
    <n v="1"/>
    <n v="1"/>
    <n v="14"/>
    <n v="0"/>
    <n v="0"/>
    <n v="1234"/>
    <n v="245"/>
    <n v="2480"/>
    <n v="30"/>
    <n v="0.99263261296660121"/>
  </r>
  <r>
    <x v="8"/>
    <x v="8"/>
    <s v="25807"/>
    <s v="Tibirita"/>
    <n v="2288"/>
    <n v="59"/>
    <n v="0"/>
    <n v="0"/>
    <n v="8"/>
    <n v="0"/>
    <n v="0"/>
    <n v="645"/>
    <n v="119"/>
    <n v="1447"/>
    <n v="10"/>
    <n v="0.99562937062937062"/>
  </r>
  <r>
    <x v="8"/>
    <x v="8"/>
    <s v="25815"/>
    <s v="Tocaima"/>
    <n v="12393"/>
    <n v="207"/>
    <n v="8"/>
    <n v="1"/>
    <n v="33"/>
    <n v="0"/>
    <n v="0"/>
    <n v="4567"/>
    <n v="617"/>
    <n v="6896"/>
    <n v="64"/>
    <n v="0.99483579440006453"/>
  </r>
  <r>
    <x v="8"/>
    <x v="8"/>
    <s v="25817"/>
    <s v="Tocancipa"/>
    <n v="28236"/>
    <n v="183"/>
    <n v="2"/>
    <n v="7"/>
    <n v="194"/>
    <n v="0"/>
    <n v="0"/>
    <n v="22598"/>
    <n v="701"/>
    <n v="4328"/>
    <n v="223"/>
    <n v="0.99210228077631391"/>
  </r>
  <r>
    <x v="8"/>
    <x v="8"/>
    <s v="25823"/>
    <s v="Topaipi"/>
    <n v="3669"/>
    <n v="72"/>
    <n v="2"/>
    <n v="0"/>
    <n v="38"/>
    <n v="0"/>
    <n v="0"/>
    <n v="857"/>
    <n v="175"/>
    <n v="2492"/>
    <n v="33"/>
    <n v="0.99100572363041706"/>
  </r>
  <r>
    <x v="8"/>
    <x v="8"/>
    <s v="25839"/>
    <s v="Ubala"/>
    <n v="8155"/>
    <n v="151"/>
    <n v="6"/>
    <n v="0"/>
    <n v="34"/>
    <n v="0"/>
    <n v="0"/>
    <n v="2100"/>
    <n v="453"/>
    <n v="5358"/>
    <n v="53"/>
    <n v="0.99350091968117715"/>
  </r>
  <r>
    <x v="8"/>
    <x v="8"/>
    <s v="25841"/>
    <s v="Ubaque"/>
    <n v="5666"/>
    <n v="100"/>
    <n v="4"/>
    <n v="0"/>
    <n v="26"/>
    <n v="0"/>
    <n v="0"/>
    <n v="1492"/>
    <n v="179"/>
    <n v="3836"/>
    <n v="29"/>
    <n v="0.99488175079421104"/>
  </r>
  <r>
    <x v="8"/>
    <x v="8"/>
    <s v="25843"/>
    <s v="Villa de San Diego de Ubate"/>
    <n v="34346"/>
    <n v="238"/>
    <n v="12"/>
    <n v="1"/>
    <n v="149"/>
    <n v="0"/>
    <n v="0"/>
    <n v="20165"/>
    <n v="1321"/>
    <n v="12220"/>
    <n v="240"/>
    <n v="0.99301228672916786"/>
  </r>
  <r>
    <x v="8"/>
    <x v="8"/>
    <s v="25845"/>
    <s v="Une"/>
    <n v="6841"/>
    <n v="91"/>
    <n v="0"/>
    <n v="0"/>
    <n v="15"/>
    <n v="0"/>
    <n v="0"/>
    <n v="1579"/>
    <n v="181"/>
    <n v="4937"/>
    <n v="38"/>
    <n v="0.99444525654144134"/>
  </r>
  <r>
    <x v="8"/>
    <x v="8"/>
    <s v="25851"/>
    <s v="Útica"/>
    <n v="3881"/>
    <n v="77"/>
    <n v="0"/>
    <n v="0"/>
    <n v="18"/>
    <n v="0"/>
    <n v="0"/>
    <n v="1115"/>
    <n v="159"/>
    <n v="2499"/>
    <n v="13"/>
    <n v="0.9966503478484926"/>
  </r>
  <r>
    <x v="8"/>
    <x v="8"/>
    <s v="25862"/>
    <s v="Vergara"/>
    <n v="6917"/>
    <n v="101"/>
    <n v="3"/>
    <n v="0"/>
    <n v="30"/>
    <n v="0"/>
    <n v="0"/>
    <n v="1630"/>
    <n v="253"/>
    <n v="4872"/>
    <n v="28"/>
    <n v="0.99595200231314152"/>
  </r>
  <r>
    <x v="8"/>
    <x v="8"/>
    <s v="25867"/>
    <s v="Viani"/>
    <n v="4119"/>
    <n v="67"/>
    <n v="2"/>
    <n v="0"/>
    <n v="16"/>
    <n v="0"/>
    <n v="0"/>
    <n v="1263"/>
    <n v="191"/>
    <n v="2567"/>
    <n v="13"/>
    <n v="0.99684389414906527"/>
  </r>
  <r>
    <x v="8"/>
    <x v="8"/>
    <s v="25871"/>
    <s v="Villagomez"/>
    <n v="2298"/>
    <n v="29"/>
    <n v="2"/>
    <n v="1"/>
    <n v="17"/>
    <n v="0"/>
    <n v="0"/>
    <n v="736"/>
    <n v="192"/>
    <n v="1312"/>
    <n v="9"/>
    <n v="0.99608355091383816"/>
  </r>
  <r>
    <x v="8"/>
    <x v="8"/>
    <s v="25873"/>
    <s v="Villapinzon"/>
    <n v="14882"/>
    <n v="156"/>
    <n v="1"/>
    <n v="0"/>
    <n v="10"/>
    <n v="0"/>
    <n v="0"/>
    <n v="4798"/>
    <n v="502"/>
    <n v="9353"/>
    <n v="62"/>
    <n v="0.99583389329391214"/>
  </r>
  <r>
    <x v="8"/>
    <x v="8"/>
    <s v="25875"/>
    <s v="Villeta"/>
    <n v="20360"/>
    <n v="295"/>
    <n v="9"/>
    <n v="0"/>
    <n v="84"/>
    <n v="0"/>
    <n v="0"/>
    <n v="10133"/>
    <n v="1001"/>
    <n v="8666"/>
    <n v="172"/>
    <n v="0.99155206286836939"/>
  </r>
  <r>
    <x v="8"/>
    <x v="8"/>
    <s v="25878"/>
    <s v="Viota"/>
    <n v="11944"/>
    <n v="178"/>
    <n v="15"/>
    <n v="0"/>
    <n v="84"/>
    <n v="0"/>
    <n v="0"/>
    <n v="3308"/>
    <n v="483"/>
    <n v="7747"/>
    <n v="129"/>
    <n v="0.98919959812458136"/>
  </r>
  <r>
    <x v="8"/>
    <x v="8"/>
    <s v="25885"/>
    <s v="Yacopi"/>
    <n v="12634"/>
    <n v="173"/>
    <n v="7"/>
    <n v="0"/>
    <n v="48"/>
    <n v="0"/>
    <n v="0"/>
    <n v="2576"/>
    <n v="673"/>
    <n v="9097"/>
    <n v="60"/>
    <n v="0.99525091024220358"/>
  </r>
  <r>
    <x v="8"/>
    <x v="8"/>
    <s v="25898"/>
    <s v="Zipacon"/>
    <n v="4149"/>
    <n v="47"/>
    <n v="1"/>
    <n v="0"/>
    <n v="29"/>
    <n v="0"/>
    <n v="0"/>
    <n v="1873"/>
    <n v="142"/>
    <n v="2028"/>
    <n v="29"/>
    <n v="0.99301036394311881"/>
  </r>
  <r>
    <x v="8"/>
    <x v="8"/>
    <s v="25899"/>
    <s v="Zipaquira"/>
    <n v="76170"/>
    <n v="673"/>
    <n v="17"/>
    <n v="7"/>
    <n v="446"/>
    <n v="0"/>
    <n v="0"/>
    <n v="52783"/>
    <n v="2319"/>
    <n v="19404"/>
    <n v="521"/>
    <n v="0.99316003675987918"/>
  </r>
  <r>
    <x v="9"/>
    <x v="9"/>
    <s v="27001"/>
    <s v="Quibdo"/>
    <n v="138260"/>
    <n v="1152"/>
    <n v="104"/>
    <n v="3"/>
    <n v="3413"/>
    <n v="0"/>
    <n v="1"/>
    <n v="27714"/>
    <n v="14735"/>
    <n v="88064"/>
    <n v="3074"/>
    <n v="0.97776652683350207"/>
  </r>
  <r>
    <x v="9"/>
    <x v="9"/>
    <s v="27006"/>
    <s v="Acandi"/>
    <n v="13365"/>
    <n v="156"/>
    <n v="8"/>
    <n v="1"/>
    <n v="157"/>
    <n v="0"/>
    <n v="0"/>
    <n v="1582"/>
    <n v="406"/>
    <n v="10773"/>
    <n v="282"/>
    <n v="0.97890011223344553"/>
  </r>
  <r>
    <x v="9"/>
    <x v="9"/>
    <s v="27025"/>
    <s v="Alto Baudo"/>
    <n v="18141"/>
    <n v="184"/>
    <n v="46"/>
    <n v="2"/>
    <n v="1787"/>
    <n v="0"/>
    <n v="0"/>
    <n v="1164"/>
    <n v="451"/>
    <n v="12291"/>
    <n v="2216"/>
    <n v="0.87784576373959533"/>
  </r>
  <r>
    <x v="9"/>
    <x v="9"/>
    <s v="27050"/>
    <s v="Atrato"/>
    <n v="6334"/>
    <n v="92"/>
    <n v="9"/>
    <n v="0"/>
    <n v="115"/>
    <n v="0"/>
    <n v="0"/>
    <n v="746"/>
    <n v="626"/>
    <n v="4509"/>
    <n v="237"/>
    <n v="0.96258288601199871"/>
  </r>
  <r>
    <x v="9"/>
    <x v="9"/>
    <s v="27073"/>
    <s v="Bagado"/>
    <n v="4078"/>
    <n v="48"/>
    <n v="4"/>
    <n v="0"/>
    <n v="67"/>
    <n v="0"/>
    <n v="0"/>
    <n v="562"/>
    <n v="508"/>
    <n v="2682"/>
    <n v="207"/>
    <n v="0.94923982344286417"/>
  </r>
  <r>
    <x v="9"/>
    <x v="9"/>
    <s v="27075"/>
    <s v="Bahia Solano"/>
    <n v="10807"/>
    <n v="123"/>
    <n v="7"/>
    <n v="1"/>
    <n v="169"/>
    <n v="0"/>
    <n v="0"/>
    <n v="1325"/>
    <n v="522"/>
    <n v="8230"/>
    <n v="430"/>
    <n v="0.96021097436846492"/>
  </r>
  <r>
    <x v="9"/>
    <x v="9"/>
    <s v="27077"/>
    <s v="Bajo Baudo"/>
    <n v="18275"/>
    <n v="176"/>
    <n v="51"/>
    <n v="4"/>
    <n v="343"/>
    <n v="0"/>
    <n v="0"/>
    <n v="1635"/>
    <n v="590"/>
    <n v="14444"/>
    <n v="1032"/>
    <n v="0.94352941176470584"/>
  </r>
  <r>
    <x v="9"/>
    <x v="9"/>
    <s v="27099"/>
    <s v="Bojaya"/>
    <n v="12391"/>
    <n v="152"/>
    <n v="12"/>
    <n v="0"/>
    <n v="103"/>
    <n v="0"/>
    <n v="0"/>
    <n v="978"/>
    <n v="348"/>
    <n v="10238"/>
    <n v="560"/>
    <n v="0.9548059075135179"/>
  </r>
  <r>
    <x v="9"/>
    <x v="9"/>
    <s v="27135"/>
    <s v="El Canton del San Pablo"/>
    <n v="6015"/>
    <n v="74"/>
    <n v="11"/>
    <n v="0"/>
    <n v="281"/>
    <n v="0"/>
    <n v="0"/>
    <n v="603"/>
    <n v="254"/>
    <n v="4698"/>
    <n v="94"/>
    <n v="0.98437240232751455"/>
  </r>
  <r>
    <x v="9"/>
    <x v="9"/>
    <s v="27150"/>
    <s v="Carmen del Darien"/>
    <n v="10764"/>
    <n v="50"/>
    <n v="11"/>
    <n v="0"/>
    <n v="101"/>
    <n v="0"/>
    <n v="0"/>
    <n v="855"/>
    <n v="238"/>
    <n v="9050"/>
    <n v="459"/>
    <n v="0.95735785953177255"/>
  </r>
  <r>
    <x v="9"/>
    <x v="9"/>
    <s v="27160"/>
    <s v="Certegui"/>
    <n v="4628"/>
    <n v="63"/>
    <n v="20"/>
    <n v="0"/>
    <n v="95"/>
    <n v="0"/>
    <n v="0"/>
    <n v="552"/>
    <n v="424"/>
    <n v="3382"/>
    <n v="92"/>
    <n v="0.98012100259291268"/>
  </r>
  <r>
    <x v="9"/>
    <x v="9"/>
    <s v="27205"/>
    <s v="Condoto"/>
    <n v="12398"/>
    <n v="173"/>
    <n v="36"/>
    <n v="0"/>
    <n v="166"/>
    <n v="0"/>
    <n v="0"/>
    <n v="1774"/>
    <n v="715"/>
    <n v="9290"/>
    <n v="244"/>
    <n v="0.9803194063558639"/>
  </r>
  <r>
    <x v="9"/>
    <x v="9"/>
    <s v="27245"/>
    <s v="El Carmen de Atrato"/>
    <n v="6113"/>
    <n v="58"/>
    <n v="2"/>
    <n v="0"/>
    <n v="43"/>
    <n v="0"/>
    <n v="0"/>
    <n v="2395"/>
    <n v="312"/>
    <n v="3254"/>
    <n v="49"/>
    <n v="0.99198429576312774"/>
  </r>
  <r>
    <x v="9"/>
    <x v="9"/>
    <s v="27250"/>
    <s v="El Litoral del San Juan"/>
    <n v="5833"/>
    <n v="45"/>
    <n v="2"/>
    <n v="0"/>
    <n v="175"/>
    <n v="0"/>
    <n v="0"/>
    <n v="699"/>
    <n v="186"/>
    <n v="4151"/>
    <n v="575"/>
    <n v="0.90142293845362587"/>
  </r>
  <r>
    <x v="9"/>
    <x v="9"/>
    <s v="27361"/>
    <s v="Istmina"/>
    <n v="28955"/>
    <n v="364"/>
    <n v="46"/>
    <n v="3"/>
    <n v="451"/>
    <n v="0"/>
    <n v="0"/>
    <n v="4808"/>
    <n v="1825"/>
    <n v="20639"/>
    <n v="819"/>
    <n v="0.97171472975306505"/>
  </r>
  <r>
    <x v="9"/>
    <x v="9"/>
    <s v="27372"/>
    <s v="Jurado"/>
    <n v="4637"/>
    <n v="35"/>
    <n v="1"/>
    <n v="0"/>
    <n v="101"/>
    <n v="0"/>
    <n v="0"/>
    <n v="319"/>
    <n v="161"/>
    <n v="3789"/>
    <n v="231"/>
    <n v="0.95018330817338792"/>
  </r>
  <r>
    <x v="9"/>
    <x v="9"/>
    <s v="27413"/>
    <s v="Lloro"/>
    <n v="7299"/>
    <n v="60"/>
    <n v="14"/>
    <n v="0"/>
    <n v="99"/>
    <n v="0"/>
    <n v="0"/>
    <n v="670"/>
    <n v="562"/>
    <n v="5589"/>
    <n v="305"/>
    <n v="0.95821345389779422"/>
  </r>
  <r>
    <x v="9"/>
    <x v="9"/>
    <s v="27425"/>
    <s v="Medio Atrato"/>
    <n v="7162"/>
    <n v="82"/>
    <n v="7"/>
    <n v="0"/>
    <n v="129"/>
    <n v="0"/>
    <n v="0"/>
    <n v="470"/>
    <n v="191"/>
    <n v="5902"/>
    <n v="381"/>
    <n v="0.94680256911477245"/>
  </r>
  <r>
    <x v="9"/>
    <x v="9"/>
    <s v="27430"/>
    <s v="Medio Baudo"/>
    <n v="11406"/>
    <n v="120"/>
    <n v="14"/>
    <n v="0"/>
    <n v="147"/>
    <n v="0"/>
    <n v="0"/>
    <n v="1016"/>
    <n v="319"/>
    <n v="9157"/>
    <n v="633"/>
    <n v="0.94450289321409786"/>
  </r>
  <r>
    <x v="9"/>
    <x v="9"/>
    <s v="27450"/>
    <s v="Medio San Juan"/>
    <n v="8443"/>
    <n v="107"/>
    <n v="9"/>
    <n v="1"/>
    <n v="120"/>
    <n v="0"/>
    <n v="0"/>
    <n v="1204"/>
    <n v="369"/>
    <n v="6371"/>
    <n v="262"/>
    <n v="0.96896837616960796"/>
  </r>
  <r>
    <x v="9"/>
    <x v="9"/>
    <s v="27491"/>
    <s v="Novita"/>
    <n v="6503"/>
    <n v="90"/>
    <n v="8"/>
    <n v="0"/>
    <n v="117"/>
    <n v="0"/>
    <n v="0"/>
    <n v="700"/>
    <n v="318"/>
    <n v="5039"/>
    <n v="231"/>
    <n v="0.96447793326157161"/>
  </r>
  <r>
    <x v="9"/>
    <x v="9"/>
    <s v="27495"/>
    <s v="Nuqui"/>
    <n v="8234"/>
    <n v="69"/>
    <n v="12"/>
    <n v="2"/>
    <n v="113"/>
    <n v="0"/>
    <n v="0"/>
    <n v="1009"/>
    <n v="427"/>
    <n v="6320"/>
    <n v="282"/>
    <n v="0.9657517609910129"/>
  </r>
  <r>
    <x v="9"/>
    <x v="9"/>
    <s v="27580"/>
    <s v="Rio Iro"/>
    <n v="5319"/>
    <n v="90"/>
    <n v="29"/>
    <n v="0"/>
    <n v="79"/>
    <n v="0"/>
    <n v="0"/>
    <n v="508"/>
    <n v="172"/>
    <n v="4230"/>
    <n v="211"/>
    <n v="0.9603308892648994"/>
  </r>
  <r>
    <x v="9"/>
    <x v="9"/>
    <s v="27600"/>
    <s v="Rio Quito"/>
    <n v="9463"/>
    <n v="92"/>
    <n v="17"/>
    <n v="0"/>
    <n v="136"/>
    <n v="0"/>
    <n v="0"/>
    <n v="843"/>
    <n v="345"/>
    <n v="7742"/>
    <n v="288"/>
    <n v="0.96956567684666595"/>
  </r>
  <r>
    <x v="9"/>
    <x v="9"/>
    <s v="27615"/>
    <s v="Riosucio"/>
    <n v="23902"/>
    <n v="188"/>
    <n v="31"/>
    <n v="0"/>
    <n v="392"/>
    <n v="0"/>
    <n v="0"/>
    <n v="2403"/>
    <n v="885"/>
    <n v="19362"/>
    <n v="641"/>
    <n v="0.97318216048866202"/>
  </r>
  <r>
    <x v="9"/>
    <x v="9"/>
    <s v="27660"/>
    <s v="San Jose del Palmar"/>
    <n v="5581"/>
    <n v="50"/>
    <n v="8"/>
    <n v="0"/>
    <n v="48"/>
    <n v="0"/>
    <n v="0"/>
    <n v="612"/>
    <n v="204"/>
    <n v="4569"/>
    <n v="90"/>
    <n v="0.98387385773158931"/>
  </r>
  <r>
    <x v="9"/>
    <x v="9"/>
    <s v="27745"/>
    <s v="Sipi"/>
    <n v="3918"/>
    <n v="36"/>
    <n v="4"/>
    <n v="0"/>
    <n v="73"/>
    <n v="0"/>
    <n v="0"/>
    <n v="378"/>
    <n v="82"/>
    <n v="3082"/>
    <n v="263"/>
    <n v="0.93287391526288921"/>
  </r>
  <r>
    <x v="9"/>
    <x v="9"/>
    <s v="27787"/>
    <s v="Tado"/>
    <n v="19250"/>
    <n v="258"/>
    <n v="22"/>
    <n v="0"/>
    <n v="231"/>
    <n v="0"/>
    <n v="0"/>
    <n v="2012"/>
    <n v="1603"/>
    <n v="14451"/>
    <n v="673"/>
    <n v="0.96503896103896103"/>
  </r>
  <r>
    <x v="9"/>
    <x v="9"/>
    <s v="27800"/>
    <s v="Unguia"/>
    <n v="11682"/>
    <n v="115"/>
    <n v="16"/>
    <n v="1"/>
    <n v="125"/>
    <n v="0"/>
    <n v="0"/>
    <n v="1674"/>
    <n v="452"/>
    <n v="8925"/>
    <n v="374"/>
    <n v="0.967984934086629"/>
  </r>
  <r>
    <x v="9"/>
    <x v="9"/>
    <s v="27810"/>
    <s v="Union Panamericana"/>
    <n v="7101"/>
    <n v="97"/>
    <n v="11"/>
    <n v="0"/>
    <n v="110"/>
    <n v="0"/>
    <n v="0"/>
    <n v="1021"/>
    <n v="400"/>
    <n v="5299"/>
    <n v="163"/>
    <n v="0.97704548655118995"/>
  </r>
  <r>
    <x v="10"/>
    <x v="10"/>
    <s v="41001"/>
    <s v="Neiva"/>
    <n v="268747"/>
    <n v="2423"/>
    <n v="141"/>
    <n v="10"/>
    <n v="2338"/>
    <n v="0"/>
    <n v="1"/>
    <n v="96927"/>
    <n v="20728"/>
    <n v="143098"/>
    <n v="3081"/>
    <n v="0.9885356859797505"/>
  </r>
  <r>
    <x v="10"/>
    <x v="10"/>
    <s v="41006"/>
    <s v="Acevedo"/>
    <n v="34133"/>
    <n v="310"/>
    <n v="9"/>
    <n v="1"/>
    <n v="171"/>
    <n v="0"/>
    <n v="0"/>
    <n v="3136"/>
    <n v="1325"/>
    <n v="28875"/>
    <n v="306"/>
    <n v="0.99103506870184277"/>
  </r>
  <r>
    <x v="10"/>
    <x v="10"/>
    <s v="41013"/>
    <s v="Agrado"/>
    <n v="9775"/>
    <n v="136"/>
    <n v="2"/>
    <n v="0"/>
    <n v="42"/>
    <n v="0"/>
    <n v="0"/>
    <n v="2091"/>
    <n v="645"/>
    <n v="6794"/>
    <n v="65"/>
    <n v="0.99335038363171357"/>
  </r>
  <r>
    <x v="10"/>
    <x v="10"/>
    <s v="41016"/>
    <s v="Aipe"/>
    <n v="19982"/>
    <n v="210"/>
    <n v="8"/>
    <n v="0"/>
    <n v="111"/>
    <n v="0"/>
    <n v="0"/>
    <n v="6749"/>
    <n v="1269"/>
    <n v="11423"/>
    <n v="212"/>
    <n v="0.98939045140626569"/>
  </r>
  <r>
    <x v="10"/>
    <x v="10"/>
    <s v="41020"/>
    <s v="Algeciras"/>
    <n v="28027"/>
    <n v="284"/>
    <n v="9"/>
    <n v="2"/>
    <n v="140"/>
    <n v="0"/>
    <n v="0"/>
    <n v="3876"/>
    <n v="1139"/>
    <n v="22275"/>
    <n v="302"/>
    <n v="0.98922467620508792"/>
  </r>
  <r>
    <x v="10"/>
    <x v="10"/>
    <s v="41026"/>
    <s v="Altamira"/>
    <n v="3712"/>
    <n v="46"/>
    <n v="0"/>
    <n v="0"/>
    <n v="15"/>
    <n v="0"/>
    <n v="0"/>
    <n v="866"/>
    <n v="284"/>
    <n v="2470"/>
    <n v="31"/>
    <n v="0.99164870689655171"/>
  </r>
  <r>
    <x v="10"/>
    <x v="10"/>
    <s v="41078"/>
    <s v="Baraya"/>
    <n v="7847"/>
    <n v="98"/>
    <n v="5"/>
    <n v="0"/>
    <n v="63"/>
    <n v="0"/>
    <n v="0"/>
    <n v="1680"/>
    <n v="558"/>
    <n v="5367"/>
    <n v="76"/>
    <n v="0.99031476997578693"/>
  </r>
  <r>
    <x v="10"/>
    <x v="10"/>
    <s v="41132"/>
    <s v="Campoalegre"/>
    <n v="31174"/>
    <n v="434"/>
    <n v="8"/>
    <n v="0"/>
    <n v="71"/>
    <n v="0"/>
    <n v="0"/>
    <n v="8508"/>
    <n v="1958"/>
    <n v="20030"/>
    <n v="165"/>
    <n v="0.99470712773465064"/>
  </r>
  <r>
    <x v="10"/>
    <x v="10"/>
    <s v="41206"/>
    <s v="Colombia"/>
    <n v="8514"/>
    <n v="103"/>
    <n v="10"/>
    <n v="0"/>
    <n v="30"/>
    <n v="0"/>
    <n v="0"/>
    <n v="1409"/>
    <n v="559"/>
    <n v="6336"/>
    <n v="67"/>
    <n v="0.99213060840967815"/>
  </r>
  <r>
    <x v="10"/>
    <x v="10"/>
    <s v="41244"/>
    <s v="Elias"/>
    <n v="4150"/>
    <n v="59"/>
    <n v="1"/>
    <n v="0"/>
    <n v="7"/>
    <n v="0"/>
    <n v="0"/>
    <n v="671"/>
    <n v="298"/>
    <n v="3097"/>
    <n v="17"/>
    <n v="0.99590361445783138"/>
  </r>
  <r>
    <x v="10"/>
    <x v="10"/>
    <s v="41298"/>
    <s v="Garzon"/>
    <n v="72275"/>
    <n v="599"/>
    <n v="17"/>
    <n v="2"/>
    <n v="378"/>
    <n v="0"/>
    <n v="0"/>
    <n v="14836"/>
    <n v="4732"/>
    <n v="51076"/>
    <n v="635"/>
    <n v="0.9912141127637496"/>
  </r>
  <r>
    <x v="10"/>
    <x v="10"/>
    <s v="41306"/>
    <s v="Gigante"/>
    <n v="24329"/>
    <n v="333"/>
    <n v="11"/>
    <n v="1"/>
    <n v="64"/>
    <n v="0"/>
    <n v="0"/>
    <n v="5325"/>
    <n v="1300"/>
    <n v="17176"/>
    <n v="119"/>
    <n v="0.99510871799087508"/>
  </r>
  <r>
    <x v="10"/>
    <x v="10"/>
    <s v="41319"/>
    <s v="Guadalupe"/>
    <n v="19450"/>
    <n v="255"/>
    <n v="7"/>
    <n v="0"/>
    <n v="74"/>
    <n v="0"/>
    <n v="0"/>
    <n v="2296"/>
    <n v="949"/>
    <n v="15619"/>
    <n v="250"/>
    <n v="0.98714652956298199"/>
  </r>
  <r>
    <x v="10"/>
    <x v="10"/>
    <s v="41349"/>
    <s v="Hobo"/>
    <n v="7082"/>
    <n v="99"/>
    <n v="4"/>
    <n v="0"/>
    <n v="42"/>
    <n v="0"/>
    <n v="0"/>
    <n v="1756"/>
    <n v="427"/>
    <n v="4711"/>
    <n v="43"/>
    <n v="0.99392826885060714"/>
  </r>
  <r>
    <x v="10"/>
    <x v="10"/>
    <s v="41357"/>
    <s v="Iquira"/>
    <n v="8915"/>
    <n v="113"/>
    <n v="6"/>
    <n v="0"/>
    <n v="52"/>
    <n v="0"/>
    <n v="0"/>
    <n v="1464"/>
    <n v="572"/>
    <n v="6612"/>
    <n v="96"/>
    <n v="0.98923163208076281"/>
  </r>
  <r>
    <x v="10"/>
    <x v="10"/>
    <s v="41359"/>
    <s v="Isnos"/>
    <n v="26965"/>
    <n v="253"/>
    <n v="7"/>
    <n v="1"/>
    <n v="127"/>
    <n v="0"/>
    <n v="0"/>
    <n v="2589"/>
    <n v="1255"/>
    <n v="22498"/>
    <n v="235"/>
    <n v="0.99128499907287226"/>
  </r>
  <r>
    <x v="10"/>
    <x v="10"/>
    <s v="41378"/>
    <s v="La Argentina"/>
    <n v="15036"/>
    <n v="121"/>
    <n v="8"/>
    <n v="0"/>
    <n v="77"/>
    <n v="0"/>
    <n v="0"/>
    <n v="1784"/>
    <n v="873"/>
    <n v="12074"/>
    <n v="99"/>
    <n v="0.99341580207502"/>
  </r>
  <r>
    <x v="10"/>
    <x v="10"/>
    <s v="41396"/>
    <s v="La Plata"/>
    <n v="59671"/>
    <n v="610"/>
    <n v="39"/>
    <n v="0"/>
    <n v="338"/>
    <n v="0"/>
    <n v="1"/>
    <n v="9733"/>
    <n v="3696"/>
    <n v="44852"/>
    <n v="402"/>
    <n v="0.99326305910743917"/>
  </r>
  <r>
    <x v="10"/>
    <x v="10"/>
    <s v="41483"/>
    <s v="Nataga"/>
    <n v="6467"/>
    <n v="74"/>
    <n v="0"/>
    <n v="0"/>
    <n v="24"/>
    <n v="0"/>
    <n v="0"/>
    <n v="890"/>
    <n v="425"/>
    <n v="4991"/>
    <n v="63"/>
    <n v="0.99025823411164371"/>
  </r>
  <r>
    <x v="10"/>
    <x v="10"/>
    <s v="41503"/>
    <s v="Oporapa"/>
    <n v="11896"/>
    <n v="98"/>
    <n v="1"/>
    <n v="0"/>
    <n v="25"/>
    <n v="0"/>
    <n v="0"/>
    <n v="1305"/>
    <n v="571"/>
    <n v="9858"/>
    <n v="38"/>
    <n v="0.99680564895763279"/>
  </r>
  <r>
    <x v="10"/>
    <x v="10"/>
    <s v="41518"/>
    <s v="Paicol"/>
    <n v="6209"/>
    <n v="63"/>
    <n v="1"/>
    <n v="0"/>
    <n v="12"/>
    <n v="0"/>
    <n v="0"/>
    <n v="1263"/>
    <n v="410"/>
    <n v="4426"/>
    <n v="34"/>
    <n v="0.99452407795136089"/>
  </r>
  <r>
    <x v="10"/>
    <x v="10"/>
    <s v="41524"/>
    <s v="Palermo"/>
    <n v="23960"/>
    <n v="275"/>
    <n v="8"/>
    <n v="0"/>
    <n v="114"/>
    <n v="0"/>
    <n v="0"/>
    <n v="7300"/>
    <n v="1579"/>
    <n v="14354"/>
    <n v="330"/>
    <n v="0.98622704507512515"/>
  </r>
  <r>
    <x v="10"/>
    <x v="10"/>
    <s v="41530"/>
    <s v="Palestina"/>
    <n v="12798"/>
    <n v="124"/>
    <n v="4"/>
    <n v="0"/>
    <n v="42"/>
    <n v="0"/>
    <n v="0"/>
    <n v="1421"/>
    <n v="534"/>
    <n v="10572"/>
    <n v="101"/>
    <n v="0.99210814189717145"/>
  </r>
  <r>
    <x v="10"/>
    <x v="10"/>
    <s v="41548"/>
    <s v="Pital"/>
    <n v="13633"/>
    <n v="173"/>
    <n v="4"/>
    <n v="1"/>
    <n v="111"/>
    <n v="0"/>
    <n v="0"/>
    <n v="2100"/>
    <n v="758"/>
    <n v="10329"/>
    <n v="157"/>
    <n v="0.98848382601041596"/>
  </r>
  <r>
    <x v="10"/>
    <x v="10"/>
    <s v="41551"/>
    <s v="Pitalito"/>
    <n v="119355"/>
    <n v="1330"/>
    <n v="59"/>
    <n v="2"/>
    <n v="649"/>
    <n v="0"/>
    <n v="2"/>
    <n v="25459"/>
    <n v="7396"/>
    <n v="83358"/>
    <n v="1100"/>
    <n v="0.99078379623811319"/>
  </r>
  <r>
    <x v="10"/>
    <x v="10"/>
    <s v="41615"/>
    <s v="Rivera"/>
    <n v="24174"/>
    <n v="275"/>
    <n v="5"/>
    <n v="0"/>
    <n v="67"/>
    <n v="0"/>
    <n v="0"/>
    <n v="7599"/>
    <n v="1753"/>
    <n v="14194"/>
    <n v="281"/>
    <n v="0.98837594109373705"/>
  </r>
  <r>
    <x v="10"/>
    <x v="10"/>
    <s v="41660"/>
    <s v="Saladoblanco"/>
    <n v="13330"/>
    <n v="99"/>
    <n v="6"/>
    <n v="0"/>
    <n v="71"/>
    <n v="0"/>
    <n v="0"/>
    <n v="1420"/>
    <n v="702"/>
    <n v="10929"/>
    <n v="103"/>
    <n v="0.99227306826706674"/>
  </r>
  <r>
    <x v="10"/>
    <x v="10"/>
    <s v="41668"/>
    <s v="San Agustin"/>
    <n v="34009"/>
    <n v="404"/>
    <n v="14"/>
    <n v="0"/>
    <n v="151"/>
    <n v="0"/>
    <n v="0"/>
    <n v="4320"/>
    <n v="1836"/>
    <n v="27005"/>
    <n v="279"/>
    <n v="0.99179628921756002"/>
  </r>
  <r>
    <x v="10"/>
    <x v="10"/>
    <s v="41676"/>
    <s v="Santa Maria"/>
    <n v="10791"/>
    <n v="116"/>
    <n v="3"/>
    <n v="0"/>
    <n v="25"/>
    <n v="0"/>
    <n v="0"/>
    <n v="1501"/>
    <n v="495"/>
    <n v="8569"/>
    <n v="82"/>
    <n v="0.99240107496988228"/>
  </r>
  <r>
    <x v="10"/>
    <x v="10"/>
    <s v="41770"/>
    <s v="Suaza"/>
    <n v="22428"/>
    <n v="221"/>
    <n v="4"/>
    <n v="0"/>
    <n v="90"/>
    <n v="0"/>
    <n v="0"/>
    <n v="2168"/>
    <n v="952"/>
    <n v="18773"/>
    <n v="220"/>
    <n v="0.99019083288746212"/>
  </r>
  <r>
    <x v="10"/>
    <x v="10"/>
    <s v="41791"/>
    <s v="Tarqui"/>
    <n v="17520"/>
    <n v="189"/>
    <n v="9"/>
    <n v="0"/>
    <n v="93"/>
    <n v="0"/>
    <n v="0"/>
    <n v="2355"/>
    <n v="1101"/>
    <n v="13647"/>
    <n v="126"/>
    <n v="0.99280821917808215"/>
  </r>
  <r>
    <x v="10"/>
    <x v="10"/>
    <s v="41797"/>
    <s v="Tesalia"/>
    <n v="10453"/>
    <n v="116"/>
    <n v="3"/>
    <n v="0"/>
    <n v="52"/>
    <n v="0"/>
    <n v="0"/>
    <n v="2796"/>
    <n v="587"/>
    <n v="6838"/>
    <n v="61"/>
    <n v="0.99416435473069931"/>
  </r>
  <r>
    <x v="10"/>
    <x v="10"/>
    <s v="41799"/>
    <s v="Tello"/>
    <n v="13654"/>
    <n v="155"/>
    <n v="8"/>
    <n v="0"/>
    <n v="49"/>
    <n v="0"/>
    <n v="0"/>
    <n v="3071"/>
    <n v="988"/>
    <n v="9273"/>
    <n v="110"/>
    <n v="0.99194375274644797"/>
  </r>
  <r>
    <x v="10"/>
    <x v="10"/>
    <s v="41801"/>
    <s v="Teruel"/>
    <n v="8494"/>
    <n v="124"/>
    <n v="7"/>
    <n v="0"/>
    <n v="24"/>
    <n v="0"/>
    <n v="0"/>
    <n v="1661"/>
    <n v="461"/>
    <n v="6155"/>
    <n v="62"/>
    <n v="0.99270072992700731"/>
  </r>
  <r>
    <x v="10"/>
    <x v="10"/>
    <s v="41807"/>
    <s v="Timana"/>
    <n v="21920"/>
    <n v="266"/>
    <n v="9"/>
    <n v="0"/>
    <n v="51"/>
    <n v="0"/>
    <n v="0"/>
    <n v="3861"/>
    <n v="1151"/>
    <n v="16454"/>
    <n v="128"/>
    <n v="0.99416058394160589"/>
  </r>
  <r>
    <x v="10"/>
    <x v="10"/>
    <s v="41872"/>
    <s v="Villavieja"/>
    <n v="7073"/>
    <n v="135"/>
    <n v="2"/>
    <n v="0"/>
    <n v="22"/>
    <n v="0"/>
    <n v="0"/>
    <n v="1878"/>
    <n v="480"/>
    <n v="4508"/>
    <n v="48"/>
    <n v="0.99321362929450019"/>
  </r>
  <r>
    <x v="10"/>
    <x v="10"/>
    <s v="41885"/>
    <s v="Yaguara"/>
    <n v="6811"/>
    <n v="91"/>
    <n v="2"/>
    <n v="0"/>
    <n v="8"/>
    <n v="0"/>
    <n v="0"/>
    <n v="2431"/>
    <n v="338"/>
    <n v="3931"/>
    <n v="10"/>
    <n v="0.99853178681544563"/>
  </r>
  <r>
    <x v="11"/>
    <x v="11"/>
    <s v="44001"/>
    <s v="Riohacha"/>
    <n v="201674"/>
    <n v="1413"/>
    <n v="155"/>
    <n v="25"/>
    <n v="3280"/>
    <n v="0"/>
    <n v="0"/>
    <n v="44447"/>
    <n v="12309"/>
    <n v="133376"/>
    <n v="6669"/>
    <n v="0.96693178099308785"/>
  </r>
  <r>
    <x v="11"/>
    <x v="11"/>
    <s v="44035"/>
    <s v="Albania"/>
    <n v="21366"/>
    <n v="215"/>
    <n v="46"/>
    <n v="2"/>
    <n v="246"/>
    <n v="0"/>
    <n v="0"/>
    <n v="5857"/>
    <n v="850"/>
    <n v="13347"/>
    <n v="803"/>
    <n v="0.96241692408499491"/>
  </r>
  <r>
    <x v="11"/>
    <x v="11"/>
    <s v="44078"/>
    <s v="Barrancas"/>
    <n v="29294"/>
    <n v="214"/>
    <n v="37"/>
    <n v="4"/>
    <n v="257"/>
    <n v="0"/>
    <n v="0"/>
    <n v="7159"/>
    <n v="1115"/>
    <n v="19897"/>
    <n v="611"/>
    <n v="0.9791424865160101"/>
  </r>
  <r>
    <x v="11"/>
    <x v="11"/>
    <s v="44090"/>
    <s v="Dibulla"/>
    <n v="26782"/>
    <n v="250"/>
    <n v="30"/>
    <n v="5"/>
    <n v="378"/>
    <n v="0"/>
    <n v="0"/>
    <n v="4924"/>
    <n v="1218"/>
    <n v="18682"/>
    <n v="1295"/>
    <n v="0.95164662833246205"/>
  </r>
  <r>
    <x v="11"/>
    <x v="11"/>
    <s v="44098"/>
    <s v="Distraccion"/>
    <n v="9007"/>
    <n v="82"/>
    <n v="12"/>
    <n v="0"/>
    <n v="67"/>
    <n v="0"/>
    <n v="0"/>
    <n v="1776"/>
    <n v="750"/>
    <n v="6071"/>
    <n v="249"/>
    <n v="0.97235483512823362"/>
  </r>
  <r>
    <x v="11"/>
    <x v="11"/>
    <s v="44110"/>
    <s v="El Molino"/>
    <n v="8176"/>
    <n v="98"/>
    <n v="2"/>
    <n v="1"/>
    <n v="62"/>
    <n v="0"/>
    <n v="0"/>
    <n v="1419"/>
    <n v="371"/>
    <n v="5998"/>
    <n v="225"/>
    <n v="0.97248043052837574"/>
  </r>
  <r>
    <x v="11"/>
    <x v="11"/>
    <s v="44279"/>
    <s v="Fonseca"/>
    <n v="39579"/>
    <n v="386"/>
    <n v="28"/>
    <n v="8"/>
    <n v="337"/>
    <n v="0"/>
    <n v="0"/>
    <n v="9579"/>
    <n v="1758"/>
    <n v="25861"/>
    <n v="1622"/>
    <n v="0.95901867151772402"/>
  </r>
  <r>
    <x v="11"/>
    <x v="11"/>
    <s v="44378"/>
    <s v="Hatonuevo"/>
    <n v="14616"/>
    <n v="133"/>
    <n v="17"/>
    <n v="2"/>
    <n v="145"/>
    <n v="0"/>
    <n v="0"/>
    <n v="4289"/>
    <n v="445"/>
    <n v="9033"/>
    <n v="552"/>
    <n v="0.9622331691297209"/>
  </r>
  <r>
    <x v="11"/>
    <x v="11"/>
    <s v="44420"/>
    <s v="La Jagua del Pilar"/>
    <n v="3536"/>
    <n v="32"/>
    <n v="1"/>
    <n v="0"/>
    <n v="19"/>
    <n v="0"/>
    <n v="0"/>
    <n v="742"/>
    <n v="161"/>
    <n v="2520"/>
    <n v="61"/>
    <n v="0.98274886877828049"/>
  </r>
  <r>
    <x v="11"/>
    <x v="11"/>
    <s v="44430"/>
    <s v="Maicao"/>
    <n v="127843"/>
    <n v="1202"/>
    <n v="150"/>
    <n v="14"/>
    <n v="1821"/>
    <n v="0"/>
    <n v="0"/>
    <n v="19474"/>
    <n v="6412"/>
    <n v="94123"/>
    <n v="4647"/>
    <n v="0.96365072784587347"/>
  </r>
  <r>
    <x v="11"/>
    <x v="11"/>
    <s v="44560"/>
    <s v="Manaure"/>
    <n v="28019"/>
    <n v="222"/>
    <n v="92"/>
    <n v="2"/>
    <n v="397"/>
    <n v="0"/>
    <n v="0"/>
    <n v="3151"/>
    <n v="1630"/>
    <n v="21956"/>
    <n v="569"/>
    <n v="0.97969235161854451"/>
  </r>
  <r>
    <x v="11"/>
    <x v="11"/>
    <s v="44650"/>
    <s v="San Juan del Cesar"/>
    <n v="41498"/>
    <n v="411"/>
    <n v="26"/>
    <n v="5"/>
    <n v="329"/>
    <n v="0"/>
    <n v="0"/>
    <n v="9607"/>
    <n v="1717"/>
    <n v="28262"/>
    <n v="1141"/>
    <n v="0.97250469902163961"/>
  </r>
  <r>
    <x v="11"/>
    <x v="11"/>
    <s v="44847"/>
    <s v="Uribia"/>
    <n v="63258"/>
    <n v="613"/>
    <n v="371"/>
    <n v="7"/>
    <n v="1178"/>
    <n v="0"/>
    <n v="0"/>
    <n v="6071"/>
    <n v="3170"/>
    <n v="47375"/>
    <n v="4473"/>
    <n v="0.92928957602200513"/>
  </r>
  <r>
    <x v="11"/>
    <x v="11"/>
    <s v="44855"/>
    <s v="Urumita"/>
    <n v="11926"/>
    <n v="110"/>
    <n v="5"/>
    <n v="1"/>
    <n v="170"/>
    <n v="0"/>
    <n v="0"/>
    <n v="3382"/>
    <n v="576"/>
    <n v="7395"/>
    <n v="287"/>
    <n v="0.97593493208116722"/>
  </r>
  <r>
    <x v="11"/>
    <x v="11"/>
    <s v="44874"/>
    <s v="Villanueva"/>
    <n v="29116"/>
    <n v="259"/>
    <n v="21"/>
    <n v="0"/>
    <n v="560"/>
    <n v="0"/>
    <n v="0"/>
    <n v="6873"/>
    <n v="1094"/>
    <n v="19374"/>
    <n v="935"/>
    <n v="0.967887072400055"/>
  </r>
  <r>
    <x v="12"/>
    <x v="12"/>
    <s v="47001"/>
    <s v="Santa Marta"/>
    <n v="438796"/>
    <n v="3326"/>
    <n v="293"/>
    <n v="29"/>
    <n v="7339"/>
    <n v="0"/>
    <n v="1"/>
    <n v="149127"/>
    <n v="22892"/>
    <n v="246788"/>
    <n v="9001"/>
    <n v="0.97948705093027288"/>
  </r>
  <r>
    <x v="12"/>
    <x v="12"/>
    <s v="47030"/>
    <s v="Algarrobo"/>
    <n v="16423"/>
    <n v="124"/>
    <n v="22"/>
    <n v="3"/>
    <n v="251"/>
    <n v="0"/>
    <n v="0"/>
    <n v="5953"/>
    <n v="619"/>
    <n v="9148"/>
    <n v="303"/>
    <n v="0.98155026487243502"/>
  </r>
  <r>
    <x v="12"/>
    <x v="12"/>
    <s v="47053"/>
    <s v="Aracataca"/>
    <n v="37699"/>
    <n v="417"/>
    <n v="28"/>
    <n v="3"/>
    <n v="259"/>
    <n v="0"/>
    <n v="0"/>
    <n v="11295"/>
    <n v="2194"/>
    <n v="22800"/>
    <n v="703"/>
    <n v="0.98135229051168471"/>
  </r>
  <r>
    <x v="12"/>
    <x v="12"/>
    <s v="47058"/>
    <s v="Ariguani"/>
    <n v="34608"/>
    <n v="298"/>
    <n v="32"/>
    <n v="2"/>
    <n v="606"/>
    <n v="0"/>
    <n v="0"/>
    <n v="5489"/>
    <n v="1599"/>
    <n v="25214"/>
    <n v="1368"/>
    <n v="0.96047156726768379"/>
  </r>
  <r>
    <x v="12"/>
    <x v="12"/>
    <s v="47161"/>
    <s v="Cerro San Antonio"/>
    <n v="11111"/>
    <n v="107"/>
    <n v="30"/>
    <n v="0"/>
    <n v="149"/>
    <n v="0"/>
    <n v="0"/>
    <n v="1628"/>
    <n v="308"/>
    <n v="8548"/>
    <n v="341"/>
    <n v="0.96930969309693094"/>
  </r>
  <r>
    <x v="12"/>
    <x v="12"/>
    <s v="47170"/>
    <s v="Chivolo"/>
    <n v="23263"/>
    <n v="118"/>
    <n v="23"/>
    <n v="1"/>
    <n v="285"/>
    <n v="0"/>
    <n v="0"/>
    <n v="2330"/>
    <n v="836"/>
    <n v="19065"/>
    <n v="605"/>
    <n v="0.97399303615182908"/>
  </r>
  <r>
    <x v="12"/>
    <x v="12"/>
    <s v="47189"/>
    <s v="Cienaga"/>
    <n v="109064"/>
    <n v="1172"/>
    <n v="79"/>
    <n v="7"/>
    <n v="707"/>
    <n v="0"/>
    <n v="1"/>
    <n v="31089"/>
    <n v="7245"/>
    <n v="66758"/>
    <n v="2006"/>
    <n v="0.98160712975867381"/>
  </r>
  <r>
    <x v="12"/>
    <x v="12"/>
    <s v="47205"/>
    <s v="Concordia"/>
    <n v="12612"/>
    <n v="115"/>
    <n v="27"/>
    <n v="0"/>
    <n v="126"/>
    <n v="0"/>
    <n v="0"/>
    <n v="2502"/>
    <n v="476"/>
    <n v="9052"/>
    <n v="314"/>
    <n v="0.97510307643514116"/>
  </r>
  <r>
    <x v="12"/>
    <x v="12"/>
    <s v="47245"/>
    <s v="El Banco"/>
    <n v="66356"/>
    <n v="658"/>
    <n v="58"/>
    <n v="6"/>
    <n v="649"/>
    <n v="0"/>
    <n v="0"/>
    <n v="10916"/>
    <n v="3320"/>
    <n v="49736"/>
    <n v="1013"/>
    <n v="0.98473385978660555"/>
  </r>
  <r>
    <x v="12"/>
    <x v="12"/>
    <s v="47258"/>
    <s v="El Piñon"/>
    <n v="19602"/>
    <n v="141"/>
    <n v="11"/>
    <n v="1"/>
    <n v="196"/>
    <n v="0"/>
    <n v="0"/>
    <n v="2994"/>
    <n v="648"/>
    <n v="15284"/>
    <n v="327"/>
    <n v="0.98331802877257424"/>
  </r>
  <r>
    <x v="12"/>
    <x v="12"/>
    <s v="47268"/>
    <s v="El Reten"/>
    <n v="23760"/>
    <n v="171"/>
    <n v="12"/>
    <n v="1"/>
    <n v="134"/>
    <n v="0"/>
    <n v="0"/>
    <n v="6376"/>
    <n v="1316"/>
    <n v="15303"/>
    <n v="447"/>
    <n v="0.98118686868686866"/>
  </r>
  <r>
    <x v="12"/>
    <x v="12"/>
    <s v="47288"/>
    <s v="Fundacion"/>
    <n v="81258"/>
    <n v="627"/>
    <n v="54"/>
    <n v="5"/>
    <n v="974"/>
    <n v="0"/>
    <n v="0"/>
    <n v="19230"/>
    <n v="4441"/>
    <n v="53880"/>
    <n v="2047"/>
    <n v="0.97480863422678388"/>
  </r>
  <r>
    <x v="12"/>
    <x v="12"/>
    <s v="47318"/>
    <s v="Guamal"/>
    <n v="31145"/>
    <n v="328"/>
    <n v="34"/>
    <n v="8"/>
    <n v="442"/>
    <n v="0"/>
    <n v="0"/>
    <n v="5734"/>
    <n v="1457"/>
    <n v="22140"/>
    <n v="1002"/>
    <n v="0.96782790174987965"/>
  </r>
  <r>
    <x v="12"/>
    <x v="12"/>
    <s v="47460"/>
    <s v="Nueva Granada"/>
    <n v="23727"/>
    <n v="167"/>
    <n v="43"/>
    <n v="3"/>
    <n v="342"/>
    <n v="0"/>
    <n v="0"/>
    <n v="2614"/>
    <n v="715"/>
    <n v="18973"/>
    <n v="870"/>
    <n v="0.96333291187255021"/>
  </r>
  <r>
    <x v="12"/>
    <x v="12"/>
    <s v="47541"/>
    <s v="Pedraza"/>
    <n v="8844"/>
    <n v="73"/>
    <n v="37"/>
    <n v="2"/>
    <n v="176"/>
    <n v="0"/>
    <n v="0"/>
    <n v="1390"/>
    <n v="316"/>
    <n v="6484"/>
    <n v="366"/>
    <n v="0.95861601085481685"/>
  </r>
  <r>
    <x v="12"/>
    <x v="12"/>
    <s v="47545"/>
    <s v="Pijiño del Carmen"/>
    <n v="13652"/>
    <n v="93"/>
    <n v="17"/>
    <n v="1"/>
    <n v="157"/>
    <n v="0"/>
    <n v="0"/>
    <n v="1507"/>
    <n v="744"/>
    <n v="10884"/>
    <n v="249"/>
    <n v="0.98176091415177269"/>
  </r>
  <r>
    <x v="12"/>
    <x v="12"/>
    <s v="47551"/>
    <s v="Pivijay"/>
    <n v="39087"/>
    <n v="340"/>
    <n v="59"/>
    <n v="2"/>
    <n v="816"/>
    <n v="0"/>
    <n v="0"/>
    <n v="5488"/>
    <n v="1407"/>
    <n v="29410"/>
    <n v="1565"/>
    <n v="0.95996111239030879"/>
  </r>
  <r>
    <x v="12"/>
    <x v="12"/>
    <s v="47555"/>
    <s v="Plato"/>
    <n v="61605"/>
    <n v="529"/>
    <n v="54"/>
    <n v="4"/>
    <n v="640"/>
    <n v="0"/>
    <n v="0"/>
    <n v="7936"/>
    <n v="2576"/>
    <n v="48099"/>
    <n v="1767"/>
    <n v="0.97131726320915512"/>
  </r>
  <r>
    <x v="12"/>
    <x v="12"/>
    <s v="47570"/>
    <s v="Puebloviejo"/>
    <n v="31811"/>
    <n v="337"/>
    <n v="26"/>
    <n v="1"/>
    <n v="273"/>
    <n v="0"/>
    <n v="0"/>
    <n v="5153"/>
    <n v="2020"/>
    <n v="23397"/>
    <n v="604"/>
    <n v="0.98101285718776521"/>
  </r>
  <r>
    <x v="12"/>
    <x v="12"/>
    <s v="47605"/>
    <s v="Remolino"/>
    <n v="8098"/>
    <n v="72"/>
    <n v="14"/>
    <n v="1"/>
    <n v="81"/>
    <n v="0"/>
    <n v="0"/>
    <n v="1154"/>
    <n v="232"/>
    <n v="6334"/>
    <n v="210"/>
    <n v="0.9740676710298839"/>
  </r>
  <r>
    <x v="12"/>
    <x v="12"/>
    <s v="47660"/>
    <s v="Sabanas de San Angel"/>
    <n v="15476"/>
    <n v="78"/>
    <n v="24"/>
    <n v="3"/>
    <n v="286"/>
    <n v="0"/>
    <n v="0"/>
    <n v="2014"/>
    <n v="377"/>
    <n v="12031"/>
    <n v="663"/>
    <n v="0.95715947273197211"/>
  </r>
  <r>
    <x v="12"/>
    <x v="12"/>
    <s v="47675"/>
    <s v="Salamina"/>
    <n v="9428"/>
    <n v="90"/>
    <n v="12"/>
    <n v="1"/>
    <n v="48"/>
    <n v="0"/>
    <n v="0"/>
    <n v="1371"/>
    <n v="196"/>
    <n v="7584"/>
    <n v="126"/>
    <n v="0.9866355536699194"/>
  </r>
  <r>
    <x v="12"/>
    <x v="12"/>
    <s v="47692"/>
    <s v="San Sebastian de Buenavista"/>
    <n v="21760"/>
    <n v="178"/>
    <n v="32"/>
    <n v="2"/>
    <n v="143"/>
    <n v="0"/>
    <n v="1"/>
    <n v="3411"/>
    <n v="826"/>
    <n v="16660"/>
    <n v="507"/>
    <n v="0.97670036764705881"/>
  </r>
  <r>
    <x v="12"/>
    <x v="12"/>
    <s v="47703"/>
    <s v="San Zenon"/>
    <n v="12738"/>
    <n v="87"/>
    <n v="21"/>
    <n v="2"/>
    <n v="218"/>
    <n v="0"/>
    <n v="1"/>
    <n v="1905"/>
    <n v="561"/>
    <n v="9563"/>
    <n v="380"/>
    <n v="0.97016800125608416"/>
  </r>
  <r>
    <x v="12"/>
    <x v="12"/>
    <s v="47707"/>
    <s v="Santa Ana"/>
    <n v="22868"/>
    <n v="169"/>
    <n v="25"/>
    <n v="2"/>
    <n v="222"/>
    <n v="0"/>
    <n v="0"/>
    <n v="2679"/>
    <n v="1015"/>
    <n v="18298"/>
    <n v="458"/>
    <n v="0.97997201329368555"/>
  </r>
  <r>
    <x v="12"/>
    <x v="12"/>
    <s v="47720"/>
    <s v="Santa Barbara de Pinto"/>
    <n v="12666"/>
    <n v="105"/>
    <n v="33"/>
    <n v="3"/>
    <n v="142"/>
    <n v="0"/>
    <n v="0"/>
    <n v="1742"/>
    <n v="492"/>
    <n v="9861"/>
    <n v="288"/>
    <n v="0.97726196115585029"/>
  </r>
  <r>
    <x v="12"/>
    <x v="12"/>
    <s v="47745"/>
    <s v="Sitionuevo"/>
    <n v="25314"/>
    <n v="207"/>
    <n v="22"/>
    <n v="1"/>
    <n v="233"/>
    <n v="0"/>
    <n v="0"/>
    <n v="3865"/>
    <n v="539"/>
    <n v="19817"/>
    <n v="630"/>
    <n v="0.97511258592083427"/>
  </r>
  <r>
    <x v="12"/>
    <x v="12"/>
    <s v="47798"/>
    <s v="Tenerife"/>
    <n v="13767"/>
    <n v="119"/>
    <n v="13"/>
    <n v="1"/>
    <n v="155"/>
    <n v="0"/>
    <n v="0"/>
    <n v="1785"/>
    <n v="535"/>
    <n v="10739"/>
    <n v="420"/>
    <n v="0.96949226410982781"/>
  </r>
  <r>
    <x v="12"/>
    <x v="12"/>
    <s v="47960"/>
    <s v="Zapayan"/>
    <n v="9793"/>
    <n v="69"/>
    <n v="13"/>
    <n v="2"/>
    <n v="174"/>
    <n v="0"/>
    <n v="0"/>
    <n v="979"/>
    <n v="210"/>
    <n v="8097"/>
    <n v="249"/>
    <n v="0.97457367507403247"/>
  </r>
  <r>
    <x v="12"/>
    <x v="12"/>
    <s v="47980"/>
    <s v="Zona Bananera"/>
    <n v="74555"/>
    <n v="621"/>
    <n v="49"/>
    <n v="12"/>
    <n v="946"/>
    <n v="0"/>
    <n v="0"/>
    <n v="33790"/>
    <n v="3128"/>
    <n v="34376"/>
    <n v="1633"/>
    <n v="0.97809670712896524"/>
  </r>
  <r>
    <x v="13"/>
    <x v="13"/>
    <s v="50001"/>
    <s v="Villavicencio"/>
    <n v="394239"/>
    <n v="3268"/>
    <n v="195"/>
    <n v="14"/>
    <n v="4253"/>
    <n v="0"/>
    <n v="2"/>
    <n v="164785"/>
    <n v="29600"/>
    <n v="187399"/>
    <n v="4723"/>
    <n v="0.98801995743698623"/>
  </r>
  <r>
    <x v="13"/>
    <x v="13"/>
    <s v="50006"/>
    <s v="Acacias"/>
    <n v="68428"/>
    <n v="788"/>
    <n v="18"/>
    <n v="1"/>
    <n v="202"/>
    <n v="0"/>
    <n v="0"/>
    <n v="31201"/>
    <n v="4519"/>
    <n v="31265"/>
    <n v="434"/>
    <n v="0.99365756707780439"/>
  </r>
  <r>
    <x v="13"/>
    <x v="13"/>
    <s v="50110"/>
    <s v="Barranca de Upia"/>
    <n v="5937"/>
    <n v="49"/>
    <n v="3"/>
    <n v="1"/>
    <n v="47"/>
    <n v="0"/>
    <n v="0"/>
    <n v="2360"/>
    <n v="330"/>
    <n v="3056"/>
    <n v="91"/>
    <n v="0.9846723934647128"/>
  </r>
  <r>
    <x v="13"/>
    <x v="13"/>
    <s v="50124"/>
    <s v="Cabuyaro"/>
    <n v="5827"/>
    <n v="59"/>
    <n v="0"/>
    <n v="0"/>
    <n v="48"/>
    <n v="0"/>
    <n v="0"/>
    <n v="2338"/>
    <n v="288"/>
    <n v="3016"/>
    <n v="78"/>
    <n v="0.9866140380985069"/>
  </r>
  <r>
    <x v="13"/>
    <x v="13"/>
    <s v="50150"/>
    <s v="Castilla la Nueva"/>
    <n v="14980"/>
    <n v="106"/>
    <n v="4"/>
    <n v="1"/>
    <n v="36"/>
    <n v="0"/>
    <n v="0"/>
    <n v="6668"/>
    <n v="763"/>
    <n v="7332"/>
    <n v="70"/>
    <n v="0.99532710280373837"/>
  </r>
  <r>
    <x v="13"/>
    <x v="13"/>
    <s v="50223"/>
    <s v="Cubarral"/>
    <n v="5717"/>
    <n v="83"/>
    <n v="1"/>
    <n v="0"/>
    <n v="45"/>
    <n v="0"/>
    <n v="0"/>
    <n v="1478"/>
    <n v="499"/>
    <n v="3570"/>
    <n v="41"/>
    <n v="0.99282840650690918"/>
  </r>
  <r>
    <x v="13"/>
    <x v="13"/>
    <s v="50226"/>
    <s v="Cumaral"/>
    <n v="19015"/>
    <n v="222"/>
    <n v="10"/>
    <n v="1"/>
    <n v="100"/>
    <n v="0"/>
    <n v="0"/>
    <n v="8517"/>
    <n v="1259"/>
    <n v="8781"/>
    <n v="125"/>
    <n v="0.99342624244017885"/>
  </r>
  <r>
    <x v="13"/>
    <x v="13"/>
    <s v="50245"/>
    <s v="El Calvario"/>
    <n v="1596"/>
    <n v="24"/>
    <n v="1"/>
    <n v="0"/>
    <n v="6"/>
    <n v="0"/>
    <n v="0"/>
    <n v="267"/>
    <n v="154"/>
    <n v="1133"/>
    <n v="11"/>
    <n v="0.99310776942355894"/>
  </r>
  <r>
    <x v="13"/>
    <x v="13"/>
    <s v="50251"/>
    <s v="El Castillo"/>
    <n v="7398"/>
    <n v="113"/>
    <n v="8"/>
    <n v="0"/>
    <n v="74"/>
    <n v="0"/>
    <n v="0"/>
    <n v="1153"/>
    <n v="303"/>
    <n v="5656"/>
    <n v="91"/>
    <n v="0.98769937821032716"/>
  </r>
  <r>
    <x v="13"/>
    <x v="13"/>
    <s v="50270"/>
    <s v="El Dorado"/>
    <n v="4811"/>
    <n v="51"/>
    <n v="3"/>
    <n v="0"/>
    <n v="34"/>
    <n v="0"/>
    <n v="0"/>
    <n v="1012"/>
    <n v="367"/>
    <n v="3310"/>
    <n v="34"/>
    <n v="0.99293286219081267"/>
  </r>
  <r>
    <x v="13"/>
    <x v="13"/>
    <s v="50287"/>
    <s v="Fuente de Oro"/>
    <n v="12387"/>
    <n v="129"/>
    <n v="4"/>
    <n v="2"/>
    <n v="72"/>
    <n v="0"/>
    <n v="0"/>
    <n v="2753"/>
    <n v="619"/>
    <n v="8726"/>
    <n v="82"/>
    <n v="0.99338015661580692"/>
  </r>
  <r>
    <x v="13"/>
    <x v="13"/>
    <s v="50313"/>
    <s v="Granada"/>
    <n v="73961"/>
    <n v="984"/>
    <n v="42"/>
    <n v="1"/>
    <n v="390"/>
    <n v="0"/>
    <n v="0"/>
    <n v="17772"/>
    <n v="5878"/>
    <n v="48249"/>
    <n v="645"/>
    <n v="0.99127918767999346"/>
  </r>
  <r>
    <x v="13"/>
    <x v="13"/>
    <s v="50318"/>
    <s v="Guamal"/>
    <n v="13543"/>
    <n v="135"/>
    <n v="5"/>
    <n v="1"/>
    <n v="79"/>
    <n v="0"/>
    <n v="0"/>
    <n v="5777"/>
    <n v="823"/>
    <n v="6586"/>
    <n v="137"/>
    <n v="0.989884072952817"/>
  </r>
  <r>
    <x v="13"/>
    <x v="13"/>
    <s v="50325"/>
    <s v="Mapiripan"/>
    <n v="4827"/>
    <n v="54"/>
    <n v="3"/>
    <n v="1"/>
    <n v="58"/>
    <n v="0"/>
    <n v="0"/>
    <n v="885"/>
    <n v="133"/>
    <n v="3530"/>
    <n v="163"/>
    <n v="0.96623161383882328"/>
  </r>
  <r>
    <x v="13"/>
    <x v="13"/>
    <s v="50330"/>
    <s v="Mesetas"/>
    <n v="8740"/>
    <n v="100"/>
    <n v="2"/>
    <n v="0"/>
    <n v="55"/>
    <n v="0"/>
    <n v="0"/>
    <n v="1196"/>
    <n v="371"/>
    <n v="6919"/>
    <n v="97"/>
    <n v="0.98890160183066367"/>
  </r>
  <r>
    <x v="13"/>
    <x v="13"/>
    <s v="50350"/>
    <s v="La Macarena"/>
    <n v="12718"/>
    <n v="134"/>
    <n v="6"/>
    <n v="0"/>
    <n v="131"/>
    <n v="0"/>
    <n v="0"/>
    <n v="1263"/>
    <n v="540"/>
    <n v="10389"/>
    <n v="255"/>
    <n v="0.9799496776222677"/>
  </r>
  <r>
    <x v="13"/>
    <x v="13"/>
    <s v="50370"/>
    <s v="Uribe"/>
    <n v="9699"/>
    <n v="67"/>
    <n v="11"/>
    <n v="0"/>
    <n v="61"/>
    <n v="0"/>
    <n v="0"/>
    <n v="1005"/>
    <n v="282"/>
    <n v="8168"/>
    <n v="105"/>
    <n v="0.98917414166408912"/>
  </r>
  <r>
    <x v="13"/>
    <x v="13"/>
    <s v="50400"/>
    <s v="Lejanias"/>
    <n v="11446"/>
    <n v="177"/>
    <n v="8"/>
    <n v="0"/>
    <n v="87"/>
    <n v="0"/>
    <n v="0"/>
    <n v="1718"/>
    <n v="654"/>
    <n v="8693"/>
    <n v="109"/>
    <n v="0.99047702254062553"/>
  </r>
  <r>
    <x v="13"/>
    <x v="13"/>
    <s v="50450"/>
    <s v="Puerto Concordia"/>
    <n v="9313"/>
    <n v="85"/>
    <n v="16"/>
    <n v="0"/>
    <n v="71"/>
    <n v="0"/>
    <n v="0"/>
    <n v="1513"/>
    <n v="401"/>
    <n v="7110"/>
    <n v="117"/>
    <n v="0.98743691613873086"/>
  </r>
  <r>
    <x v="13"/>
    <x v="13"/>
    <s v="50568"/>
    <s v="Puerto Gaitan"/>
    <n v="40041"/>
    <n v="271"/>
    <n v="4"/>
    <n v="5"/>
    <n v="295"/>
    <n v="0"/>
    <n v="0"/>
    <n v="18469"/>
    <n v="1890"/>
    <n v="18474"/>
    <n v="633"/>
    <n v="0.98419120401588367"/>
  </r>
  <r>
    <x v="13"/>
    <x v="13"/>
    <s v="50573"/>
    <s v="Puerto Lopez"/>
    <n v="27276"/>
    <n v="420"/>
    <n v="13"/>
    <n v="1"/>
    <n v="154"/>
    <n v="0"/>
    <n v="0"/>
    <n v="10111"/>
    <n v="1659"/>
    <n v="14628"/>
    <n v="290"/>
    <n v="0.98936794251356508"/>
  </r>
  <r>
    <x v="13"/>
    <x v="13"/>
    <s v="50577"/>
    <s v="Puerto Lleras"/>
    <n v="9501"/>
    <n v="85"/>
    <n v="4"/>
    <n v="2"/>
    <n v="42"/>
    <n v="0"/>
    <n v="0"/>
    <n v="1798"/>
    <n v="444"/>
    <n v="7053"/>
    <n v="73"/>
    <n v="0.99231659825281548"/>
  </r>
  <r>
    <x v="13"/>
    <x v="13"/>
    <s v="50590"/>
    <s v="Puerto Rico"/>
    <n v="11808"/>
    <n v="135"/>
    <n v="2"/>
    <n v="1"/>
    <n v="112"/>
    <n v="0"/>
    <n v="0"/>
    <n v="2234"/>
    <n v="425"/>
    <n v="8741"/>
    <n v="158"/>
    <n v="0.98661924119241196"/>
  </r>
  <r>
    <x v="13"/>
    <x v="13"/>
    <s v="50606"/>
    <s v="Restrepo"/>
    <n v="15673"/>
    <n v="173"/>
    <n v="5"/>
    <n v="0"/>
    <n v="72"/>
    <n v="0"/>
    <n v="0"/>
    <n v="6692"/>
    <n v="1113"/>
    <n v="7481"/>
    <n v="137"/>
    <n v="0.99125885280418558"/>
  </r>
  <r>
    <x v="13"/>
    <x v="13"/>
    <s v="50680"/>
    <s v="San Carlos de Guaroa"/>
    <n v="12316"/>
    <n v="101"/>
    <n v="0"/>
    <n v="1"/>
    <n v="70"/>
    <n v="0"/>
    <n v="0"/>
    <n v="5724"/>
    <n v="579"/>
    <n v="5738"/>
    <n v="103"/>
    <n v="0.99163689509581032"/>
  </r>
  <r>
    <x v="13"/>
    <x v="13"/>
    <s v="50683"/>
    <s v="San Juan de Arama"/>
    <n v="8502"/>
    <n v="134"/>
    <n v="2"/>
    <n v="1"/>
    <n v="33"/>
    <n v="0"/>
    <n v="0"/>
    <n v="1850"/>
    <n v="490"/>
    <n v="5945"/>
    <n v="47"/>
    <n v="0.99447188896730176"/>
  </r>
  <r>
    <x v="13"/>
    <x v="13"/>
    <s v="50686"/>
    <s v="San Juanito"/>
    <n v="1909"/>
    <n v="15"/>
    <n v="0"/>
    <n v="0"/>
    <n v="12"/>
    <n v="0"/>
    <n v="0"/>
    <n v="365"/>
    <n v="137"/>
    <n v="1356"/>
    <n v="24"/>
    <n v="0.98742797276060768"/>
  </r>
  <r>
    <x v="13"/>
    <x v="13"/>
    <s v="50689"/>
    <s v="San Martin"/>
    <n v="22448"/>
    <n v="320"/>
    <n v="15"/>
    <n v="0"/>
    <n v="182"/>
    <n v="0"/>
    <n v="1"/>
    <n v="7890"/>
    <n v="1356"/>
    <n v="12521"/>
    <n v="163"/>
    <n v="0.99273877405559519"/>
  </r>
  <r>
    <x v="13"/>
    <x v="13"/>
    <s v="50711"/>
    <s v="Vistahermosa"/>
    <n v="18091"/>
    <n v="253"/>
    <n v="7"/>
    <n v="1"/>
    <n v="143"/>
    <n v="0"/>
    <n v="0"/>
    <n v="2574"/>
    <n v="850"/>
    <n v="14071"/>
    <n v="192"/>
    <n v="0.9893869880050854"/>
  </r>
  <r>
    <x v="14"/>
    <x v="14"/>
    <s v="52001"/>
    <s v="Pasto"/>
    <n v="283866"/>
    <n v="3320"/>
    <n v="215"/>
    <n v="9"/>
    <n v="1506"/>
    <n v="0"/>
    <n v="1"/>
    <n v="80272"/>
    <n v="15407"/>
    <n v="181135"/>
    <n v="2001"/>
    <n v="0.99295089936801162"/>
  </r>
  <r>
    <x v="14"/>
    <x v="14"/>
    <s v="52019"/>
    <s v="Alban"/>
    <n v="8561"/>
    <n v="129"/>
    <n v="2"/>
    <n v="0"/>
    <n v="30"/>
    <n v="0"/>
    <n v="0"/>
    <n v="1258"/>
    <n v="636"/>
    <n v="6454"/>
    <n v="52"/>
    <n v="0.99392594323093097"/>
  </r>
  <r>
    <x v="14"/>
    <x v="14"/>
    <s v="52022"/>
    <s v="Aldana"/>
    <n v="5199"/>
    <n v="81"/>
    <n v="2"/>
    <n v="0"/>
    <n v="40"/>
    <n v="0"/>
    <n v="0"/>
    <n v="671"/>
    <n v="154"/>
    <n v="4170"/>
    <n v="81"/>
    <n v="0.98442008078476628"/>
  </r>
  <r>
    <x v="14"/>
    <x v="14"/>
    <s v="52036"/>
    <s v="Ancuya"/>
    <n v="7935"/>
    <n v="134"/>
    <n v="13"/>
    <n v="0"/>
    <n v="41"/>
    <n v="0"/>
    <n v="0"/>
    <n v="1340"/>
    <n v="408"/>
    <n v="5930"/>
    <n v="69"/>
    <n v="0.99130434782608701"/>
  </r>
  <r>
    <x v="14"/>
    <x v="14"/>
    <s v="52051"/>
    <s v="Arboleda"/>
    <n v="7387"/>
    <n v="103"/>
    <n v="7"/>
    <n v="1"/>
    <n v="31"/>
    <n v="0"/>
    <n v="0"/>
    <n v="1050"/>
    <n v="479"/>
    <n v="5664"/>
    <n v="52"/>
    <n v="0.99296060647082718"/>
  </r>
  <r>
    <x v="14"/>
    <x v="14"/>
    <s v="52079"/>
    <s v="Barbacoas"/>
    <n v="27599"/>
    <n v="359"/>
    <n v="43"/>
    <n v="1"/>
    <n v="352"/>
    <n v="0"/>
    <n v="0"/>
    <n v="2482"/>
    <n v="1790"/>
    <n v="21155"/>
    <n v="1417"/>
    <n v="0.9486575600565238"/>
  </r>
  <r>
    <x v="14"/>
    <x v="14"/>
    <s v="52083"/>
    <s v="Belen"/>
    <n v="5133"/>
    <n v="110"/>
    <n v="1"/>
    <n v="0"/>
    <n v="21"/>
    <n v="0"/>
    <n v="0"/>
    <n v="839"/>
    <n v="292"/>
    <n v="3853"/>
    <n v="17"/>
    <n v="0.9966880966296513"/>
  </r>
  <r>
    <x v="14"/>
    <x v="14"/>
    <s v="52110"/>
    <s v="Buesaco"/>
    <n v="22487"/>
    <n v="397"/>
    <n v="8"/>
    <n v="1"/>
    <n v="80"/>
    <n v="0"/>
    <n v="0"/>
    <n v="3286"/>
    <n v="1090"/>
    <n v="17526"/>
    <n v="99"/>
    <n v="0.99559745630808916"/>
  </r>
  <r>
    <x v="14"/>
    <x v="14"/>
    <s v="52203"/>
    <s v="Colon"/>
    <n v="8635"/>
    <n v="153"/>
    <n v="3"/>
    <n v="0"/>
    <n v="53"/>
    <n v="0"/>
    <n v="0"/>
    <n v="814"/>
    <n v="391"/>
    <n v="7096"/>
    <n v="125"/>
    <n v="0.98552403011001732"/>
  </r>
  <r>
    <x v="14"/>
    <x v="14"/>
    <s v="52207"/>
    <s v="Consaca"/>
    <n v="10565"/>
    <n v="175"/>
    <n v="4"/>
    <n v="0"/>
    <n v="17"/>
    <n v="0"/>
    <n v="0"/>
    <n v="1478"/>
    <n v="840"/>
    <n v="7992"/>
    <n v="59"/>
    <n v="0.99441552295314717"/>
  </r>
  <r>
    <x v="14"/>
    <x v="14"/>
    <s v="52210"/>
    <s v="Contadero"/>
    <n v="7526"/>
    <n v="115"/>
    <n v="4"/>
    <n v="0"/>
    <n v="53"/>
    <n v="0"/>
    <n v="0"/>
    <n v="1135"/>
    <n v="420"/>
    <n v="5725"/>
    <n v="74"/>
    <n v="0.99016741961201171"/>
  </r>
  <r>
    <x v="14"/>
    <x v="14"/>
    <s v="52215"/>
    <s v="Cordoba"/>
    <n v="13253"/>
    <n v="207"/>
    <n v="9"/>
    <n v="2"/>
    <n v="103"/>
    <n v="0"/>
    <n v="0"/>
    <n v="1147"/>
    <n v="577"/>
    <n v="10991"/>
    <n v="217"/>
    <n v="0.98362634875122612"/>
  </r>
  <r>
    <x v="14"/>
    <x v="14"/>
    <s v="52224"/>
    <s v="Cuaspud"/>
    <n v="8340"/>
    <n v="99"/>
    <n v="7"/>
    <n v="0"/>
    <n v="86"/>
    <n v="0"/>
    <n v="0"/>
    <n v="744"/>
    <n v="354"/>
    <n v="6915"/>
    <n v="135"/>
    <n v="0.98381294964028776"/>
  </r>
  <r>
    <x v="14"/>
    <x v="14"/>
    <s v="52227"/>
    <s v="Cumbal"/>
    <n v="15972"/>
    <n v="103"/>
    <n v="13"/>
    <n v="0"/>
    <n v="183"/>
    <n v="0"/>
    <n v="0"/>
    <n v="1647"/>
    <n v="721"/>
    <n v="13068"/>
    <n v="237"/>
    <n v="0.98516153268219386"/>
  </r>
  <r>
    <x v="14"/>
    <x v="14"/>
    <s v="52233"/>
    <s v="Cumbitara"/>
    <n v="8640"/>
    <n v="72"/>
    <n v="8"/>
    <n v="0"/>
    <n v="99"/>
    <n v="0"/>
    <n v="0"/>
    <n v="551"/>
    <n v="219"/>
    <n v="7566"/>
    <n v="125"/>
    <n v="0.98553240740740744"/>
  </r>
  <r>
    <x v="14"/>
    <x v="14"/>
    <s v="52240"/>
    <s v="Chachagüi"/>
    <n v="12745"/>
    <n v="162"/>
    <n v="17"/>
    <n v="0"/>
    <n v="57"/>
    <n v="0"/>
    <n v="0"/>
    <n v="2564"/>
    <n v="583"/>
    <n v="9266"/>
    <n v="96"/>
    <n v="0.99246763436641816"/>
  </r>
  <r>
    <x v="14"/>
    <x v="14"/>
    <s v="52250"/>
    <s v="El Charco"/>
    <n v="21219"/>
    <n v="237"/>
    <n v="21"/>
    <n v="3"/>
    <n v="219"/>
    <n v="0"/>
    <n v="1"/>
    <n v="1699"/>
    <n v="994"/>
    <n v="17707"/>
    <n v="338"/>
    <n v="0.98407087987181296"/>
  </r>
  <r>
    <x v="14"/>
    <x v="14"/>
    <s v="52254"/>
    <s v="El Peñol"/>
    <n v="5857"/>
    <n v="111"/>
    <n v="4"/>
    <n v="0"/>
    <n v="12"/>
    <n v="0"/>
    <n v="0"/>
    <n v="638"/>
    <n v="219"/>
    <n v="4849"/>
    <n v="24"/>
    <n v="0.99590233908144099"/>
  </r>
  <r>
    <x v="14"/>
    <x v="14"/>
    <s v="52256"/>
    <s v="El Rosario"/>
    <n v="8121"/>
    <n v="162"/>
    <n v="10"/>
    <n v="0"/>
    <n v="52"/>
    <n v="0"/>
    <n v="1"/>
    <n v="705"/>
    <n v="323"/>
    <n v="6753"/>
    <n v="115"/>
    <n v="0.98583918236670365"/>
  </r>
  <r>
    <x v="14"/>
    <x v="14"/>
    <s v="52258"/>
    <s v="El Tablon de Gomez"/>
    <n v="12472"/>
    <n v="124"/>
    <n v="27"/>
    <n v="0"/>
    <n v="53"/>
    <n v="0"/>
    <n v="0"/>
    <n v="1198"/>
    <n v="590"/>
    <n v="10411"/>
    <n v="69"/>
    <n v="0.99446760744066709"/>
  </r>
  <r>
    <x v="14"/>
    <x v="14"/>
    <s v="52260"/>
    <s v="El Tambo"/>
    <n v="13564"/>
    <n v="242"/>
    <n v="8"/>
    <n v="0"/>
    <n v="64"/>
    <n v="0"/>
    <n v="0"/>
    <n v="1817"/>
    <n v="667"/>
    <n v="10687"/>
    <n v="79"/>
    <n v="0.99417575936301972"/>
  </r>
  <r>
    <x v="14"/>
    <x v="14"/>
    <s v="52287"/>
    <s v="Funes"/>
    <n v="4922"/>
    <n v="117"/>
    <n v="5"/>
    <n v="0"/>
    <n v="23"/>
    <n v="0"/>
    <n v="0"/>
    <n v="751"/>
    <n v="274"/>
    <n v="3718"/>
    <n v="34"/>
    <n v="0.99309223892726539"/>
  </r>
  <r>
    <x v="14"/>
    <x v="14"/>
    <s v="52317"/>
    <s v="Guachucal"/>
    <n v="3749"/>
    <n v="64"/>
    <n v="0"/>
    <n v="0"/>
    <n v="39"/>
    <n v="0"/>
    <n v="0"/>
    <n v="671"/>
    <n v="209"/>
    <n v="2718"/>
    <n v="48"/>
    <n v="0.98719658575620162"/>
  </r>
  <r>
    <x v="14"/>
    <x v="14"/>
    <s v="52320"/>
    <s v="Guaitarilla"/>
    <n v="12577"/>
    <n v="145"/>
    <n v="12"/>
    <n v="0"/>
    <n v="74"/>
    <n v="0"/>
    <n v="0"/>
    <n v="1543"/>
    <n v="405"/>
    <n v="10287"/>
    <n v="111"/>
    <n v="0.99117436590601893"/>
  </r>
  <r>
    <x v="14"/>
    <x v="14"/>
    <s v="52323"/>
    <s v="Gualmatan"/>
    <n v="6238"/>
    <n v="115"/>
    <n v="4"/>
    <n v="0"/>
    <n v="32"/>
    <n v="0"/>
    <n v="0"/>
    <n v="865"/>
    <n v="325"/>
    <n v="4860"/>
    <n v="37"/>
    <n v="0.99406861173453032"/>
  </r>
  <r>
    <x v="14"/>
    <x v="14"/>
    <s v="52352"/>
    <s v="Iles"/>
    <n v="7998"/>
    <n v="113"/>
    <n v="10"/>
    <n v="0"/>
    <n v="49"/>
    <n v="0"/>
    <n v="0"/>
    <n v="1120"/>
    <n v="372"/>
    <n v="6240"/>
    <n v="94"/>
    <n v="0.98824706176544141"/>
  </r>
  <r>
    <x v="14"/>
    <x v="14"/>
    <s v="52354"/>
    <s v="Imues"/>
    <n v="7427"/>
    <n v="146"/>
    <n v="4"/>
    <n v="1"/>
    <n v="54"/>
    <n v="0"/>
    <n v="0"/>
    <n v="1462"/>
    <n v="485"/>
    <n v="5198"/>
    <n v="77"/>
    <n v="0.98963242224316683"/>
  </r>
  <r>
    <x v="14"/>
    <x v="14"/>
    <s v="52356"/>
    <s v="Ipiales"/>
    <n v="83432"/>
    <n v="1062"/>
    <n v="47"/>
    <n v="2"/>
    <n v="634"/>
    <n v="0"/>
    <n v="1"/>
    <n v="16075"/>
    <n v="3609"/>
    <n v="59529"/>
    <n v="2473"/>
    <n v="0.97035909483171923"/>
  </r>
  <r>
    <x v="14"/>
    <x v="14"/>
    <s v="52378"/>
    <s v="La Cruz"/>
    <n v="15843"/>
    <n v="250"/>
    <n v="2"/>
    <n v="0"/>
    <n v="22"/>
    <n v="0"/>
    <n v="0"/>
    <n v="1669"/>
    <n v="896"/>
    <n v="12957"/>
    <n v="47"/>
    <n v="0.9970333901407562"/>
  </r>
  <r>
    <x v="14"/>
    <x v="14"/>
    <s v="52381"/>
    <s v="La Florida"/>
    <n v="10594"/>
    <n v="147"/>
    <n v="5"/>
    <n v="0"/>
    <n v="45"/>
    <n v="0"/>
    <n v="0"/>
    <n v="1721"/>
    <n v="744"/>
    <n v="7864"/>
    <n v="68"/>
    <n v="0.99358127241835004"/>
  </r>
  <r>
    <x v="14"/>
    <x v="14"/>
    <s v="52385"/>
    <s v="La Llanada"/>
    <n v="4545"/>
    <n v="63"/>
    <n v="1"/>
    <n v="0"/>
    <n v="19"/>
    <n v="0"/>
    <n v="0"/>
    <n v="422"/>
    <n v="177"/>
    <n v="3828"/>
    <n v="35"/>
    <n v="0.99229922992299235"/>
  </r>
  <r>
    <x v="14"/>
    <x v="14"/>
    <s v="52390"/>
    <s v="La Tola"/>
    <n v="7361"/>
    <n v="118"/>
    <n v="24"/>
    <n v="1"/>
    <n v="58"/>
    <n v="0"/>
    <n v="0"/>
    <n v="710"/>
    <n v="432"/>
    <n v="5748"/>
    <n v="270"/>
    <n v="0.96332020105963867"/>
  </r>
  <r>
    <x v="14"/>
    <x v="14"/>
    <s v="52399"/>
    <s v="La Union"/>
    <n v="30527"/>
    <n v="551"/>
    <n v="23"/>
    <n v="1"/>
    <n v="119"/>
    <n v="0"/>
    <n v="0"/>
    <n v="4263"/>
    <n v="1385"/>
    <n v="24018"/>
    <n v="167"/>
    <n v="0.99452943296098539"/>
  </r>
  <r>
    <x v="14"/>
    <x v="14"/>
    <s v="52405"/>
    <s v="Leiva"/>
    <n v="9725"/>
    <n v="168"/>
    <n v="7"/>
    <n v="0"/>
    <n v="37"/>
    <n v="0"/>
    <n v="0"/>
    <n v="602"/>
    <n v="468"/>
    <n v="8384"/>
    <n v="59"/>
    <n v="0.9939331619537275"/>
  </r>
  <r>
    <x v="14"/>
    <x v="14"/>
    <s v="52411"/>
    <s v="Linares"/>
    <n v="9934"/>
    <n v="176"/>
    <n v="17"/>
    <n v="1"/>
    <n v="63"/>
    <n v="0"/>
    <n v="0"/>
    <n v="1039"/>
    <n v="324"/>
    <n v="8226"/>
    <n v="88"/>
    <n v="0.99114153412522654"/>
  </r>
  <r>
    <x v="14"/>
    <x v="14"/>
    <s v="52418"/>
    <s v="Los Andes"/>
    <n v="9199"/>
    <n v="141"/>
    <n v="5"/>
    <n v="0"/>
    <n v="31"/>
    <n v="0"/>
    <n v="0"/>
    <n v="767"/>
    <n v="362"/>
    <n v="7840"/>
    <n v="53"/>
    <n v="0.99423850418523751"/>
  </r>
  <r>
    <x v="14"/>
    <x v="14"/>
    <s v="52427"/>
    <s v="Magüi"/>
    <n v="9397"/>
    <n v="126"/>
    <n v="34"/>
    <n v="1"/>
    <n v="120"/>
    <n v="0"/>
    <n v="0"/>
    <n v="827"/>
    <n v="300"/>
    <n v="7561"/>
    <n v="428"/>
    <n v="0.95445354900500157"/>
  </r>
  <r>
    <x v="14"/>
    <x v="14"/>
    <s v="52435"/>
    <s v="Mallama"/>
    <n v="7595"/>
    <n v="134"/>
    <n v="11"/>
    <n v="0"/>
    <n v="91"/>
    <n v="0"/>
    <n v="0"/>
    <n v="927"/>
    <n v="378"/>
    <n v="5919"/>
    <n v="135"/>
    <n v="0.9822251481237656"/>
  </r>
  <r>
    <x v="14"/>
    <x v="14"/>
    <s v="52473"/>
    <s v="Mosquera"/>
    <n v="14025"/>
    <n v="79"/>
    <n v="13"/>
    <n v="0"/>
    <n v="1934"/>
    <n v="0"/>
    <n v="0"/>
    <n v="822"/>
    <n v="608"/>
    <n v="7696"/>
    <n v="2873"/>
    <n v="0.79515151515151516"/>
  </r>
  <r>
    <x v="14"/>
    <x v="14"/>
    <s v="52480"/>
    <s v="Nariño"/>
    <n v="4494"/>
    <n v="61"/>
    <n v="2"/>
    <n v="0"/>
    <n v="16"/>
    <n v="0"/>
    <n v="0"/>
    <n v="1027"/>
    <n v="280"/>
    <n v="3082"/>
    <n v="26"/>
    <n v="0.99421450823319979"/>
  </r>
  <r>
    <x v="14"/>
    <x v="14"/>
    <s v="52490"/>
    <s v="Olaya Herrera"/>
    <n v="25725"/>
    <n v="276"/>
    <n v="61"/>
    <n v="2"/>
    <n v="419"/>
    <n v="0"/>
    <n v="0"/>
    <n v="1825"/>
    <n v="911"/>
    <n v="21318"/>
    <n v="913"/>
    <n v="0.96450923226433427"/>
  </r>
  <r>
    <x v="14"/>
    <x v="14"/>
    <s v="52506"/>
    <s v="Ospina"/>
    <n v="7254"/>
    <n v="109"/>
    <n v="3"/>
    <n v="0"/>
    <n v="33"/>
    <n v="0"/>
    <n v="0"/>
    <n v="1051"/>
    <n v="326"/>
    <n v="5668"/>
    <n v="64"/>
    <n v="0.99117728149986217"/>
  </r>
  <r>
    <x v="14"/>
    <x v="14"/>
    <s v="52520"/>
    <s v="Francisco Pizarro"/>
    <n v="8175"/>
    <n v="97"/>
    <n v="38"/>
    <n v="0"/>
    <n v="106"/>
    <n v="0"/>
    <n v="0"/>
    <n v="707"/>
    <n v="479"/>
    <n v="6345"/>
    <n v="403"/>
    <n v="0.95070336391437305"/>
  </r>
  <r>
    <x v="14"/>
    <x v="14"/>
    <s v="52540"/>
    <s v="Policarpa"/>
    <n v="14328"/>
    <n v="126"/>
    <n v="5"/>
    <n v="1"/>
    <n v="105"/>
    <n v="0"/>
    <n v="0"/>
    <n v="911"/>
    <n v="420"/>
    <n v="12530"/>
    <n v="230"/>
    <n v="0.98394751535455049"/>
  </r>
  <r>
    <x v="14"/>
    <x v="14"/>
    <s v="52560"/>
    <s v="Potosi"/>
    <n v="9718"/>
    <n v="121"/>
    <n v="6"/>
    <n v="0"/>
    <n v="46"/>
    <n v="0"/>
    <n v="1"/>
    <n v="755"/>
    <n v="318"/>
    <n v="8391"/>
    <n v="80"/>
    <n v="0.99176785346779173"/>
  </r>
  <r>
    <x v="14"/>
    <x v="14"/>
    <s v="52565"/>
    <s v="Providencia"/>
    <n v="6978"/>
    <n v="96"/>
    <n v="7"/>
    <n v="0"/>
    <n v="165"/>
    <n v="0"/>
    <n v="0"/>
    <n v="822"/>
    <n v="331"/>
    <n v="5302"/>
    <n v="255"/>
    <n v="0.96345657781599314"/>
  </r>
  <r>
    <x v="14"/>
    <x v="14"/>
    <s v="52573"/>
    <s v="Puerres"/>
    <n v="9229"/>
    <n v="157"/>
    <n v="4"/>
    <n v="0"/>
    <n v="49"/>
    <n v="0"/>
    <n v="0"/>
    <n v="1424"/>
    <n v="623"/>
    <n v="6899"/>
    <n v="73"/>
    <n v="0.99209015061220063"/>
  </r>
  <r>
    <x v="14"/>
    <x v="14"/>
    <s v="52585"/>
    <s v="Pupiales"/>
    <n v="18329"/>
    <n v="308"/>
    <n v="14"/>
    <n v="0"/>
    <n v="97"/>
    <n v="0"/>
    <n v="0"/>
    <n v="2411"/>
    <n v="728"/>
    <n v="14625"/>
    <n v="146"/>
    <n v="0.99203448087729829"/>
  </r>
  <r>
    <x v="14"/>
    <x v="14"/>
    <s v="52612"/>
    <s v="Ricaurte"/>
    <n v="17166"/>
    <n v="221"/>
    <n v="21"/>
    <n v="0"/>
    <n v="176"/>
    <n v="0"/>
    <n v="0"/>
    <n v="1396"/>
    <n v="809"/>
    <n v="13987"/>
    <n v="556"/>
    <n v="0.9676103926366072"/>
  </r>
  <r>
    <x v="14"/>
    <x v="14"/>
    <s v="52621"/>
    <s v="Roberto Payan"/>
    <n v="12674"/>
    <n v="147"/>
    <n v="17"/>
    <n v="2"/>
    <n v="278"/>
    <n v="0"/>
    <n v="0"/>
    <n v="836"/>
    <n v="553"/>
    <n v="9936"/>
    <n v="905"/>
    <n v="0.92859397191099891"/>
  </r>
  <r>
    <x v="14"/>
    <x v="14"/>
    <s v="52678"/>
    <s v="Samaniego"/>
    <n v="31491"/>
    <n v="570"/>
    <n v="43"/>
    <n v="2"/>
    <n v="855"/>
    <n v="0"/>
    <n v="0"/>
    <n v="2953"/>
    <n v="1086"/>
    <n v="25561"/>
    <n v="421"/>
    <n v="0.98663110094947759"/>
  </r>
  <r>
    <x v="14"/>
    <x v="14"/>
    <s v="52683"/>
    <s v="Sandona"/>
    <n v="21275"/>
    <n v="375"/>
    <n v="11"/>
    <n v="1"/>
    <n v="85"/>
    <n v="0"/>
    <n v="0"/>
    <n v="3000"/>
    <n v="1560"/>
    <n v="16110"/>
    <n v="133"/>
    <n v="0.99374853113983552"/>
  </r>
  <r>
    <x v="14"/>
    <x v="14"/>
    <s v="52685"/>
    <s v="San Bernardo"/>
    <n v="7110"/>
    <n v="112"/>
    <n v="2"/>
    <n v="0"/>
    <n v="24"/>
    <n v="0"/>
    <n v="0"/>
    <n v="778"/>
    <n v="433"/>
    <n v="5726"/>
    <n v="35"/>
    <n v="0.99507735583684953"/>
  </r>
  <r>
    <x v="14"/>
    <x v="14"/>
    <s v="52687"/>
    <s v="San Lorenzo"/>
    <n v="16445"/>
    <n v="279"/>
    <n v="6"/>
    <n v="0"/>
    <n v="103"/>
    <n v="0"/>
    <n v="0"/>
    <n v="1492"/>
    <n v="699"/>
    <n v="13733"/>
    <n v="133"/>
    <n v="0.99191243539069629"/>
  </r>
  <r>
    <x v="14"/>
    <x v="14"/>
    <s v="52693"/>
    <s v="San Pablo"/>
    <n v="14353"/>
    <n v="276"/>
    <n v="12"/>
    <n v="0"/>
    <n v="59"/>
    <n v="0"/>
    <n v="1"/>
    <n v="1938"/>
    <n v="635"/>
    <n v="11369"/>
    <n v="63"/>
    <n v="0.99561067372674705"/>
  </r>
  <r>
    <x v="14"/>
    <x v="14"/>
    <s v="52694"/>
    <s v="San Pedro de Cartago"/>
    <n v="7036"/>
    <n v="135"/>
    <n v="5"/>
    <n v="0"/>
    <n v="26"/>
    <n v="0"/>
    <n v="0"/>
    <n v="696"/>
    <n v="237"/>
    <n v="5910"/>
    <n v="27"/>
    <n v="0.99616259238203519"/>
  </r>
  <r>
    <x v="14"/>
    <x v="14"/>
    <s v="52696"/>
    <s v="Santa Barbara"/>
    <n v="9936"/>
    <n v="72"/>
    <n v="8"/>
    <n v="0"/>
    <n v="90"/>
    <n v="0"/>
    <n v="0"/>
    <n v="995"/>
    <n v="366"/>
    <n v="7897"/>
    <n v="508"/>
    <n v="0.94887278582930756"/>
  </r>
  <r>
    <x v="14"/>
    <x v="14"/>
    <s v="52699"/>
    <s v="Santacruz"/>
    <n v="8540"/>
    <n v="165"/>
    <n v="8"/>
    <n v="0"/>
    <n v="106"/>
    <n v="0"/>
    <n v="0"/>
    <n v="731"/>
    <n v="326"/>
    <n v="7029"/>
    <n v="175"/>
    <n v="0.97950819672131151"/>
  </r>
  <r>
    <x v="14"/>
    <x v="14"/>
    <s v="52720"/>
    <s v="Sapuyes"/>
    <n v="6678"/>
    <n v="116"/>
    <n v="7"/>
    <n v="0"/>
    <n v="20"/>
    <n v="0"/>
    <n v="0"/>
    <n v="997"/>
    <n v="286"/>
    <n v="5219"/>
    <n v="33"/>
    <n v="0.99505840071877805"/>
  </r>
  <r>
    <x v="14"/>
    <x v="14"/>
    <s v="52786"/>
    <s v="Taminango"/>
    <n v="15121"/>
    <n v="274"/>
    <n v="16"/>
    <n v="0"/>
    <n v="72"/>
    <n v="0"/>
    <n v="0"/>
    <n v="1502"/>
    <n v="819"/>
    <n v="12310"/>
    <n v="128"/>
    <n v="0.99153495139210368"/>
  </r>
  <r>
    <x v="14"/>
    <x v="14"/>
    <s v="52788"/>
    <s v="Tangua"/>
    <n v="10117"/>
    <n v="157"/>
    <n v="9"/>
    <n v="0"/>
    <n v="31"/>
    <n v="0"/>
    <n v="0"/>
    <n v="1862"/>
    <n v="402"/>
    <n v="7565"/>
    <n v="91"/>
    <n v="0.99100523870712665"/>
  </r>
  <r>
    <x v="14"/>
    <x v="14"/>
    <s v="52835"/>
    <s v="San Andres de Tumaco"/>
    <n v="198368"/>
    <n v="1503"/>
    <n v="187"/>
    <n v="9"/>
    <n v="2851"/>
    <n v="0"/>
    <n v="0"/>
    <n v="31696"/>
    <n v="13656"/>
    <n v="142678"/>
    <n v="5788"/>
    <n v="0.9708219067591547"/>
  </r>
  <r>
    <x v="14"/>
    <x v="14"/>
    <s v="52838"/>
    <s v="Tuquerres"/>
    <n v="42272"/>
    <n v="695"/>
    <n v="51"/>
    <n v="1"/>
    <n v="266"/>
    <n v="0"/>
    <n v="0"/>
    <n v="5534"/>
    <n v="1617"/>
    <n v="33736"/>
    <n v="372"/>
    <n v="0.9911998485995458"/>
  </r>
  <r>
    <x v="14"/>
    <x v="14"/>
    <s v="52885"/>
    <s v="Yacuanquer"/>
    <n v="10085"/>
    <n v="183"/>
    <n v="4"/>
    <n v="0"/>
    <n v="35"/>
    <n v="0"/>
    <n v="0"/>
    <n v="1943"/>
    <n v="556"/>
    <n v="7303"/>
    <n v="61"/>
    <n v="0.99395141298958845"/>
  </r>
  <r>
    <x v="15"/>
    <x v="15"/>
    <s v="54001"/>
    <s v="Cucuta"/>
    <n v="737212"/>
    <n v="7054"/>
    <n v="371"/>
    <n v="100"/>
    <n v="9300"/>
    <n v="0"/>
    <n v="6"/>
    <n v="223002"/>
    <n v="41305"/>
    <n v="440773"/>
    <n v="15301"/>
    <n v="0.97924477626517203"/>
  </r>
  <r>
    <x v="15"/>
    <x v="15"/>
    <s v="54003"/>
    <s v="Abrego"/>
    <n v="32327"/>
    <n v="414"/>
    <n v="17"/>
    <n v="3"/>
    <n v="176"/>
    <n v="0"/>
    <n v="0"/>
    <n v="2900"/>
    <n v="1074"/>
    <n v="27130"/>
    <n v="613"/>
    <n v="0.98103752281374701"/>
  </r>
  <r>
    <x v="15"/>
    <x v="15"/>
    <s v="54051"/>
    <s v="Arboledas"/>
    <n v="8576"/>
    <n v="117"/>
    <n v="4"/>
    <n v="0"/>
    <n v="70"/>
    <n v="0"/>
    <n v="0"/>
    <n v="1203"/>
    <n v="520"/>
    <n v="6521"/>
    <n v="141"/>
    <n v="0.98355876865671643"/>
  </r>
  <r>
    <x v="15"/>
    <x v="15"/>
    <s v="54099"/>
    <s v="Bochalema"/>
    <n v="8770"/>
    <n v="110"/>
    <n v="5"/>
    <n v="4"/>
    <n v="58"/>
    <n v="0"/>
    <n v="0"/>
    <n v="2616"/>
    <n v="600"/>
    <n v="5162"/>
    <n v="215"/>
    <n v="0.97548460661345493"/>
  </r>
  <r>
    <x v="15"/>
    <x v="15"/>
    <s v="54109"/>
    <s v="Bucarasica"/>
    <n v="5030"/>
    <n v="48"/>
    <n v="1"/>
    <n v="0"/>
    <n v="36"/>
    <n v="0"/>
    <n v="0"/>
    <n v="556"/>
    <n v="238"/>
    <n v="4088"/>
    <n v="63"/>
    <n v="0.98747514910536782"/>
  </r>
  <r>
    <x v="15"/>
    <x v="15"/>
    <s v="54125"/>
    <s v="Cacota"/>
    <n v="2995"/>
    <n v="31"/>
    <n v="4"/>
    <n v="0"/>
    <n v="8"/>
    <n v="0"/>
    <n v="0"/>
    <n v="389"/>
    <n v="137"/>
    <n v="2376"/>
    <n v="50"/>
    <n v="0.98330550918196991"/>
  </r>
  <r>
    <x v="15"/>
    <x v="15"/>
    <s v="54128"/>
    <s v="Cachira"/>
    <n v="9385"/>
    <n v="126"/>
    <n v="5"/>
    <n v="0"/>
    <n v="61"/>
    <n v="0"/>
    <n v="0"/>
    <n v="1819"/>
    <n v="597"/>
    <n v="6672"/>
    <n v="105"/>
    <n v="0.98881193393713374"/>
  </r>
  <r>
    <x v="15"/>
    <x v="15"/>
    <s v="54172"/>
    <s v="Chinacota"/>
    <n v="16819"/>
    <n v="272"/>
    <n v="11"/>
    <n v="11"/>
    <n v="148"/>
    <n v="0"/>
    <n v="0"/>
    <n v="3906"/>
    <n v="1261"/>
    <n v="10500"/>
    <n v="710"/>
    <n v="0.95778583744574586"/>
  </r>
  <r>
    <x v="15"/>
    <x v="15"/>
    <s v="54174"/>
    <s v="Chitaga"/>
    <n v="11655"/>
    <n v="200"/>
    <n v="9"/>
    <n v="6"/>
    <n v="46"/>
    <n v="0"/>
    <n v="0"/>
    <n v="1313"/>
    <n v="377"/>
    <n v="9478"/>
    <n v="226"/>
    <n v="0.98060918060918056"/>
  </r>
  <r>
    <x v="15"/>
    <x v="15"/>
    <s v="54206"/>
    <s v="Convencion"/>
    <n v="21071"/>
    <n v="223"/>
    <n v="7"/>
    <n v="2"/>
    <n v="113"/>
    <n v="0"/>
    <n v="0"/>
    <n v="1622"/>
    <n v="838"/>
    <n v="17648"/>
    <n v="618"/>
    <n v="0.97067058991030331"/>
  </r>
  <r>
    <x v="15"/>
    <x v="15"/>
    <s v="54223"/>
    <s v="Cucutilla"/>
    <n v="8157"/>
    <n v="87"/>
    <n v="4"/>
    <n v="0"/>
    <n v="39"/>
    <n v="0"/>
    <n v="0"/>
    <n v="1179"/>
    <n v="633"/>
    <n v="6128"/>
    <n v="87"/>
    <n v="0.9893343140860611"/>
  </r>
  <r>
    <x v="15"/>
    <x v="15"/>
    <s v="54239"/>
    <s v="Durania"/>
    <n v="5256"/>
    <n v="65"/>
    <n v="1"/>
    <n v="0"/>
    <n v="32"/>
    <n v="0"/>
    <n v="0"/>
    <n v="961"/>
    <n v="249"/>
    <n v="3781"/>
    <n v="167"/>
    <n v="0.96822678843226784"/>
  </r>
  <r>
    <x v="15"/>
    <x v="15"/>
    <s v="54245"/>
    <s v="El Carmen"/>
    <n v="12942"/>
    <n v="197"/>
    <n v="8"/>
    <n v="0"/>
    <n v="71"/>
    <n v="0"/>
    <n v="0"/>
    <n v="995"/>
    <n v="438"/>
    <n v="10938"/>
    <n v="295"/>
    <n v="0.97720599598207392"/>
  </r>
  <r>
    <x v="15"/>
    <x v="15"/>
    <s v="54250"/>
    <s v="El Tarra"/>
    <n v="24848"/>
    <n v="165"/>
    <n v="12"/>
    <n v="2"/>
    <n v="146"/>
    <n v="0"/>
    <n v="0"/>
    <n v="1072"/>
    <n v="422"/>
    <n v="22276"/>
    <n v="753"/>
    <n v="0.96969575016097875"/>
  </r>
  <r>
    <x v="15"/>
    <x v="15"/>
    <s v="54261"/>
    <s v="El Zulia"/>
    <n v="35485"/>
    <n v="303"/>
    <n v="6"/>
    <n v="7"/>
    <n v="581"/>
    <n v="0"/>
    <n v="0"/>
    <n v="7737"/>
    <n v="2055"/>
    <n v="23927"/>
    <n v="869"/>
    <n v="0.97551077920247997"/>
  </r>
  <r>
    <x v="15"/>
    <x v="15"/>
    <s v="54313"/>
    <s v="Gramalote"/>
    <n v="6171"/>
    <n v="91"/>
    <n v="5"/>
    <n v="0"/>
    <n v="41"/>
    <n v="0"/>
    <n v="0"/>
    <n v="1111"/>
    <n v="430"/>
    <n v="4403"/>
    <n v="90"/>
    <n v="0.98541565386485175"/>
  </r>
  <r>
    <x v="15"/>
    <x v="15"/>
    <s v="54344"/>
    <s v="Hacari"/>
    <n v="11219"/>
    <n v="93"/>
    <n v="7"/>
    <n v="0"/>
    <n v="78"/>
    <n v="0"/>
    <n v="0"/>
    <n v="500"/>
    <n v="181"/>
    <n v="10033"/>
    <n v="327"/>
    <n v="0.97085301720295925"/>
  </r>
  <r>
    <x v="15"/>
    <x v="15"/>
    <s v="54347"/>
    <s v="Herran"/>
    <n v="4078"/>
    <n v="63"/>
    <n v="27"/>
    <n v="2"/>
    <n v="15"/>
    <n v="0"/>
    <n v="0"/>
    <n v="438"/>
    <n v="111"/>
    <n v="3203"/>
    <n v="219"/>
    <n v="0.94629720451201571"/>
  </r>
  <r>
    <x v="15"/>
    <x v="15"/>
    <s v="54377"/>
    <s v="Labateca"/>
    <n v="6338"/>
    <n v="74"/>
    <n v="3"/>
    <n v="0"/>
    <n v="17"/>
    <n v="0"/>
    <n v="0"/>
    <n v="1103"/>
    <n v="397"/>
    <n v="4568"/>
    <n v="176"/>
    <n v="0.97223098769327865"/>
  </r>
  <r>
    <x v="15"/>
    <x v="15"/>
    <s v="54385"/>
    <s v="La Esperanza"/>
    <n v="12824"/>
    <n v="112"/>
    <n v="6"/>
    <n v="0"/>
    <n v="98"/>
    <n v="0"/>
    <n v="0"/>
    <n v="3096"/>
    <n v="732"/>
    <n v="8606"/>
    <n v="174"/>
    <n v="0.98643169058016222"/>
  </r>
  <r>
    <x v="15"/>
    <x v="15"/>
    <s v="54398"/>
    <s v="La Playa"/>
    <n v="7621"/>
    <n v="115"/>
    <n v="5"/>
    <n v="0"/>
    <n v="23"/>
    <n v="0"/>
    <n v="0"/>
    <n v="493"/>
    <n v="134"/>
    <n v="6793"/>
    <n v="58"/>
    <n v="0.99238945020338543"/>
  </r>
  <r>
    <x v="15"/>
    <x v="15"/>
    <s v="54405"/>
    <s v="Los Patios"/>
    <n v="79662"/>
    <n v="888"/>
    <n v="45"/>
    <n v="23"/>
    <n v="1486"/>
    <n v="0"/>
    <n v="1"/>
    <n v="27858"/>
    <n v="4974"/>
    <n v="41214"/>
    <n v="3173"/>
    <n v="0.96016921493309226"/>
  </r>
  <r>
    <x v="15"/>
    <x v="15"/>
    <s v="54418"/>
    <s v="Lourdes"/>
    <n v="3604"/>
    <n v="29"/>
    <n v="0"/>
    <n v="1"/>
    <n v="8"/>
    <n v="0"/>
    <n v="0"/>
    <n v="537"/>
    <n v="178"/>
    <n v="2811"/>
    <n v="40"/>
    <n v="0.98890122086570476"/>
  </r>
  <r>
    <x v="15"/>
    <x v="15"/>
    <s v="54480"/>
    <s v="Mutiscua"/>
    <n v="4098"/>
    <n v="40"/>
    <n v="1"/>
    <n v="0"/>
    <n v="23"/>
    <n v="0"/>
    <n v="0"/>
    <n v="730"/>
    <n v="144"/>
    <n v="3106"/>
    <n v="54"/>
    <n v="0.98682284040995605"/>
  </r>
  <r>
    <x v="15"/>
    <x v="15"/>
    <s v="54498"/>
    <s v="Ocaña"/>
    <n v="105871"/>
    <n v="1198"/>
    <n v="43"/>
    <n v="5"/>
    <n v="1846"/>
    <n v="0"/>
    <n v="0"/>
    <n v="23747"/>
    <n v="4719"/>
    <n v="71475"/>
    <n v="2838"/>
    <n v="0.97319379244552329"/>
  </r>
  <r>
    <x v="15"/>
    <x v="15"/>
    <s v="54518"/>
    <s v="Pamplona"/>
    <n v="44393"/>
    <n v="552"/>
    <n v="22"/>
    <n v="5"/>
    <n v="370"/>
    <n v="0"/>
    <n v="0"/>
    <n v="13081"/>
    <n v="4187"/>
    <n v="25287"/>
    <n v="889"/>
    <n v="0.97997432027571918"/>
  </r>
  <r>
    <x v="15"/>
    <x v="15"/>
    <s v="54520"/>
    <s v="Pamplonita"/>
    <n v="5631"/>
    <n v="67"/>
    <n v="2"/>
    <n v="2"/>
    <n v="21"/>
    <n v="0"/>
    <n v="0"/>
    <n v="1381"/>
    <n v="389"/>
    <n v="3685"/>
    <n v="84"/>
    <n v="0.98508257858284498"/>
  </r>
  <r>
    <x v="15"/>
    <x v="15"/>
    <s v="54553"/>
    <s v="Puerto Santander"/>
    <n v="14198"/>
    <n v="181"/>
    <n v="16"/>
    <n v="3"/>
    <n v="142"/>
    <n v="0"/>
    <n v="0"/>
    <n v="1391"/>
    <n v="453"/>
    <n v="10991"/>
    <n v="1021"/>
    <n v="0.92808846316382587"/>
  </r>
  <r>
    <x v="15"/>
    <x v="15"/>
    <s v="54599"/>
    <s v="Ragonvalia"/>
    <n v="6376"/>
    <n v="97"/>
    <n v="12"/>
    <n v="1"/>
    <n v="59"/>
    <n v="0"/>
    <n v="0"/>
    <n v="649"/>
    <n v="246"/>
    <n v="5002"/>
    <n v="310"/>
    <n v="0.95138017565872024"/>
  </r>
  <r>
    <x v="15"/>
    <x v="15"/>
    <s v="54660"/>
    <s v="Salazar"/>
    <n v="10950"/>
    <n v="123"/>
    <n v="2"/>
    <n v="0"/>
    <n v="113"/>
    <n v="0"/>
    <n v="0"/>
    <n v="1856"/>
    <n v="653"/>
    <n v="8013"/>
    <n v="190"/>
    <n v="0.98264840182648405"/>
  </r>
  <r>
    <x v="15"/>
    <x v="15"/>
    <s v="54670"/>
    <s v="San Calixto"/>
    <n v="11542"/>
    <n v="95"/>
    <n v="14"/>
    <n v="0"/>
    <n v="135"/>
    <n v="0"/>
    <n v="0"/>
    <n v="693"/>
    <n v="331"/>
    <n v="9970"/>
    <n v="304"/>
    <n v="0.97366141050077981"/>
  </r>
  <r>
    <x v="15"/>
    <x v="15"/>
    <s v="54673"/>
    <s v="San Cayetano"/>
    <n v="7286"/>
    <n v="71"/>
    <n v="4"/>
    <n v="3"/>
    <n v="61"/>
    <n v="0"/>
    <n v="2"/>
    <n v="2227"/>
    <n v="532"/>
    <n v="4205"/>
    <n v="181"/>
    <n v="0.97515783694757063"/>
  </r>
  <r>
    <x v="15"/>
    <x v="15"/>
    <s v="54680"/>
    <s v="Santiago"/>
    <n v="3075"/>
    <n v="43"/>
    <n v="1"/>
    <n v="1"/>
    <n v="23"/>
    <n v="0"/>
    <n v="0"/>
    <n v="597"/>
    <n v="276"/>
    <n v="2085"/>
    <n v="49"/>
    <n v="0.98406504065040645"/>
  </r>
  <r>
    <x v="15"/>
    <x v="15"/>
    <s v="54720"/>
    <s v="Sardinata"/>
    <n v="26888"/>
    <n v="294"/>
    <n v="16"/>
    <n v="5"/>
    <n v="145"/>
    <n v="0"/>
    <n v="0"/>
    <n v="4095"/>
    <n v="1696"/>
    <n v="19976"/>
    <n v="661"/>
    <n v="0.97541654269562628"/>
  </r>
  <r>
    <x v="15"/>
    <x v="15"/>
    <s v="54743"/>
    <s v="Silos"/>
    <n v="6044"/>
    <n v="97"/>
    <n v="2"/>
    <n v="0"/>
    <n v="19"/>
    <n v="0"/>
    <n v="0"/>
    <n v="986"/>
    <n v="177"/>
    <n v="4633"/>
    <n v="130"/>
    <n v="0.97849106551952347"/>
  </r>
  <r>
    <x v="15"/>
    <x v="15"/>
    <s v="54800"/>
    <s v="Teorama"/>
    <n v="19771"/>
    <n v="144"/>
    <n v="28"/>
    <n v="2"/>
    <n v="166"/>
    <n v="0"/>
    <n v="0"/>
    <n v="1121"/>
    <n v="422"/>
    <n v="16988"/>
    <n v="900"/>
    <n v="0.9544787820545243"/>
  </r>
  <r>
    <x v="15"/>
    <x v="15"/>
    <s v="54810"/>
    <s v="Tibu"/>
    <n v="61479"/>
    <n v="528"/>
    <n v="31"/>
    <n v="13"/>
    <n v="404"/>
    <n v="0"/>
    <n v="0"/>
    <n v="8624"/>
    <n v="2150"/>
    <n v="46212"/>
    <n v="3517"/>
    <n v="0.94279347419444037"/>
  </r>
  <r>
    <x v="15"/>
    <x v="15"/>
    <s v="54820"/>
    <s v="Toledo"/>
    <n v="15241"/>
    <n v="192"/>
    <n v="3"/>
    <n v="1"/>
    <n v="65"/>
    <n v="0"/>
    <n v="1"/>
    <n v="2812"/>
    <n v="818"/>
    <n v="10991"/>
    <n v="358"/>
    <n v="0.9765107276425431"/>
  </r>
  <r>
    <x v="15"/>
    <x v="15"/>
    <s v="54871"/>
    <s v="Villa Caro"/>
    <n v="4826"/>
    <n v="50"/>
    <n v="4"/>
    <n v="0"/>
    <n v="37"/>
    <n v="0"/>
    <n v="0"/>
    <n v="566"/>
    <n v="276"/>
    <n v="3829"/>
    <n v="64"/>
    <n v="0.98673849979278905"/>
  </r>
  <r>
    <x v="15"/>
    <x v="15"/>
    <s v="54874"/>
    <s v="Villa del Rosario"/>
    <n v="129662"/>
    <n v="1563"/>
    <n v="103"/>
    <n v="41"/>
    <n v="2778"/>
    <n v="0"/>
    <n v="0"/>
    <n v="26746"/>
    <n v="4353"/>
    <n v="85694"/>
    <n v="8384"/>
    <n v="0.93533957520322064"/>
  </r>
  <r>
    <x v="16"/>
    <x v="16"/>
    <s v="63001"/>
    <s v="Armenia"/>
    <n v="152154"/>
    <n v="1655"/>
    <n v="88"/>
    <n v="17"/>
    <n v="1058"/>
    <n v="0"/>
    <n v="2"/>
    <n v="58516"/>
    <n v="8188"/>
    <n v="80998"/>
    <n v="1632"/>
    <n v="0.98927402500098582"/>
  </r>
  <r>
    <x v="16"/>
    <x v="16"/>
    <s v="63111"/>
    <s v="Buenavista"/>
    <n v="2843"/>
    <n v="46"/>
    <n v="2"/>
    <n v="7"/>
    <n v="27"/>
    <n v="0"/>
    <n v="0"/>
    <n v="892"/>
    <n v="157"/>
    <n v="1663"/>
    <n v="49"/>
    <n v="0.98276468519169891"/>
  </r>
  <r>
    <x v="16"/>
    <x v="16"/>
    <s v="63130"/>
    <s v="Calarca"/>
    <n v="53372"/>
    <n v="605"/>
    <n v="19"/>
    <n v="1"/>
    <n v="224"/>
    <n v="0"/>
    <n v="0"/>
    <n v="21423"/>
    <n v="3103"/>
    <n v="27578"/>
    <n v="419"/>
    <n v="0.99214944165480023"/>
  </r>
  <r>
    <x v="16"/>
    <x v="16"/>
    <s v="63190"/>
    <s v="Circasia"/>
    <n v="23344"/>
    <n v="315"/>
    <n v="3"/>
    <n v="4"/>
    <n v="148"/>
    <n v="0"/>
    <n v="0"/>
    <n v="8960"/>
    <n v="1225"/>
    <n v="12458"/>
    <n v="231"/>
    <n v="0.99010452364633306"/>
  </r>
  <r>
    <x v="16"/>
    <x v="16"/>
    <s v="63212"/>
    <s v="Cordoba"/>
    <n v="5676"/>
    <n v="61"/>
    <n v="3"/>
    <n v="1"/>
    <n v="20"/>
    <n v="0"/>
    <n v="0"/>
    <n v="1641"/>
    <n v="302"/>
    <n v="3599"/>
    <n v="49"/>
    <n v="0.99136715997181113"/>
  </r>
  <r>
    <x v="16"/>
    <x v="16"/>
    <s v="63272"/>
    <s v="Filandia"/>
    <n v="10614"/>
    <n v="127"/>
    <n v="8"/>
    <n v="0"/>
    <n v="49"/>
    <n v="0"/>
    <n v="0"/>
    <n v="3312"/>
    <n v="509"/>
    <n v="6529"/>
    <n v="80"/>
    <n v="0.9924627850009422"/>
  </r>
  <r>
    <x v="16"/>
    <x v="16"/>
    <s v="63302"/>
    <s v="Genova"/>
    <n v="8195"/>
    <n v="123"/>
    <n v="1"/>
    <n v="0"/>
    <n v="100"/>
    <n v="0"/>
    <n v="0"/>
    <n v="2054"/>
    <n v="396"/>
    <n v="5456"/>
    <n v="65"/>
    <n v="0.99206833435021358"/>
  </r>
  <r>
    <x v="16"/>
    <x v="16"/>
    <s v="63401"/>
    <s v="La Tebaida"/>
    <n v="36650"/>
    <n v="458"/>
    <n v="17"/>
    <n v="8"/>
    <n v="271"/>
    <n v="0"/>
    <n v="1"/>
    <n v="13488"/>
    <n v="1995"/>
    <n v="19999"/>
    <n v="413"/>
    <n v="0.98873124147339697"/>
  </r>
  <r>
    <x v="16"/>
    <x v="16"/>
    <s v="63470"/>
    <s v="Montenegro"/>
    <n v="37521"/>
    <n v="499"/>
    <n v="21"/>
    <n v="2"/>
    <n v="262"/>
    <n v="0"/>
    <n v="1"/>
    <n v="11884"/>
    <n v="1932"/>
    <n v="22387"/>
    <n v="533"/>
    <n v="0.98579462167852672"/>
  </r>
  <r>
    <x v="16"/>
    <x v="16"/>
    <s v="63548"/>
    <s v="Pijao"/>
    <n v="6296"/>
    <n v="77"/>
    <n v="1"/>
    <n v="2"/>
    <n v="44"/>
    <n v="0"/>
    <n v="0"/>
    <n v="1827"/>
    <n v="387"/>
    <n v="3885"/>
    <n v="73"/>
    <n v="0.98840533672172803"/>
  </r>
  <r>
    <x v="16"/>
    <x v="16"/>
    <s v="63594"/>
    <s v="Quimbaya"/>
    <n v="29236"/>
    <n v="466"/>
    <n v="25"/>
    <n v="2"/>
    <n v="254"/>
    <n v="0"/>
    <n v="0"/>
    <n v="8783"/>
    <n v="1459"/>
    <n v="17908"/>
    <n v="339"/>
    <n v="0.9884047065262006"/>
  </r>
  <r>
    <x v="16"/>
    <x v="16"/>
    <s v="63690"/>
    <s v="Salento"/>
    <n v="5794"/>
    <n v="68"/>
    <n v="4"/>
    <n v="1"/>
    <n v="23"/>
    <n v="0"/>
    <n v="0"/>
    <n v="2134"/>
    <n v="287"/>
    <n v="3206"/>
    <n v="71"/>
    <n v="0.98774594408008287"/>
  </r>
  <r>
    <x v="17"/>
    <x v="17"/>
    <s v="66001"/>
    <s v="Pereira"/>
    <n v="312120"/>
    <n v="3177"/>
    <n v="179"/>
    <n v="16"/>
    <n v="2709"/>
    <n v="0"/>
    <n v="1"/>
    <n v="157431"/>
    <n v="13701"/>
    <n v="132287"/>
    <n v="2619"/>
    <n v="0.9916089965397924"/>
  </r>
  <r>
    <x v="17"/>
    <x v="17"/>
    <s v="66045"/>
    <s v="Apia"/>
    <n v="12263"/>
    <n v="133"/>
    <n v="12"/>
    <n v="0"/>
    <n v="83"/>
    <n v="0"/>
    <n v="0"/>
    <n v="2522"/>
    <n v="554"/>
    <n v="8791"/>
    <n v="168"/>
    <n v="0.98630025279295441"/>
  </r>
  <r>
    <x v="17"/>
    <x v="17"/>
    <s v="66075"/>
    <s v="Balboa"/>
    <n v="6212"/>
    <n v="51"/>
    <n v="6"/>
    <n v="0"/>
    <n v="170"/>
    <n v="0"/>
    <n v="0"/>
    <n v="1540"/>
    <n v="231"/>
    <n v="4099"/>
    <n v="115"/>
    <n v="0.98148744365743723"/>
  </r>
  <r>
    <x v="17"/>
    <x v="17"/>
    <s v="66088"/>
    <s v="Belen de Umbria"/>
    <n v="24317"/>
    <n v="265"/>
    <n v="9"/>
    <n v="1"/>
    <n v="129"/>
    <n v="0"/>
    <n v="0"/>
    <n v="4881"/>
    <n v="941"/>
    <n v="17808"/>
    <n v="283"/>
    <n v="0.98836205123987331"/>
  </r>
  <r>
    <x v="17"/>
    <x v="17"/>
    <s v="66170"/>
    <s v="Dosquebradas"/>
    <n v="183267"/>
    <n v="1601"/>
    <n v="81"/>
    <n v="36"/>
    <n v="1747"/>
    <n v="0"/>
    <n v="0"/>
    <n v="92625"/>
    <n v="7290"/>
    <n v="76998"/>
    <n v="2889"/>
    <n v="0.98423611452143589"/>
  </r>
  <r>
    <x v="17"/>
    <x v="17"/>
    <s v="66318"/>
    <s v="Guatica"/>
    <n v="10604"/>
    <n v="128"/>
    <n v="7"/>
    <n v="0"/>
    <n v="40"/>
    <n v="0"/>
    <n v="0"/>
    <n v="1982"/>
    <n v="433"/>
    <n v="7939"/>
    <n v="75"/>
    <n v="0.99292719728404377"/>
  </r>
  <r>
    <x v="17"/>
    <x v="17"/>
    <s v="66383"/>
    <s v="La Celia"/>
    <n v="7777"/>
    <n v="101"/>
    <n v="3"/>
    <n v="0"/>
    <n v="63"/>
    <n v="0"/>
    <n v="0"/>
    <n v="1417"/>
    <n v="324"/>
    <n v="5763"/>
    <n v="106"/>
    <n v="0.98637006557798634"/>
  </r>
  <r>
    <x v="17"/>
    <x v="17"/>
    <s v="66400"/>
    <s v="La Virginia"/>
    <n v="31999"/>
    <n v="393"/>
    <n v="6"/>
    <n v="8"/>
    <n v="151"/>
    <n v="0"/>
    <n v="0"/>
    <n v="13725"/>
    <n v="1276"/>
    <n v="16038"/>
    <n v="402"/>
    <n v="0.98743710740960655"/>
  </r>
  <r>
    <x v="17"/>
    <x v="17"/>
    <s v="66440"/>
    <s v="Marsella"/>
    <n v="15728"/>
    <n v="213"/>
    <n v="21"/>
    <n v="2"/>
    <n v="95"/>
    <n v="0"/>
    <n v="0"/>
    <n v="4615"/>
    <n v="677"/>
    <n v="9984"/>
    <n v="121"/>
    <n v="0.99230671414038663"/>
  </r>
  <r>
    <x v="17"/>
    <x v="17"/>
    <s v="66456"/>
    <s v="Mistrato"/>
    <n v="8993"/>
    <n v="126"/>
    <n v="10"/>
    <n v="1"/>
    <n v="34"/>
    <n v="0"/>
    <n v="0"/>
    <n v="1627"/>
    <n v="395"/>
    <n v="6734"/>
    <n v="66"/>
    <n v="0.99266095852329594"/>
  </r>
  <r>
    <x v="17"/>
    <x v="17"/>
    <s v="66572"/>
    <s v="Pueblo Rico"/>
    <n v="9462"/>
    <n v="85"/>
    <n v="10"/>
    <n v="3"/>
    <n v="67"/>
    <n v="0"/>
    <n v="0"/>
    <n v="1729"/>
    <n v="602"/>
    <n v="6842"/>
    <n v="124"/>
    <n v="0.98689494821390822"/>
  </r>
  <r>
    <x v="17"/>
    <x v="17"/>
    <s v="66594"/>
    <s v="Quinchia"/>
    <n v="24383"/>
    <n v="338"/>
    <n v="7"/>
    <n v="1"/>
    <n v="109"/>
    <n v="0"/>
    <n v="0"/>
    <n v="4475"/>
    <n v="1169"/>
    <n v="18088"/>
    <n v="196"/>
    <n v="0.99196161259894189"/>
  </r>
  <r>
    <x v="17"/>
    <x v="17"/>
    <s v="66682"/>
    <s v="Santa Rosa de Cabal"/>
    <n v="66896"/>
    <n v="600"/>
    <n v="28"/>
    <n v="9"/>
    <n v="419"/>
    <n v="0"/>
    <n v="0"/>
    <n v="28249"/>
    <n v="3041"/>
    <n v="33951"/>
    <n v="599"/>
    <n v="0.99104580243960771"/>
  </r>
  <r>
    <x v="17"/>
    <x v="17"/>
    <s v="66687"/>
    <s v="Santuario"/>
    <n v="11470"/>
    <n v="159"/>
    <n v="4"/>
    <n v="2"/>
    <n v="62"/>
    <n v="0"/>
    <n v="0"/>
    <n v="2807"/>
    <n v="314"/>
    <n v="7916"/>
    <n v="206"/>
    <n v="0.98204010462074975"/>
  </r>
  <r>
    <x v="18"/>
    <x v="18"/>
    <s v="68001"/>
    <s v="Bucaramanga"/>
    <n v="298456"/>
    <n v="3367"/>
    <n v="117"/>
    <n v="23"/>
    <n v="1908"/>
    <n v="0"/>
    <n v="1"/>
    <n v="134568"/>
    <n v="12823"/>
    <n v="143128"/>
    <n v="2521"/>
    <n v="0.99155319377060602"/>
  </r>
  <r>
    <x v="18"/>
    <x v="18"/>
    <s v="68013"/>
    <s v="Aguada"/>
    <n v="1366"/>
    <n v="36"/>
    <n v="0"/>
    <n v="0"/>
    <n v="1"/>
    <n v="0"/>
    <n v="0"/>
    <n v="272"/>
    <n v="78"/>
    <n v="977"/>
    <n v="2"/>
    <n v="0.99853587115666176"/>
  </r>
  <r>
    <x v="18"/>
    <x v="18"/>
    <s v="68020"/>
    <s v="Albania"/>
    <n v="3665"/>
    <n v="55"/>
    <n v="0"/>
    <n v="0"/>
    <n v="21"/>
    <n v="0"/>
    <n v="0"/>
    <n v="867"/>
    <n v="265"/>
    <n v="2403"/>
    <n v="54"/>
    <n v="0.98526603001364255"/>
  </r>
  <r>
    <x v="18"/>
    <x v="18"/>
    <s v="68051"/>
    <s v="Aratoca"/>
    <n v="8827"/>
    <n v="87"/>
    <n v="1"/>
    <n v="0"/>
    <n v="35"/>
    <n v="0"/>
    <n v="1"/>
    <n v="2391"/>
    <n v="429"/>
    <n v="5797"/>
    <n v="86"/>
    <n v="0.99025716551489751"/>
  </r>
  <r>
    <x v="18"/>
    <x v="18"/>
    <s v="68077"/>
    <s v="Barbosa"/>
    <n v="26902"/>
    <n v="271"/>
    <n v="7"/>
    <n v="1"/>
    <n v="159"/>
    <n v="0"/>
    <n v="0"/>
    <n v="9850"/>
    <n v="1708"/>
    <n v="14627"/>
    <n v="279"/>
    <n v="0.98962902386439666"/>
  </r>
  <r>
    <x v="18"/>
    <x v="18"/>
    <s v="68079"/>
    <s v="Barichara"/>
    <n v="7515"/>
    <n v="80"/>
    <n v="4"/>
    <n v="0"/>
    <n v="23"/>
    <n v="0"/>
    <n v="0"/>
    <n v="2730"/>
    <n v="263"/>
    <n v="4360"/>
    <n v="55"/>
    <n v="0.9926813040585496"/>
  </r>
  <r>
    <x v="18"/>
    <x v="18"/>
    <s v="68081"/>
    <s v="Barrancabermeja"/>
    <n v="197723"/>
    <n v="1513"/>
    <n v="258"/>
    <n v="12"/>
    <n v="2624"/>
    <n v="0"/>
    <n v="0"/>
    <n v="84776"/>
    <n v="11322"/>
    <n v="94991"/>
    <n v="2227"/>
    <n v="0.98873676810487399"/>
  </r>
  <r>
    <x v="18"/>
    <x v="18"/>
    <s v="68092"/>
    <s v="Betulia"/>
    <n v="5189"/>
    <n v="54"/>
    <n v="2"/>
    <n v="0"/>
    <n v="22"/>
    <n v="0"/>
    <n v="0"/>
    <n v="1685"/>
    <n v="269"/>
    <n v="3099"/>
    <n v="58"/>
    <n v="0.98882250915397962"/>
  </r>
  <r>
    <x v="18"/>
    <x v="18"/>
    <s v="68101"/>
    <s v="Bolivar"/>
    <n v="8549"/>
    <n v="114"/>
    <n v="6"/>
    <n v="0"/>
    <n v="46"/>
    <n v="0"/>
    <n v="0"/>
    <n v="1244"/>
    <n v="453"/>
    <n v="6619"/>
    <n v="67"/>
    <n v="0.99216282606152761"/>
  </r>
  <r>
    <x v="18"/>
    <x v="18"/>
    <s v="68121"/>
    <s v="Cabrera"/>
    <n v="1831"/>
    <n v="29"/>
    <n v="1"/>
    <n v="0"/>
    <n v="3"/>
    <n v="0"/>
    <n v="0"/>
    <n v="509"/>
    <n v="93"/>
    <n v="1193"/>
    <n v="3"/>
    <n v="0.9983615510649918"/>
  </r>
  <r>
    <x v="18"/>
    <x v="18"/>
    <s v="68132"/>
    <s v="California"/>
    <n v="1831"/>
    <n v="19"/>
    <n v="0"/>
    <n v="0"/>
    <n v="11"/>
    <n v="0"/>
    <n v="0"/>
    <n v="862"/>
    <n v="72"/>
    <n v="860"/>
    <n v="7"/>
    <n v="0.99617695248498084"/>
  </r>
  <r>
    <x v="18"/>
    <x v="18"/>
    <s v="68147"/>
    <s v="Capitanejo"/>
    <n v="5497"/>
    <n v="75"/>
    <n v="1"/>
    <n v="2"/>
    <n v="30"/>
    <n v="0"/>
    <n v="0"/>
    <n v="1388"/>
    <n v="302"/>
    <n v="3641"/>
    <n v="58"/>
    <n v="0.98944879024922683"/>
  </r>
  <r>
    <x v="18"/>
    <x v="18"/>
    <s v="68152"/>
    <s v="Carcasi"/>
    <n v="4343"/>
    <n v="55"/>
    <n v="1"/>
    <n v="0"/>
    <n v="11"/>
    <n v="0"/>
    <n v="0"/>
    <n v="560"/>
    <n v="188"/>
    <n v="3475"/>
    <n v="53"/>
    <n v="0.98779645406401106"/>
  </r>
  <r>
    <x v="18"/>
    <x v="18"/>
    <s v="68160"/>
    <s v="Cepita"/>
    <n v="1913"/>
    <n v="18"/>
    <n v="0"/>
    <n v="0"/>
    <n v="14"/>
    <n v="0"/>
    <n v="0"/>
    <n v="415"/>
    <n v="150"/>
    <n v="1310"/>
    <n v="6"/>
    <n v="0.99686356508102458"/>
  </r>
  <r>
    <x v="18"/>
    <x v="18"/>
    <s v="68162"/>
    <s v="Cerrito"/>
    <n v="5876"/>
    <n v="55"/>
    <n v="1"/>
    <n v="0"/>
    <n v="20"/>
    <n v="0"/>
    <n v="0"/>
    <n v="841"/>
    <n v="327"/>
    <n v="4523"/>
    <n v="109"/>
    <n v="0.9814499659632403"/>
  </r>
  <r>
    <x v="18"/>
    <x v="18"/>
    <s v="68167"/>
    <s v="Charala"/>
    <n v="11286"/>
    <n v="140"/>
    <n v="7"/>
    <n v="2"/>
    <n v="31"/>
    <n v="0"/>
    <n v="0"/>
    <n v="3268"/>
    <n v="856"/>
    <n v="6843"/>
    <n v="139"/>
    <n v="0.98768385610490872"/>
  </r>
  <r>
    <x v="18"/>
    <x v="18"/>
    <s v="68169"/>
    <s v="Charta"/>
    <n v="3121"/>
    <n v="23"/>
    <n v="0"/>
    <n v="0"/>
    <n v="18"/>
    <n v="0"/>
    <n v="0"/>
    <n v="932"/>
    <n v="221"/>
    <n v="1902"/>
    <n v="25"/>
    <n v="0.99198974687600128"/>
  </r>
  <r>
    <x v="18"/>
    <x v="18"/>
    <s v="68176"/>
    <s v="Chima"/>
    <n v="2417"/>
    <n v="43"/>
    <n v="0"/>
    <n v="0"/>
    <n v="13"/>
    <n v="0"/>
    <n v="0"/>
    <n v="580"/>
    <n v="155"/>
    <n v="1612"/>
    <n v="14"/>
    <n v="0.99420769549027721"/>
  </r>
  <r>
    <x v="18"/>
    <x v="18"/>
    <s v="68179"/>
    <s v="Chipata"/>
    <n v="3930"/>
    <n v="73"/>
    <n v="2"/>
    <n v="0"/>
    <n v="14"/>
    <n v="0"/>
    <n v="0"/>
    <n v="750"/>
    <n v="148"/>
    <n v="2923"/>
    <n v="20"/>
    <n v="0.99491094147582693"/>
  </r>
  <r>
    <x v="18"/>
    <x v="18"/>
    <s v="68190"/>
    <s v="Cimitarra"/>
    <n v="29262"/>
    <n v="281"/>
    <n v="10"/>
    <n v="1"/>
    <n v="173"/>
    <n v="0"/>
    <n v="0"/>
    <n v="7238"/>
    <n v="2196"/>
    <n v="19153"/>
    <n v="210"/>
    <n v="0.99282345704326436"/>
  </r>
  <r>
    <x v="18"/>
    <x v="18"/>
    <s v="68207"/>
    <s v="Concepcion"/>
    <n v="6187"/>
    <n v="66"/>
    <n v="2"/>
    <n v="1"/>
    <n v="25"/>
    <n v="0"/>
    <n v="0"/>
    <n v="1050"/>
    <n v="293"/>
    <n v="4627"/>
    <n v="123"/>
    <n v="0.98011960562469691"/>
  </r>
  <r>
    <x v="18"/>
    <x v="18"/>
    <s v="68209"/>
    <s v="Confines"/>
    <n v="3429"/>
    <n v="36"/>
    <n v="0"/>
    <n v="0"/>
    <n v="13"/>
    <n v="0"/>
    <n v="0"/>
    <n v="816"/>
    <n v="178"/>
    <n v="2332"/>
    <n v="54"/>
    <n v="0.98425196850393704"/>
  </r>
  <r>
    <x v="18"/>
    <x v="18"/>
    <s v="68211"/>
    <s v="Contratacion"/>
    <n v="3569"/>
    <n v="68"/>
    <n v="1"/>
    <n v="0"/>
    <n v="9"/>
    <n v="0"/>
    <n v="0"/>
    <n v="1021"/>
    <n v="229"/>
    <n v="2221"/>
    <n v="20"/>
    <n v="0.99439618940879804"/>
  </r>
  <r>
    <x v="18"/>
    <x v="18"/>
    <s v="68217"/>
    <s v="Coromoro"/>
    <n v="5966"/>
    <n v="76"/>
    <n v="2"/>
    <n v="0"/>
    <n v="44"/>
    <n v="0"/>
    <n v="0"/>
    <n v="1062"/>
    <n v="347"/>
    <n v="4381"/>
    <n v="54"/>
    <n v="0.99094870935300039"/>
  </r>
  <r>
    <x v="18"/>
    <x v="18"/>
    <s v="68229"/>
    <s v="Curiti"/>
    <n v="11971"/>
    <n v="104"/>
    <n v="5"/>
    <n v="0"/>
    <n v="52"/>
    <n v="0"/>
    <n v="0"/>
    <n v="3489"/>
    <n v="641"/>
    <n v="7598"/>
    <n v="82"/>
    <n v="0.99315011277253362"/>
  </r>
  <r>
    <x v="18"/>
    <x v="18"/>
    <s v="68235"/>
    <s v="El Carmen de Chucuri"/>
    <n v="14984"/>
    <n v="166"/>
    <n v="12"/>
    <n v="0"/>
    <n v="69"/>
    <n v="0"/>
    <n v="0"/>
    <n v="2409"/>
    <n v="820"/>
    <n v="11399"/>
    <n v="109"/>
    <n v="0.99272557394554195"/>
  </r>
  <r>
    <x v="18"/>
    <x v="18"/>
    <s v="68245"/>
    <s v="El Guacamayo"/>
    <n v="1881"/>
    <n v="24"/>
    <n v="0"/>
    <n v="0"/>
    <n v="5"/>
    <n v="0"/>
    <n v="0"/>
    <n v="389"/>
    <n v="149"/>
    <n v="1312"/>
    <n v="2"/>
    <n v="0.99893673577884101"/>
  </r>
  <r>
    <x v="18"/>
    <x v="18"/>
    <s v="68250"/>
    <s v="El Peñon"/>
    <n v="4357"/>
    <n v="46"/>
    <n v="1"/>
    <n v="0"/>
    <n v="16"/>
    <n v="0"/>
    <n v="0"/>
    <n v="503"/>
    <n v="228"/>
    <n v="3542"/>
    <n v="21"/>
    <n v="0.99518016984163415"/>
  </r>
  <r>
    <x v="18"/>
    <x v="18"/>
    <s v="68255"/>
    <s v="El Playon"/>
    <n v="15402"/>
    <n v="154"/>
    <n v="7"/>
    <n v="0"/>
    <n v="41"/>
    <n v="0"/>
    <n v="0"/>
    <n v="4095"/>
    <n v="989"/>
    <n v="10018"/>
    <n v="98"/>
    <n v="0.99363718997532791"/>
  </r>
  <r>
    <x v="18"/>
    <x v="18"/>
    <s v="68264"/>
    <s v="Encino"/>
    <n v="2403"/>
    <n v="19"/>
    <n v="1"/>
    <n v="0"/>
    <n v="11"/>
    <n v="0"/>
    <n v="0"/>
    <n v="497"/>
    <n v="138"/>
    <n v="1720"/>
    <n v="17"/>
    <n v="0.99292550977944238"/>
  </r>
  <r>
    <x v="18"/>
    <x v="18"/>
    <s v="68266"/>
    <s v="Enciso"/>
    <n v="3546"/>
    <n v="38"/>
    <n v="3"/>
    <n v="0"/>
    <n v="2"/>
    <n v="0"/>
    <n v="0"/>
    <n v="764"/>
    <n v="197"/>
    <n v="2516"/>
    <n v="26"/>
    <n v="0.9926677946982515"/>
  </r>
  <r>
    <x v="18"/>
    <x v="18"/>
    <s v="68271"/>
    <s v="Florian"/>
    <n v="6212"/>
    <n v="63"/>
    <n v="1"/>
    <n v="0"/>
    <n v="31"/>
    <n v="0"/>
    <n v="0"/>
    <n v="1483"/>
    <n v="377"/>
    <n v="4223"/>
    <n v="34"/>
    <n v="0.99452672247263363"/>
  </r>
  <r>
    <x v="18"/>
    <x v="18"/>
    <s v="68276"/>
    <s v="Floridablanca"/>
    <n v="214760"/>
    <n v="1629"/>
    <n v="55"/>
    <n v="18"/>
    <n v="1173"/>
    <n v="0"/>
    <n v="1"/>
    <n v="119575"/>
    <n v="10112"/>
    <n v="80272"/>
    <n v="1925"/>
    <n v="0.99103650586701431"/>
  </r>
  <r>
    <x v="18"/>
    <x v="18"/>
    <s v="68296"/>
    <s v="Galan"/>
    <n v="3170"/>
    <n v="37"/>
    <n v="1"/>
    <n v="0"/>
    <n v="11"/>
    <n v="0"/>
    <n v="0"/>
    <n v="617"/>
    <n v="157"/>
    <n v="2319"/>
    <n v="28"/>
    <n v="0.99116719242902207"/>
  </r>
  <r>
    <x v="18"/>
    <x v="18"/>
    <s v="68298"/>
    <s v="Gambita"/>
    <n v="3869"/>
    <n v="60"/>
    <n v="3"/>
    <n v="0"/>
    <n v="10"/>
    <n v="0"/>
    <n v="0"/>
    <n v="619"/>
    <n v="166"/>
    <n v="2984"/>
    <n v="27"/>
    <n v="0.99302145257172392"/>
  </r>
  <r>
    <x v="18"/>
    <x v="18"/>
    <s v="68307"/>
    <s v="Giron"/>
    <n v="167046"/>
    <n v="1333"/>
    <n v="62"/>
    <n v="15"/>
    <n v="1193"/>
    <n v="0"/>
    <n v="0"/>
    <n v="87356"/>
    <n v="8550"/>
    <n v="66913"/>
    <n v="1624"/>
    <n v="0.99027812698298667"/>
  </r>
  <r>
    <x v="18"/>
    <x v="18"/>
    <s v="68318"/>
    <s v="Guaca"/>
    <n v="5394"/>
    <n v="65"/>
    <n v="2"/>
    <n v="1"/>
    <n v="33"/>
    <n v="0"/>
    <n v="0"/>
    <n v="959"/>
    <n v="336"/>
    <n v="3966"/>
    <n v="32"/>
    <n v="0.99406748238783837"/>
  </r>
  <r>
    <x v="18"/>
    <x v="18"/>
    <s v="68320"/>
    <s v="Guadalupe"/>
    <n v="4501"/>
    <n v="53"/>
    <n v="3"/>
    <n v="0"/>
    <n v="9"/>
    <n v="0"/>
    <n v="0"/>
    <n v="1007"/>
    <n v="305"/>
    <n v="3098"/>
    <n v="26"/>
    <n v="0.99422350588758057"/>
  </r>
  <r>
    <x v="18"/>
    <x v="18"/>
    <s v="68322"/>
    <s v="Guapota"/>
    <n v="1936"/>
    <n v="12"/>
    <n v="0"/>
    <n v="0"/>
    <n v="5"/>
    <n v="0"/>
    <n v="0"/>
    <n v="575"/>
    <n v="95"/>
    <n v="1242"/>
    <n v="7"/>
    <n v="0.99638429752066116"/>
  </r>
  <r>
    <x v="18"/>
    <x v="18"/>
    <s v="68324"/>
    <s v="Guavata"/>
    <n v="3970"/>
    <n v="66"/>
    <n v="4"/>
    <n v="0"/>
    <n v="24"/>
    <n v="0"/>
    <n v="0"/>
    <n v="923"/>
    <n v="218"/>
    <n v="2705"/>
    <n v="30"/>
    <n v="0.99244332493702769"/>
  </r>
  <r>
    <x v="18"/>
    <x v="18"/>
    <s v="68327"/>
    <s v="Güepsa"/>
    <n v="3945"/>
    <n v="65"/>
    <n v="2"/>
    <n v="0"/>
    <n v="27"/>
    <n v="0"/>
    <n v="0"/>
    <n v="998"/>
    <n v="235"/>
    <n v="2588"/>
    <n v="30"/>
    <n v="0.99239543726235746"/>
  </r>
  <r>
    <x v="18"/>
    <x v="18"/>
    <s v="68344"/>
    <s v="Hato"/>
    <n v="2213"/>
    <n v="20"/>
    <n v="2"/>
    <n v="1"/>
    <n v="3"/>
    <n v="0"/>
    <n v="0"/>
    <n v="425"/>
    <n v="118"/>
    <n v="1631"/>
    <n v="13"/>
    <n v="0.99412562132851334"/>
  </r>
  <r>
    <x v="18"/>
    <x v="18"/>
    <s v="68368"/>
    <s v="Jesus Maria"/>
    <n v="3337"/>
    <n v="58"/>
    <n v="2"/>
    <n v="0"/>
    <n v="14"/>
    <n v="0"/>
    <n v="0"/>
    <n v="812"/>
    <n v="225"/>
    <n v="2204"/>
    <n v="22"/>
    <n v="0.99340725202277491"/>
  </r>
  <r>
    <x v="18"/>
    <x v="18"/>
    <s v="68370"/>
    <s v="Jordan"/>
    <n v="1340"/>
    <n v="10"/>
    <n v="0"/>
    <n v="0"/>
    <n v="0"/>
    <n v="0"/>
    <n v="0"/>
    <n v="242"/>
    <n v="41"/>
    <n v="1036"/>
    <n v="11"/>
    <n v="0.99179104477611946"/>
  </r>
  <r>
    <x v="18"/>
    <x v="18"/>
    <s v="68377"/>
    <s v="La Belleza"/>
    <n v="6557"/>
    <n v="79"/>
    <n v="1"/>
    <n v="0"/>
    <n v="27"/>
    <n v="0"/>
    <n v="0"/>
    <n v="1026"/>
    <n v="399"/>
    <n v="4990"/>
    <n v="35"/>
    <n v="0.99466219307610193"/>
  </r>
  <r>
    <x v="18"/>
    <x v="18"/>
    <s v="68385"/>
    <s v="Landazuri"/>
    <n v="12658"/>
    <n v="127"/>
    <n v="9"/>
    <n v="1"/>
    <n v="73"/>
    <n v="0"/>
    <n v="0"/>
    <n v="2763"/>
    <n v="842"/>
    <n v="8753"/>
    <n v="90"/>
    <n v="0.9928898720176963"/>
  </r>
  <r>
    <x v="18"/>
    <x v="18"/>
    <s v="68397"/>
    <s v="La Paz"/>
    <n v="4120"/>
    <n v="48"/>
    <n v="0"/>
    <n v="0"/>
    <n v="12"/>
    <n v="0"/>
    <n v="0"/>
    <n v="812"/>
    <n v="176"/>
    <n v="3059"/>
    <n v="13"/>
    <n v="0.99684466019417473"/>
  </r>
  <r>
    <x v="18"/>
    <x v="18"/>
    <s v="68406"/>
    <s v="Lebrija"/>
    <n v="41236"/>
    <n v="323"/>
    <n v="10"/>
    <n v="2"/>
    <n v="176"/>
    <n v="0"/>
    <n v="0"/>
    <n v="17844"/>
    <n v="1642"/>
    <n v="21011"/>
    <n v="228"/>
    <n v="0.99447085071296926"/>
  </r>
  <r>
    <x v="18"/>
    <x v="18"/>
    <s v="68418"/>
    <s v="Los Santos"/>
    <n v="12273"/>
    <n v="69"/>
    <n v="3"/>
    <n v="0"/>
    <n v="33"/>
    <n v="0"/>
    <n v="0"/>
    <n v="4741"/>
    <n v="375"/>
    <n v="6929"/>
    <n v="123"/>
    <n v="0.98997800048887807"/>
  </r>
  <r>
    <x v="18"/>
    <x v="18"/>
    <s v="68425"/>
    <s v="Macaravita"/>
    <n v="2345"/>
    <n v="38"/>
    <n v="1"/>
    <n v="0"/>
    <n v="16"/>
    <n v="0"/>
    <n v="0"/>
    <n v="570"/>
    <n v="132"/>
    <n v="1563"/>
    <n v="25"/>
    <n v="0.98933901918976541"/>
  </r>
  <r>
    <x v="18"/>
    <x v="18"/>
    <s v="68432"/>
    <s v="Malaga"/>
    <n v="20483"/>
    <n v="235"/>
    <n v="4"/>
    <n v="3"/>
    <n v="57"/>
    <n v="0"/>
    <n v="0"/>
    <n v="6226"/>
    <n v="1721"/>
    <n v="11946"/>
    <n v="291"/>
    <n v="0.98579309671434845"/>
  </r>
  <r>
    <x v="18"/>
    <x v="18"/>
    <s v="68444"/>
    <s v="Matanza"/>
    <n v="6639"/>
    <n v="60"/>
    <n v="2"/>
    <n v="0"/>
    <n v="41"/>
    <n v="0"/>
    <n v="0"/>
    <n v="2003"/>
    <n v="490"/>
    <n v="3971"/>
    <n v="72"/>
    <n v="0.98915499322187073"/>
  </r>
  <r>
    <x v="18"/>
    <x v="18"/>
    <s v="68464"/>
    <s v="Mogotes"/>
    <n v="9539"/>
    <n v="131"/>
    <n v="3"/>
    <n v="0"/>
    <n v="64"/>
    <n v="0"/>
    <n v="0"/>
    <n v="1734"/>
    <n v="534"/>
    <n v="6994"/>
    <n v="79"/>
    <n v="0.99171820945591782"/>
  </r>
  <r>
    <x v="18"/>
    <x v="18"/>
    <s v="68468"/>
    <s v="Molagavita"/>
    <n v="4280"/>
    <n v="66"/>
    <n v="1"/>
    <n v="0"/>
    <n v="30"/>
    <n v="0"/>
    <n v="0"/>
    <n v="793"/>
    <n v="204"/>
    <n v="3145"/>
    <n v="41"/>
    <n v="0.9904205607476636"/>
  </r>
  <r>
    <x v="18"/>
    <x v="18"/>
    <s v="68498"/>
    <s v="Ocamonte"/>
    <n v="4479"/>
    <n v="61"/>
    <n v="0"/>
    <n v="0"/>
    <n v="19"/>
    <n v="0"/>
    <n v="0"/>
    <n v="844"/>
    <n v="204"/>
    <n v="3316"/>
    <n v="35"/>
    <n v="0.9921857557490511"/>
  </r>
  <r>
    <x v="18"/>
    <x v="18"/>
    <s v="68500"/>
    <s v="Oiba"/>
    <n v="10285"/>
    <n v="136"/>
    <n v="5"/>
    <n v="1"/>
    <n v="76"/>
    <n v="0"/>
    <n v="0"/>
    <n v="2891"/>
    <n v="688"/>
    <n v="6345"/>
    <n v="143"/>
    <n v="0.98609625668449197"/>
  </r>
  <r>
    <x v="18"/>
    <x v="18"/>
    <s v="68502"/>
    <s v="Onzaga"/>
    <n v="4288"/>
    <n v="68"/>
    <n v="2"/>
    <n v="0"/>
    <n v="27"/>
    <n v="0"/>
    <n v="0"/>
    <n v="839"/>
    <n v="198"/>
    <n v="3119"/>
    <n v="35"/>
    <n v="0.9918376865671642"/>
  </r>
  <r>
    <x v="18"/>
    <x v="18"/>
    <s v="68522"/>
    <s v="Palmar"/>
    <n v="1460"/>
    <n v="26"/>
    <n v="1"/>
    <n v="0"/>
    <n v="6"/>
    <n v="0"/>
    <n v="0"/>
    <n v="387"/>
    <n v="91"/>
    <n v="936"/>
    <n v="13"/>
    <n v="0.99109589041095891"/>
  </r>
  <r>
    <x v="18"/>
    <x v="18"/>
    <s v="68524"/>
    <s v="Palmas del Socorro"/>
    <n v="2820"/>
    <n v="29"/>
    <n v="0"/>
    <n v="0"/>
    <n v="3"/>
    <n v="0"/>
    <n v="0"/>
    <n v="782"/>
    <n v="195"/>
    <n v="1801"/>
    <n v="10"/>
    <n v="0.99645390070921991"/>
  </r>
  <r>
    <x v="18"/>
    <x v="18"/>
    <s v="68533"/>
    <s v="Paramo"/>
    <n v="3998"/>
    <n v="38"/>
    <n v="0"/>
    <n v="0"/>
    <n v="19"/>
    <n v="0"/>
    <n v="0"/>
    <n v="977"/>
    <n v="181"/>
    <n v="2694"/>
    <n v="89"/>
    <n v="0.97773886943471733"/>
  </r>
  <r>
    <x v="18"/>
    <x v="18"/>
    <s v="68547"/>
    <s v="Piedecuesta"/>
    <n v="166258"/>
    <n v="1202"/>
    <n v="41"/>
    <n v="10"/>
    <n v="1504"/>
    <n v="0"/>
    <n v="3"/>
    <n v="89712"/>
    <n v="10330"/>
    <n v="61119"/>
    <n v="2337"/>
    <n v="0.98594353354425046"/>
  </r>
  <r>
    <x v="18"/>
    <x v="18"/>
    <s v="68549"/>
    <s v="Pinchote"/>
    <n v="4542"/>
    <n v="46"/>
    <n v="0"/>
    <n v="0"/>
    <n v="11"/>
    <n v="0"/>
    <n v="0"/>
    <n v="1800"/>
    <n v="268"/>
    <n v="2375"/>
    <n v="42"/>
    <n v="0.99075297225891679"/>
  </r>
  <r>
    <x v="18"/>
    <x v="18"/>
    <s v="68572"/>
    <s v="Puente Nacional"/>
    <n v="11995"/>
    <n v="180"/>
    <n v="4"/>
    <n v="0"/>
    <n v="58"/>
    <n v="0"/>
    <n v="0"/>
    <n v="3850"/>
    <n v="910"/>
    <n v="6930"/>
    <n v="63"/>
    <n v="0.99474781158816172"/>
  </r>
  <r>
    <x v="18"/>
    <x v="18"/>
    <s v="68573"/>
    <s v="Puerto Parra"/>
    <n v="7130"/>
    <n v="72"/>
    <n v="5"/>
    <n v="0"/>
    <n v="22"/>
    <n v="0"/>
    <n v="0"/>
    <n v="2517"/>
    <n v="429"/>
    <n v="3998"/>
    <n v="87"/>
    <n v="0.98779803646563813"/>
  </r>
  <r>
    <x v="18"/>
    <x v="18"/>
    <s v="68575"/>
    <s v="Puerto Wilches"/>
    <n v="31905"/>
    <n v="324"/>
    <n v="20"/>
    <n v="2"/>
    <n v="171"/>
    <n v="0"/>
    <n v="0"/>
    <n v="12651"/>
    <n v="1484"/>
    <n v="16931"/>
    <n v="322"/>
    <n v="0.98990753800344777"/>
  </r>
  <r>
    <x v="18"/>
    <x v="18"/>
    <s v="68615"/>
    <s v="Rionegro"/>
    <n v="28747"/>
    <n v="292"/>
    <n v="8"/>
    <n v="4"/>
    <n v="62"/>
    <n v="0"/>
    <n v="0"/>
    <n v="10147"/>
    <n v="1653"/>
    <n v="16436"/>
    <n v="145"/>
    <n v="0.99495599540821655"/>
  </r>
  <r>
    <x v="18"/>
    <x v="18"/>
    <s v="68655"/>
    <s v="Sabana de Torres"/>
    <n v="26265"/>
    <n v="249"/>
    <n v="4"/>
    <n v="1"/>
    <n v="111"/>
    <n v="0"/>
    <n v="0"/>
    <n v="10217"/>
    <n v="1106"/>
    <n v="14379"/>
    <n v="198"/>
    <n v="0.99246145059965729"/>
  </r>
  <r>
    <x v="18"/>
    <x v="18"/>
    <s v="68669"/>
    <s v="San Andres"/>
    <n v="8728"/>
    <n v="83"/>
    <n v="11"/>
    <n v="0"/>
    <n v="49"/>
    <n v="0"/>
    <n v="0"/>
    <n v="1624"/>
    <n v="754"/>
    <n v="6111"/>
    <n v="96"/>
    <n v="0.98900091659028411"/>
  </r>
  <r>
    <x v="18"/>
    <x v="18"/>
    <s v="68673"/>
    <s v="San Benito"/>
    <n v="2587"/>
    <n v="28"/>
    <n v="0"/>
    <n v="0"/>
    <n v="2"/>
    <n v="0"/>
    <n v="0"/>
    <n v="514"/>
    <n v="135"/>
    <n v="1901"/>
    <n v="7"/>
    <n v="0.99729416312330887"/>
  </r>
  <r>
    <x v="18"/>
    <x v="18"/>
    <s v="68679"/>
    <s v="San Gil"/>
    <n v="49318"/>
    <n v="427"/>
    <n v="14"/>
    <n v="5"/>
    <n v="237"/>
    <n v="0"/>
    <n v="0"/>
    <n v="21985"/>
    <n v="2751"/>
    <n v="23398"/>
    <n v="501"/>
    <n v="0.98984143720345508"/>
  </r>
  <r>
    <x v="18"/>
    <x v="18"/>
    <s v="68682"/>
    <s v="San Joaquin"/>
    <n v="2289"/>
    <n v="38"/>
    <n v="1"/>
    <n v="0"/>
    <n v="3"/>
    <n v="0"/>
    <n v="0"/>
    <n v="495"/>
    <n v="176"/>
    <n v="1569"/>
    <n v="7"/>
    <n v="0.99694189602446481"/>
  </r>
  <r>
    <x v="18"/>
    <x v="18"/>
    <s v="68684"/>
    <s v="San Jose de Miranda"/>
    <n v="4360"/>
    <n v="47"/>
    <n v="2"/>
    <n v="0"/>
    <n v="34"/>
    <n v="0"/>
    <n v="0"/>
    <n v="903"/>
    <n v="282"/>
    <n v="3031"/>
    <n v="61"/>
    <n v="0.98600917431192658"/>
  </r>
  <r>
    <x v="18"/>
    <x v="18"/>
    <s v="68686"/>
    <s v="San Miguel"/>
    <n v="2307"/>
    <n v="35"/>
    <n v="1"/>
    <n v="0"/>
    <n v="5"/>
    <n v="0"/>
    <n v="0"/>
    <n v="448"/>
    <n v="146"/>
    <n v="1658"/>
    <n v="14"/>
    <n v="0.99393151278716951"/>
  </r>
  <r>
    <x v="18"/>
    <x v="18"/>
    <s v="68689"/>
    <s v="San Vicente de Chucuri"/>
    <n v="25465"/>
    <n v="249"/>
    <n v="19"/>
    <n v="0"/>
    <n v="81"/>
    <n v="0"/>
    <n v="0"/>
    <n v="6701"/>
    <n v="1395"/>
    <n v="16854"/>
    <n v="166"/>
    <n v="0.9934812487728254"/>
  </r>
  <r>
    <x v="18"/>
    <x v="18"/>
    <s v="68705"/>
    <s v="Santa Barbara"/>
    <n v="2272"/>
    <n v="17"/>
    <n v="0"/>
    <n v="0"/>
    <n v="19"/>
    <n v="0"/>
    <n v="0"/>
    <n v="568"/>
    <n v="110"/>
    <n v="1530"/>
    <n v="28"/>
    <n v="0.98767605633802813"/>
  </r>
  <r>
    <x v="18"/>
    <x v="18"/>
    <s v="68720"/>
    <s v="Santa Helena del Opon"/>
    <n v="3802"/>
    <n v="24"/>
    <n v="2"/>
    <n v="0"/>
    <n v="14"/>
    <n v="0"/>
    <n v="0"/>
    <n v="573"/>
    <n v="188"/>
    <n v="2975"/>
    <n v="26"/>
    <n v="0.99316149395055231"/>
  </r>
  <r>
    <x v="18"/>
    <x v="18"/>
    <s v="68745"/>
    <s v="Simacota"/>
    <n v="8001"/>
    <n v="81"/>
    <n v="4"/>
    <n v="0"/>
    <n v="41"/>
    <n v="0"/>
    <n v="0"/>
    <n v="1991"/>
    <n v="398"/>
    <n v="5403"/>
    <n v="83"/>
    <n v="0.98962629671291091"/>
  </r>
  <r>
    <x v="18"/>
    <x v="18"/>
    <s v="68755"/>
    <s v="Socorro"/>
    <n v="23711"/>
    <n v="295"/>
    <n v="6"/>
    <n v="3"/>
    <n v="81"/>
    <n v="0"/>
    <n v="0"/>
    <n v="8369"/>
    <n v="2029"/>
    <n v="12723"/>
    <n v="205"/>
    <n v="0.99135422377799332"/>
  </r>
  <r>
    <x v="18"/>
    <x v="18"/>
    <s v="68770"/>
    <s v="Suaita"/>
    <n v="8946"/>
    <n v="140"/>
    <n v="4"/>
    <n v="1"/>
    <n v="85"/>
    <n v="0"/>
    <n v="0"/>
    <n v="2308"/>
    <n v="476"/>
    <n v="5832"/>
    <n v="100"/>
    <n v="0.98882181980773531"/>
  </r>
  <r>
    <x v="18"/>
    <x v="18"/>
    <s v="68773"/>
    <s v="Sucre"/>
    <n v="6485"/>
    <n v="79"/>
    <n v="3"/>
    <n v="1"/>
    <n v="51"/>
    <n v="0"/>
    <n v="0"/>
    <n v="1177"/>
    <n v="427"/>
    <n v="4695"/>
    <n v="52"/>
    <n v="0.99198149575944483"/>
  </r>
  <r>
    <x v="18"/>
    <x v="18"/>
    <s v="68780"/>
    <s v="Surata"/>
    <n v="3992"/>
    <n v="39"/>
    <n v="8"/>
    <n v="0"/>
    <n v="32"/>
    <n v="0"/>
    <n v="1"/>
    <n v="1079"/>
    <n v="226"/>
    <n v="2551"/>
    <n v="56"/>
    <n v="0.98597194388777554"/>
  </r>
  <r>
    <x v="18"/>
    <x v="18"/>
    <s v="68820"/>
    <s v="Tona"/>
    <n v="7260"/>
    <n v="85"/>
    <n v="5"/>
    <n v="0"/>
    <n v="53"/>
    <n v="0"/>
    <n v="0"/>
    <n v="1722"/>
    <n v="253"/>
    <n v="5025"/>
    <n v="117"/>
    <n v="0.9838842975206612"/>
  </r>
  <r>
    <x v="18"/>
    <x v="18"/>
    <s v="68855"/>
    <s v="Valle de San Jose"/>
    <n v="5836"/>
    <n v="74"/>
    <n v="2"/>
    <n v="0"/>
    <n v="42"/>
    <n v="0"/>
    <n v="0"/>
    <n v="1484"/>
    <n v="333"/>
    <n v="3831"/>
    <n v="70"/>
    <n v="0.98800548320767645"/>
  </r>
  <r>
    <x v="18"/>
    <x v="18"/>
    <s v="68861"/>
    <s v="Velez"/>
    <n v="14971"/>
    <n v="203"/>
    <n v="7"/>
    <n v="1"/>
    <n v="106"/>
    <n v="0"/>
    <n v="0"/>
    <n v="5038"/>
    <n v="1102"/>
    <n v="8370"/>
    <n v="144"/>
    <n v="0.99038140404782582"/>
  </r>
  <r>
    <x v="18"/>
    <x v="18"/>
    <s v="68867"/>
    <s v="Vetas"/>
    <n v="1597"/>
    <n v="13"/>
    <n v="1"/>
    <n v="0"/>
    <n v="2"/>
    <n v="0"/>
    <n v="0"/>
    <n v="815"/>
    <n v="41"/>
    <n v="724"/>
    <n v="1"/>
    <n v="0.9993738259236068"/>
  </r>
  <r>
    <x v="18"/>
    <x v="18"/>
    <s v="68872"/>
    <s v="Villanueva"/>
    <n v="7428"/>
    <n v="96"/>
    <n v="0"/>
    <n v="0"/>
    <n v="17"/>
    <n v="0"/>
    <n v="0"/>
    <n v="1854"/>
    <n v="239"/>
    <n v="5153"/>
    <n v="69"/>
    <n v="0.99071082390953147"/>
  </r>
  <r>
    <x v="18"/>
    <x v="18"/>
    <s v="68895"/>
    <s v="Zapatoca"/>
    <n v="8754"/>
    <n v="122"/>
    <n v="2"/>
    <n v="0"/>
    <n v="23"/>
    <n v="0"/>
    <n v="0"/>
    <n v="2874"/>
    <n v="327"/>
    <n v="5343"/>
    <n v="63"/>
    <n v="0.99280328992460587"/>
  </r>
  <r>
    <x v="19"/>
    <x v="19"/>
    <s v="70001"/>
    <s v="Sincelejo"/>
    <n v="238999"/>
    <n v="2042"/>
    <n v="126"/>
    <n v="11"/>
    <n v="2637"/>
    <n v="0"/>
    <n v="0"/>
    <n v="54825"/>
    <n v="14379"/>
    <n v="160704"/>
    <n v="4275"/>
    <n v="0.98211289586985717"/>
  </r>
  <r>
    <x v="19"/>
    <x v="19"/>
    <s v="70110"/>
    <s v="Buenavista"/>
    <n v="12235"/>
    <n v="108"/>
    <n v="3"/>
    <n v="2"/>
    <n v="60"/>
    <n v="0"/>
    <n v="0"/>
    <n v="1823"/>
    <n v="574"/>
    <n v="9509"/>
    <n v="156"/>
    <n v="0.98724969350224767"/>
  </r>
  <r>
    <x v="19"/>
    <x v="19"/>
    <s v="70124"/>
    <s v="Caimito"/>
    <n v="14543"/>
    <n v="146"/>
    <n v="11"/>
    <n v="0"/>
    <n v="71"/>
    <n v="0"/>
    <n v="0"/>
    <n v="1949"/>
    <n v="683"/>
    <n v="11532"/>
    <n v="151"/>
    <n v="0.9896169978683903"/>
  </r>
  <r>
    <x v="19"/>
    <x v="19"/>
    <s v="70204"/>
    <s v="Coloso"/>
    <n v="9148"/>
    <n v="93"/>
    <n v="7"/>
    <n v="1"/>
    <n v="45"/>
    <n v="0"/>
    <n v="0"/>
    <n v="1148"/>
    <n v="405"/>
    <n v="7303"/>
    <n v="146"/>
    <n v="0.98404022737210317"/>
  </r>
  <r>
    <x v="19"/>
    <x v="19"/>
    <s v="70215"/>
    <s v="Corozal"/>
    <n v="57301"/>
    <n v="566"/>
    <n v="19"/>
    <n v="1"/>
    <n v="412"/>
    <n v="0"/>
    <n v="0"/>
    <n v="11075"/>
    <n v="6615"/>
    <n v="37972"/>
    <n v="641"/>
    <n v="0.98881345875290139"/>
  </r>
  <r>
    <x v="19"/>
    <x v="19"/>
    <s v="70221"/>
    <s v="Coveñas"/>
    <n v="16293"/>
    <n v="149"/>
    <n v="9"/>
    <n v="4"/>
    <n v="121"/>
    <n v="0"/>
    <n v="1"/>
    <n v="3482"/>
    <n v="1192"/>
    <n v="11031"/>
    <n v="304"/>
    <n v="0.98134168047627812"/>
  </r>
  <r>
    <x v="19"/>
    <x v="19"/>
    <s v="70230"/>
    <s v="Chalan"/>
    <n v="5181"/>
    <n v="42"/>
    <n v="2"/>
    <n v="1"/>
    <n v="30"/>
    <n v="0"/>
    <n v="0"/>
    <n v="618"/>
    <n v="280"/>
    <n v="4154"/>
    <n v="54"/>
    <n v="0.98957730167921254"/>
  </r>
  <r>
    <x v="19"/>
    <x v="19"/>
    <s v="70233"/>
    <s v="El Roble"/>
    <n v="11659"/>
    <n v="89"/>
    <n v="8"/>
    <n v="0"/>
    <n v="48"/>
    <n v="0"/>
    <n v="0"/>
    <n v="1463"/>
    <n v="519"/>
    <n v="9403"/>
    <n v="129"/>
    <n v="0.98893558624238787"/>
  </r>
  <r>
    <x v="19"/>
    <x v="19"/>
    <s v="70235"/>
    <s v="Galeras"/>
    <n v="23021"/>
    <n v="173"/>
    <n v="13"/>
    <n v="0"/>
    <n v="142"/>
    <n v="0"/>
    <n v="1"/>
    <n v="2813"/>
    <n v="1002"/>
    <n v="18314"/>
    <n v="563"/>
    <n v="0.97554406845923292"/>
  </r>
  <r>
    <x v="19"/>
    <x v="19"/>
    <s v="70265"/>
    <s v="Guaranda"/>
    <n v="20420"/>
    <n v="173"/>
    <n v="24"/>
    <n v="3"/>
    <n v="137"/>
    <n v="0"/>
    <n v="0"/>
    <n v="1942"/>
    <n v="699"/>
    <n v="17092"/>
    <n v="350"/>
    <n v="0.98285994123408427"/>
  </r>
  <r>
    <x v="19"/>
    <x v="19"/>
    <s v="70400"/>
    <s v="La Union"/>
    <n v="13563"/>
    <n v="116"/>
    <n v="8"/>
    <n v="1"/>
    <n v="65"/>
    <n v="0"/>
    <n v="0"/>
    <n v="2488"/>
    <n v="644"/>
    <n v="10096"/>
    <n v="145"/>
    <n v="0.98930914989309149"/>
  </r>
  <r>
    <x v="19"/>
    <x v="19"/>
    <s v="70418"/>
    <s v="Los Palmitos"/>
    <n v="24680"/>
    <n v="211"/>
    <n v="18"/>
    <n v="0"/>
    <n v="162"/>
    <n v="0"/>
    <n v="1"/>
    <n v="3511"/>
    <n v="1856"/>
    <n v="18492"/>
    <n v="429"/>
    <n v="0.98261750405186388"/>
  </r>
  <r>
    <x v="19"/>
    <x v="19"/>
    <s v="70429"/>
    <s v="Majagual"/>
    <n v="40692"/>
    <n v="355"/>
    <n v="20"/>
    <n v="4"/>
    <n v="499"/>
    <n v="0"/>
    <n v="0"/>
    <n v="4673"/>
    <n v="1760"/>
    <n v="32658"/>
    <n v="723"/>
    <n v="0.98223237982895906"/>
  </r>
  <r>
    <x v="19"/>
    <x v="19"/>
    <s v="70473"/>
    <s v="Morroa"/>
    <n v="19841"/>
    <n v="153"/>
    <n v="11"/>
    <n v="0"/>
    <n v="247"/>
    <n v="0"/>
    <n v="0"/>
    <n v="3497"/>
    <n v="1732"/>
    <n v="13856"/>
    <n v="345"/>
    <n v="0.98261176351998392"/>
  </r>
  <r>
    <x v="19"/>
    <x v="19"/>
    <s v="70508"/>
    <s v="Ovejas"/>
    <n v="29629"/>
    <n v="262"/>
    <n v="20"/>
    <n v="4"/>
    <n v="132"/>
    <n v="0"/>
    <n v="0"/>
    <n v="4193"/>
    <n v="1273"/>
    <n v="23342"/>
    <n v="403"/>
    <n v="0.98639846096729555"/>
  </r>
  <r>
    <x v="19"/>
    <x v="19"/>
    <s v="70523"/>
    <s v="Palmito"/>
    <n v="14239"/>
    <n v="105"/>
    <n v="18"/>
    <n v="0"/>
    <n v="44"/>
    <n v="0"/>
    <n v="0"/>
    <n v="1628"/>
    <n v="635"/>
    <n v="11734"/>
    <n v="75"/>
    <n v="0.99473277617810241"/>
  </r>
  <r>
    <x v="19"/>
    <x v="19"/>
    <s v="70670"/>
    <s v="Sampues"/>
    <n v="47271"/>
    <n v="371"/>
    <n v="41"/>
    <n v="1"/>
    <n v="226"/>
    <n v="0"/>
    <n v="0"/>
    <n v="6066"/>
    <n v="1928"/>
    <n v="38174"/>
    <n v="464"/>
    <n v="0.99018425673245758"/>
  </r>
  <r>
    <x v="19"/>
    <x v="19"/>
    <s v="70678"/>
    <s v="San Benito Abad"/>
    <n v="27283"/>
    <n v="240"/>
    <n v="11"/>
    <n v="2"/>
    <n v="164"/>
    <n v="0"/>
    <n v="1"/>
    <n v="3048"/>
    <n v="1276"/>
    <n v="22200"/>
    <n v="341"/>
    <n v="0.98750137448227837"/>
  </r>
  <r>
    <x v="19"/>
    <x v="19"/>
    <s v="70702"/>
    <s v="San Juan de Betulia"/>
    <n v="15136"/>
    <n v="148"/>
    <n v="13"/>
    <n v="0"/>
    <n v="80"/>
    <n v="0"/>
    <n v="0"/>
    <n v="2438"/>
    <n v="1010"/>
    <n v="11302"/>
    <n v="145"/>
    <n v="0.99042019027484141"/>
  </r>
  <r>
    <x v="19"/>
    <x v="19"/>
    <s v="70708"/>
    <s v="San Marcos"/>
    <n v="58944"/>
    <n v="624"/>
    <n v="53"/>
    <n v="3"/>
    <n v="557"/>
    <n v="0"/>
    <n v="1"/>
    <n v="8578"/>
    <n v="1971"/>
    <n v="46180"/>
    <n v="977"/>
    <n v="0.98342494571118344"/>
  </r>
  <r>
    <x v="19"/>
    <x v="19"/>
    <s v="70713"/>
    <s v="San Onofre"/>
    <n v="51739"/>
    <n v="529"/>
    <n v="62"/>
    <n v="3"/>
    <n v="418"/>
    <n v="0"/>
    <n v="0"/>
    <n v="7297"/>
    <n v="2148"/>
    <n v="40387"/>
    <n v="895"/>
    <n v="0.98270163706295055"/>
  </r>
  <r>
    <x v="19"/>
    <x v="19"/>
    <s v="70717"/>
    <s v="San Pedro"/>
    <n v="21324"/>
    <n v="198"/>
    <n v="25"/>
    <n v="1"/>
    <n v="122"/>
    <n v="0"/>
    <n v="0"/>
    <n v="3665"/>
    <n v="1034"/>
    <n v="16025"/>
    <n v="254"/>
    <n v="0.98808853873569691"/>
  </r>
  <r>
    <x v="19"/>
    <x v="19"/>
    <s v="70742"/>
    <s v="San Luis de Since"/>
    <n v="31327"/>
    <n v="305"/>
    <n v="30"/>
    <n v="0"/>
    <n v="192"/>
    <n v="0"/>
    <n v="0"/>
    <n v="5007"/>
    <n v="1227"/>
    <n v="24190"/>
    <n v="376"/>
    <n v="0.98799757397771892"/>
  </r>
  <r>
    <x v="19"/>
    <x v="19"/>
    <s v="70771"/>
    <s v="Sucre"/>
    <n v="23760"/>
    <n v="291"/>
    <n v="23"/>
    <n v="1"/>
    <n v="279"/>
    <n v="0"/>
    <n v="0"/>
    <n v="2499"/>
    <n v="950"/>
    <n v="19175"/>
    <n v="542"/>
    <n v="0.97718855218855216"/>
  </r>
  <r>
    <x v="19"/>
    <x v="19"/>
    <s v="70820"/>
    <s v="Santiago de Tolu"/>
    <n v="32495"/>
    <n v="301"/>
    <n v="29"/>
    <n v="0"/>
    <n v="166"/>
    <n v="0"/>
    <n v="0"/>
    <n v="7155"/>
    <n v="1297"/>
    <n v="23177"/>
    <n v="370"/>
    <n v="0.98861363286659487"/>
  </r>
  <r>
    <x v="19"/>
    <x v="19"/>
    <s v="70823"/>
    <s v="Tolu Viejo"/>
    <n v="25444"/>
    <n v="233"/>
    <n v="17"/>
    <n v="1"/>
    <n v="175"/>
    <n v="0"/>
    <n v="0"/>
    <n v="5036"/>
    <n v="1175"/>
    <n v="18442"/>
    <n v="365"/>
    <n v="0.9856547712623801"/>
  </r>
  <r>
    <x v="20"/>
    <x v="20"/>
    <s v="73001"/>
    <s v="Ibague"/>
    <n v="399980"/>
    <n v="3844"/>
    <n v="181"/>
    <n v="28"/>
    <n v="2447"/>
    <n v="0"/>
    <n v="3"/>
    <n v="191337"/>
    <n v="33861"/>
    <n v="163748"/>
    <n v="4531"/>
    <n v="0.98867193359667982"/>
  </r>
  <r>
    <x v="20"/>
    <x v="20"/>
    <s v="73024"/>
    <s v="Alpujarra"/>
    <n v="4420"/>
    <n v="73"/>
    <n v="0"/>
    <n v="1"/>
    <n v="12"/>
    <n v="0"/>
    <n v="0"/>
    <n v="1185"/>
    <n v="338"/>
    <n v="2797"/>
    <n v="14"/>
    <n v="0.99683257918552037"/>
  </r>
  <r>
    <x v="20"/>
    <x v="20"/>
    <s v="73026"/>
    <s v="Alvarado"/>
    <n v="9997"/>
    <n v="112"/>
    <n v="4"/>
    <n v="1"/>
    <n v="66"/>
    <n v="0"/>
    <n v="0"/>
    <n v="3395"/>
    <n v="740"/>
    <n v="5593"/>
    <n v="86"/>
    <n v="0.99139741922576774"/>
  </r>
  <r>
    <x v="20"/>
    <x v="20"/>
    <s v="73030"/>
    <s v="Ambalema"/>
    <n v="6325"/>
    <n v="135"/>
    <n v="5"/>
    <n v="0"/>
    <n v="29"/>
    <n v="0"/>
    <n v="0"/>
    <n v="2438"/>
    <n v="389"/>
    <n v="3282"/>
    <n v="47"/>
    <n v="0.99256916996047428"/>
  </r>
  <r>
    <x v="20"/>
    <x v="20"/>
    <s v="73043"/>
    <s v="Anzoategui"/>
    <n v="10116"/>
    <n v="90"/>
    <n v="5"/>
    <n v="0"/>
    <n v="53"/>
    <n v="0"/>
    <n v="1"/>
    <n v="1567"/>
    <n v="540"/>
    <n v="7789"/>
    <n v="71"/>
    <n v="0.99298141557928032"/>
  </r>
  <r>
    <x v="20"/>
    <x v="20"/>
    <s v="73055"/>
    <s v="Armero"/>
    <n v="12318"/>
    <n v="233"/>
    <n v="9"/>
    <n v="1"/>
    <n v="56"/>
    <n v="0"/>
    <n v="0"/>
    <n v="3959"/>
    <n v="885"/>
    <n v="7034"/>
    <n v="141"/>
    <n v="0.98855333658061373"/>
  </r>
  <r>
    <x v="20"/>
    <x v="20"/>
    <s v="73067"/>
    <s v="Ataco"/>
    <n v="22250"/>
    <n v="260"/>
    <n v="6"/>
    <n v="0"/>
    <n v="148"/>
    <n v="0"/>
    <n v="0"/>
    <n v="3055"/>
    <n v="1210"/>
    <n v="17246"/>
    <n v="325"/>
    <n v="0.98539325842696635"/>
  </r>
  <r>
    <x v="20"/>
    <x v="20"/>
    <s v="73124"/>
    <s v="Cajamarca"/>
    <n v="18979"/>
    <n v="233"/>
    <n v="4"/>
    <n v="2"/>
    <n v="100"/>
    <n v="0"/>
    <n v="0"/>
    <n v="5352"/>
    <n v="881"/>
    <n v="12208"/>
    <n v="199"/>
    <n v="0.98951472680330887"/>
  </r>
  <r>
    <x v="20"/>
    <x v="20"/>
    <s v="73148"/>
    <s v="Carmen de Apicala"/>
    <n v="9727"/>
    <n v="130"/>
    <n v="3"/>
    <n v="1"/>
    <n v="33"/>
    <n v="0"/>
    <n v="0"/>
    <n v="4341"/>
    <n v="622"/>
    <n v="4521"/>
    <n v="76"/>
    <n v="0.99218669682327543"/>
  </r>
  <r>
    <x v="20"/>
    <x v="20"/>
    <s v="73152"/>
    <s v="Casabianca"/>
    <n v="6975"/>
    <n v="87"/>
    <n v="2"/>
    <n v="0"/>
    <n v="44"/>
    <n v="0"/>
    <n v="0"/>
    <n v="962"/>
    <n v="306"/>
    <n v="5535"/>
    <n v="39"/>
    <n v="0.99440860215053761"/>
  </r>
  <r>
    <x v="20"/>
    <x v="20"/>
    <s v="73168"/>
    <s v="Chaparral"/>
    <n v="51862"/>
    <n v="586"/>
    <n v="32"/>
    <n v="0"/>
    <n v="364"/>
    <n v="0"/>
    <n v="0"/>
    <n v="10488"/>
    <n v="4655"/>
    <n v="35315"/>
    <n v="422"/>
    <n v="0.99186302109444291"/>
  </r>
  <r>
    <x v="20"/>
    <x v="20"/>
    <s v="73200"/>
    <s v="Coello"/>
    <n v="8524"/>
    <n v="151"/>
    <n v="4"/>
    <n v="0"/>
    <n v="69"/>
    <n v="0"/>
    <n v="0"/>
    <n v="3335"/>
    <n v="525"/>
    <n v="4348"/>
    <n v="92"/>
    <n v="0.989206945096199"/>
  </r>
  <r>
    <x v="20"/>
    <x v="20"/>
    <s v="73217"/>
    <s v="Coyaima"/>
    <n v="21853"/>
    <n v="447"/>
    <n v="14"/>
    <n v="0"/>
    <n v="187"/>
    <n v="0"/>
    <n v="0"/>
    <n v="2830"/>
    <n v="1967"/>
    <n v="15912"/>
    <n v="496"/>
    <n v="0.97730288747540384"/>
  </r>
  <r>
    <x v="20"/>
    <x v="20"/>
    <s v="73226"/>
    <s v="Cunday"/>
    <n v="9976"/>
    <n v="131"/>
    <n v="6"/>
    <n v="1"/>
    <n v="50"/>
    <n v="0"/>
    <n v="0"/>
    <n v="2635"/>
    <n v="718"/>
    <n v="6371"/>
    <n v="64"/>
    <n v="0.99358460304731355"/>
  </r>
  <r>
    <x v="20"/>
    <x v="20"/>
    <s v="73236"/>
    <s v="Dolores"/>
    <n v="9226"/>
    <n v="135"/>
    <n v="2"/>
    <n v="0"/>
    <n v="42"/>
    <n v="0"/>
    <n v="0"/>
    <n v="1917"/>
    <n v="583"/>
    <n v="6492"/>
    <n v="55"/>
    <n v="0.99403858660307831"/>
  </r>
  <r>
    <x v="20"/>
    <x v="20"/>
    <s v="73268"/>
    <s v="Espinal"/>
    <n v="79025"/>
    <n v="906"/>
    <n v="48"/>
    <n v="2"/>
    <n v="283"/>
    <n v="0"/>
    <n v="0"/>
    <n v="28973"/>
    <n v="7209"/>
    <n v="41017"/>
    <n v="587"/>
    <n v="0.99257197089528626"/>
  </r>
  <r>
    <x v="20"/>
    <x v="20"/>
    <s v="73270"/>
    <s v="Falan"/>
    <n v="7160"/>
    <n v="140"/>
    <n v="3"/>
    <n v="0"/>
    <n v="26"/>
    <n v="0"/>
    <n v="0"/>
    <n v="1426"/>
    <n v="567"/>
    <n v="4887"/>
    <n v="111"/>
    <n v="0.98449720670391061"/>
  </r>
  <r>
    <x v="20"/>
    <x v="20"/>
    <s v="73275"/>
    <s v="Flandes"/>
    <n v="22376"/>
    <n v="301"/>
    <n v="8"/>
    <n v="2"/>
    <n v="81"/>
    <n v="0"/>
    <n v="0"/>
    <n v="11036"/>
    <n v="1838"/>
    <n v="8929"/>
    <n v="181"/>
    <n v="0.99191097604576328"/>
  </r>
  <r>
    <x v="20"/>
    <x v="20"/>
    <s v="73283"/>
    <s v="Fresno"/>
    <n v="30042"/>
    <n v="457"/>
    <n v="15"/>
    <n v="3"/>
    <n v="165"/>
    <n v="0"/>
    <n v="1"/>
    <n v="6671"/>
    <n v="1381"/>
    <n v="20969"/>
    <n v="380"/>
    <n v="0.98735104187470879"/>
  </r>
  <r>
    <x v="20"/>
    <x v="20"/>
    <s v="73319"/>
    <s v="Guamo"/>
    <n v="31174"/>
    <n v="649"/>
    <n v="16"/>
    <n v="2"/>
    <n v="160"/>
    <n v="0"/>
    <n v="2"/>
    <n v="8929"/>
    <n v="2693"/>
    <n v="18460"/>
    <n v="263"/>
    <n v="0.99156348238917047"/>
  </r>
  <r>
    <x v="20"/>
    <x v="20"/>
    <s v="73347"/>
    <s v="Herveo"/>
    <n v="5924"/>
    <n v="88"/>
    <n v="2"/>
    <n v="0"/>
    <n v="21"/>
    <n v="0"/>
    <n v="0"/>
    <n v="1395"/>
    <n v="282"/>
    <n v="4075"/>
    <n v="61"/>
    <n v="0.98970290344361922"/>
  </r>
  <r>
    <x v="20"/>
    <x v="20"/>
    <s v="73349"/>
    <s v="Honda"/>
    <n v="20404"/>
    <n v="270"/>
    <n v="4"/>
    <n v="0"/>
    <n v="50"/>
    <n v="0"/>
    <n v="0"/>
    <n v="8125"/>
    <n v="1448"/>
    <n v="10385"/>
    <n v="122"/>
    <n v="0.99402078023916884"/>
  </r>
  <r>
    <x v="20"/>
    <x v="20"/>
    <s v="73352"/>
    <s v="Icononzo"/>
    <n v="9719"/>
    <n v="146"/>
    <n v="4"/>
    <n v="0"/>
    <n v="39"/>
    <n v="0"/>
    <n v="0"/>
    <n v="2525"/>
    <n v="775"/>
    <n v="6142"/>
    <n v="88"/>
    <n v="0.99094557053194776"/>
  </r>
  <r>
    <x v="20"/>
    <x v="20"/>
    <s v="73408"/>
    <s v="Lerida"/>
    <n v="17752"/>
    <n v="333"/>
    <n v="12"/>
    <n v="1"/>
    <n v="85"/>
    <n v="0"/>
    <n v="0"/>
    <n v="5853"/>
    <n v="1255"/>
    <n v="9982"/>
    <n v="231"/>
    <n v="0.98698738170347"/>
  </r>
  <r>
    <x v="20"/>
    <x v="20"/>
    <s v="73411"/>
    <s v="Libano"/>
    <n v="34032"/>
    <n v="514"/>
    <n v="24"/>
    <n v="0"/>
    <n v="209"/>
    <n v="0"/>
    <n v="1"/>
    <n v="7982"/>
    <n v="1662"/>
    <n v="23273"/>
    <n v="367"/>
    <n v="0.9892160319699107"/>
  </r>
  <r>
    <x v="20"/>
    <x v="20"/>
    <s v="73443"/>
    <s v="Mariquita"/>
    <n v="34633"/>
    <n v="505"/>
    <n v="14"/>
    <n v="0"/>
    <n v="143"/>
    <n v="0"/>
    <n v="0"/>
    <n v="11135"/>
    <n v="2347"/>
    <n v="20111"/>
    <n v="378"/>
    <n v="0.98908555424017552"/>
  </r>
  <r>
    <x v="20"/>
    <x v="20"/>
    <s v="73449"/>
    <s v="Melgar"/>
    <n v="32741"/>
    <n v="314"/>
    <n v="8"/>
    <n v="6"/>
    <n v="115"/>
    <n v="0"/>
    <n v="0"/>
    <n v="15008"/>
    <n v="4147"/>
    <n v="12889"/>
    <n v="254"/>
    <n v="0.99224214287895907"/>
  </r>
  <r>
    <x v="20"/>
    <x v="20"/>
    <s v="73461"/>
    <s v="Murillo"/>
    <n v="4218"/>
    <n v="36"/>
    <n v="2"/>
    <n v="0"/>
    <n v="49"/>
    <n v="0"/>
    <n v="0"/>
    <n v="799"/>
    <n v="199"/>
    <n v="3044"/>
    <n v="89"/>
    <n v="0.97889995258416307"/>
  </r>
  <r>
    <x v="20"/>
    <x v="20"/>
    <s v="73483"/>
    <s v="Natagaima"/>
    <n v="13312"/>
    <n v="350"/>
    <n v="4"/>
    <n v="0"/>
    <n v="51"/>
    <n v="0"/>
    <n v="0"/>
    <n v="2520"/>
    <n v="1122"/>
    <n v="9169"/>
    <n v="96"/>
    <n v="0.99278846153846156"/>
  </r>
  <r>
    <x v="20"/>
    <x v="20"/>
    <s v="73504"/>
    <s v="Ortega"/>
    <n v="22491"/>
    <n v="326"/>
    <n v="16"/>
    <n v="1"/>
    <n v="249"/>
    <n v="0"/>
    <n v="0"/>
    <n v="3421"/>
    <n v="1736"/>
    <n v="16255"/>
    <n v="487"/>
    <n v="0.97834689431328092"/>
  </r>
  <r>
    <x v="20"/>
    <x v="20"/>
    <s v="73520"/>
    <s v="Palocabildo"/>
    <n v="10705"/>
    <n v="157"/>
    <n v="6"/>
    <n v="0"/>
    <n v="51"/>
    <n v="0"/>
    <n v="1"/>
    <n v="1873"/>
    <n v="743"/>
    <n v="7761"/>
    <n v="113"/>
    <n v="0.98944418496029896"/>
  </r>
  <r>
    <x v="20"/>
    <x v="20"/>
    <s v="73547"/>
    <s v="Piedras"/>
    <n v="5932"/>
    <n v="61"/>
    <n v="3"/>
    <n v="0"/>
    <n v="36"/>
    <n v="0"/>
    <n v="0"/>
    <n v="3254"/>
    <n v="255"/>
    <n v="2263"/>
    <n v="60"/>
    <n v="0.98988536749831424"/>
  </r>
  <r>
    <x v="20"/>
    <x v="20"/>
    <s v="73555"/>
    <s v="Planadas"/>
    <n v="29572"/>
    <n v="290"/>
    <n v="10"/>
    <n v="0"/>
    <n v="154"/>
    <n v="0"/>
    <n v="0"/>
    <n v="3256"/>
    <n v="1316"/>
    <n v="24169"/>
    <n v="377"/>
    <n v="0.98725145407818204"/>
  </r>
  <r>
    <x v="20"/>
    <x v="20"/>
    <s v="73563"/>
    <s v="Prado"/>
    <n v="8700"/>
    <n v="128"/>
    <n v="2"/>
    <n v="0"/>
    <n v="31"/>
    <n v="0"/>
    <n v="0"/>
    <n v="2033"/>
    <n v="438"/>
    <n v="5987"/>
    <n v="81"/>
    <n v="0.99068965517241381"/>
  </r>
  <r>
    <x v="20"/>
    <x v="20"/>
    <s v="73585"/>
    <s v="Purificacion"/>
    <n v="23968"/>
    <n v="388"/>
    <n v="5"/>
    <n v="0"/>
    <n v="77"/>
    <n v="0"/>
    <n v="0"/>
    <n v="6811"/>
    <n v="1373"/>
    <n v="15178"/>
    <n v="136"/>
    <n v="0.99432576769025371"/>
  </r>
  <r>
    <x v="20"/>
    <x v="20"/>
    <s v="73616"/>
    <s v="Rioblanco"/>
    <n v="24882"/>
    <n v="237"/>
    <n v="9"/>
    <n v="0"/>
    <n v="108"/>
    <n v="0"/>
    <n v="0"/>
    <n v="2438"/>
    <n v="1281"/>
    <n v="20498"/>
    <n v="311"/>
    <n v="0.987501004742384"/>
  </r>
  <r>
    <x v="20"/>
    <x v="20"/>
    <s v="73622"/>
    <s v="Roncesvalles"/>
    <n v="5662"/>
    <n v="73"/>
    <n v="5"/>
    <n v="0"/>
    <n v="57"/>
    <n v="0"/>
    <n v="0"/>
    <n v="1232"/>
    <n v="315"/>
    <n v="3907"/>
    <n v="73"/>
    <n v="0.98710702931826211"/>
  </r>
  <r>
    <x v="20"/>
    <x v="20"/>
    <s v="73624"/>
    <s v="Rovira"/>
    <n v="29308"/>
    <n v="385"/>
    <n v="5"/>
    <n v="1"/>
    <n v="233"/>
    <n v="0"/>
    <n v="1"/>
    <n v="4396"/>
    <n v="2217"/>
    <n v="21728"/>
    <n v="342"/>
    <n v="0.98833083117237619"/>
  </r>
  <r>
    <x v="20"/>
    <x v="20"/>
    <s v="73671"/>
    <s v="Saldaña"/>
    <n v="14162"/>
    <n v="186"/>
    <n v="8"/>
    <n v="0"/>
    <n v="39"/>
    <n v="0"/>
    <n v="0"/>
    <n v="4486"/>
    <n v="898"/>
    <n v="8464"/>
    <n v="81"/>
    <n v="0.9942804688603305"/>
  </r>
  <r>
    <x v="20"/>
    <x v="20"/>
    <s v="73675"/>
    <s v="San Antonio"/>
    <n v="12867"/>
    <n v="175"/>
    <n v="12"/>
    <n v="0"/>
    <n v="117"/>
    <n v="0"/>
    <n v="1"/>
    <n v="1679"/>
    <n v="947"/>
    <n v="9761"/>
    <n v="175"/>
    <n v="0.98639931607989428"/>
  </r>
  <r>
    <x v="20"/>
    <x v="20"/>
    <s v="73678"/>
    <s v="San Luis"/>
    <n v="15452"/>
    <n v="271"/>
    <n v="6"/>
    <n v="0"/>
    <n v="38"/>
    <n v="0"/>
    <n v="0"/>
    <n v="5136"/>
    <n v="1337"/>
    <n v="8507"/>
    <n v="157"/>
    <n v="0.98983950297696088"/>
  </r>
  <r>
    <x v="20"/>
    <x v="20"/>
    <s v="73686"/>
    <s v="Santa Isabel"/>
    <n v="6205"/>
    <n v="102"/>
    <n v="12"/>
    <n v="0"/>
    <n v="35"/>
    <n v="0"/>
    <n v="0"/>
    <n v="1326"/>
    <n v="334"/>
    <n v="4328"/>
    <n v="68"/>
    <n v="0.989041095890411"/>
  </r>
  <r>
    <x v="20"/>
    <x v="20"/>
    <s v="73770"/>
    <s v="Suarez"/>
    <n v="4225"/>
    <n v="60"/>
    <n v="3"/>
    <n v="0"/>
    <n v="11"/>
    <n v="0"/>
    <n v="0"/>
    <n v="1343"/>
    <n v="415"/>
    <n v="2375"/>
    <n v="18"/>
    <n v="0.99573964497041423"/>
  </r>
  <r>
    <x v="20"/>
    <x v="20"/>
    <s v="73854"/>
    <s v="Valle de San Juan"/>
    <n v="5311"/>
    <n v="92"/>
    <n v="3"/>
    <n v="0"/>
    <n v="19"/>
    <n v="0"/>
    <n v="0"/>
    <n v="1416"/>
    <n v="482"/>
    <n v="3259"/>
    <n v="40"/>
    <n v="0.99246846168329883"/>
  </r>
  <r>
    <x v="20"/>
    <x v="20"/>
    <s v="73861"/>
    <s v="Venadillo"/>
    <n v="13868"/>
    <n v="265"/>
    <n v="7"/>
    <n v="3"/>
    <n v="60"/>
    <n v="0"/>
    <n v="0"/>
    <n v="4921"/>
    <n v="837"/>
    <n v="7693"/>
    <n v="82"/>
    <n v="0.99408710700894143"/>
  </r>
  <r>
    <x v="20"/>
    <x v="20"/>
    <s v="73870"/>
    <s v="Villahermosa"/>
    <n v="8391"/>
    <n v="133"/>
    <n v="4"/>
    <n v="0"/>
    <n v="19"/>
    <n v="0"/>
    <n v="0"/>
    <n v="1220"/>
    <n v="432"/>
    <n v="6543"/>
    <n v="40"/>
    <n v="0.9952329877249434"/>
  </r>
  <r>
    <x v="20"/>
    <x v="20"/>
    <s v="73873"/>
    <s v="Villarrica"/>
    <n v="5911"/>
    <n v="97"/>
    <n v="3"/>
    <n v="0"/>
    <n v="48"/>
    <n v="0"/>
    <n v="0"/>
    <n v="1245"/>
    <n v="391"/>
    <n v="4033"/>
    <n v="94"/>
    <n v="0.98409744544070377"/>
  </r>
  <r>
    <x v="21"/>
    <x v="21"/>
    <s v="76001"/>
    <s v="Cali"/>
    <n v="1249877"/>
    <n v="12554"/>
    <n v="1016"/>
    <n v="222"/>
    <n v="15671"/>
    <n v="0"/>
    <n v="10"/>
    <n v="533241"/>
    <n v="44039"/>
    <n v="619027"/>
    <n v="24097"/>
    <n v="0.98072050289748514"/>
  </r>
  <r>
    <x v="21"/>
    <x v="21"/>
    <s v="76020"/>
    <s v="Alcala"/>
    <n v="13684"/>
    <n v="215"/>
    <n v="3"/>
    <n v="1"/>
    <n v="69"/>
    <n v="0"/>
    <n v="0"/>
    <n v="3896"/>
    <n v="660"/>
    <n v="8680"/>
    <n v="160"/>
    <n v="0.98830751242326809"/>
  </r>
  <r>
    <x v="21"/>
    <x v="21"/>
    <s v="76036"/>
    <s v="Andalucia"/>
    <n v="19184"/>
    <n v="260"/>
    <n v="11"/>
    <n v="1"/>
    <n v="130"/>
    <n v="0"/>
    <n v="2"/>
    <n v="7654"/>
    <n v="1011"/>
    <n v="9837"/>
    <n v="278"/>
    <n v="0.98550875729774812"/>
  </r>
  <r>
    <x v="21"/>
    <x v="21"/>
    <s v="76041"/>
    <s v="Ansermanuevo"/>
    <n v="18550"/>
    <n v="360"/>
    <n v="20"/>
    <n v="1"/>
    <n v="89"/>
    <n v="0"/>
    <n v="1"/>
    <n v="5673"/>
    <n v="713"/>
    <n v="11491"/>
    <n v="202"/>
    <n v="0.98911051212938006"/>
  </r>
  <r>
    <x v="21"/>
    <x v="21"/>
    <s v="76054"/>
    <s v="Argelia"/>
    <n v="5352"/>
    <n v="69"/>
    <n v="4"/>
    <n v="0"/>
    <n v="51"/>
    <n v="0"/>
    <n v="1"/>
    <n v="1165"/>
    <n v="226"/>
    <n v="3733"/>
    <n v="103"/>
    <n v="0.98075485799701045"/>
  </r>
  <r>
    <x v="21"/>
    <x v="21"/>
    <s v="76100"/>
    <s v="Bolivar"/>
    <n v="12814"/>
    <n v="182"/>
    <n v="21"/>
    <n v="0"/>
    <n v="93"/>
    <n v="0"/>
    <n v="0"/>
    <n v="3259"/>
    <n v="735"/>
    <n v="8246"/>
    <n v="278"/>
    <n v="0.97830497892929613"/>
  </r>
  <r>
    <x v="21"/>
    <x v="21"/>
    <s v="76109"/>
    <s v="Buenaventura"/>
    <n v="305424"/>
    <n v="2408"/>
    <n v="223"/>
    <n v="26"/>
    <n v="5148"/>
    <n v="0"/>
    <n v="0"/>
    <n v="73777"/>
    <n v="14436"/>
    <n v="195248"/>
    <n v="14158"/>
    <n v="0.95364476923882868"/>
  </r>
  <r>
    <x v="21"/>
    <x v="21"/>
    <s v="76111"/>
    <s v="Guadalajara de Buga"/>
    <n v="95500"/>
    <n v="1233"/>
    <n v="38"/>
    <n v="5"/>
    <n v="645"/>
    <n v="0"/>
    <n v="1"/>
    <n v="41825"/>
    <n v="3850"/>
    <n v="46714"/>
    <n v="1189"/>
    <n v="0.98754973821989533"/>
  </r>
  <r>
    <x v="21"/>
    <x v="21"/>
    <s v="76113"/>
    <s v="Bugalagrande"/>
    <n v="19620"/>
    <n v="324"/>
    <n v="16"/>
    <n v="1"/>
    <n v="135"/>
    <n v="0"/>
    <n v="1"/>
    <n v="7730"/>
    <n v="773"/>
    <n v="10375"/>
    <n v="265"/>
    <n v="0.98649337410805304"/>
  </r>
  <r>
    <x v="21"/>
    <x v="21"/>
    <s v="76122"/>
    <s v="Caicedonia"/>
    <n v="26405"/>
    <n v="481"/>
    <n v="27"/>
    <n v="2"/>
    <n v="193"/>
    <n v="0"/>
    <n v="1"/>
    <n v="7538"/>
    <n v="1438"/>
    <n v="16414"/>
    <n v="311"/>
    <n v="0.98822192766521488"/>
  </r>
  <r>
    <x v="21"/>
    <x v="21"/>
    <s v="76126"/>
    <s v="Calima"/>
    <n v="15316"/>
    <n v="172"/>
    <n v="9"/>
    <n v="2"/>
    <n v="100"/>
    <n v="0"/>
    <n v="0"/>
    <n v="4751"/>
    <n v="508"/>
    <n v="9603"/>
    <n v="171"/>
    <n v="0.98883520501436406"/>
  </r>
  <r>
    <x v="21"/>
    <x v="21"/>
    <s v="76130"/>
    <s v="Candelaria"/>
    <n v="73895"/>
    <n v="718"/>
    <n v="31"/>
    <n v="15"/>
    <n v="277"/>
    <n v="0"/>
    <n v="1"/>
    <n v="39319"/>
    <n v="2719"/>
    <n v="29799"/>
    <n v="1016"/>
    <n v="0.9862507612152378"/>
  </r>
  <r>
    <x v="21"/>
    <x v="21"/>
    <s v="76147"/>
    <s v="Cartago"/>
    <n v="106121"/>
    <n v="1786"/>
    <n v="61"/>
    <n v="7"/>
    <n v="625"/>
    <n v="0"/>
    <n v="1"/>
    <n v="42716"/>
    <n v="5234"/>
    <n v="54500"/>
    <n v="1191"/>
    <n v="0.98877696214698318"/>
  </r>
  <r>
    <x v="21"/>
    <x v="21"/>
    <s v="76233"/>
    <s v="Dagua"/>
    <n v="46742"/>
    <n v="590"/>
    <n v="24"/>
    <n v="5"/>
    <n v="335"/>
    <n v="0"/>
    <n v="0"/>
    <n v="14841"/>
    <n v="2103"/>
    <n v="28037"/>
    <n v="807"/>
    <n v="0.98273501347824221"/>
  </r>
  <r>
    <x v="21"/>
    <x v="21"/>
    <s v="76243"/>
    <s v="El Águila"/>
    <n v="7967"/>
    <n v="132"/>
    <n v="2"/>
    <n v="0"/>
    <n v="25"/>
    <n v="0"/>
    <n v="1"/>
    <n v="1271"/>
    <n v="299"/>
    <n v="6187"/>
    <n v="50"/>
    <n v="0.99372411196184263"/>
  </r>
  <r>
    <x v="21"/>
    <x v="21"/>
    <s v="76246"/>
    <s v="El Cairo"/>
    <n v="6686"/>
    <n v="99"/>
    <n v="7"/>
    <n v="0"/>
    <n v="82"/>
    <n v="0"/>
    <n v="0"/>
    <n v="1230"/>
    <n v="347"/>
    <n v="4712"/>
    <n v="209"/>
    <n v="0.96874065210888427"/>
  </r>
  <r>
    <x v="21"/>
    <x v="21"/>
    <s v="76248"/>
    <s v="El Cerrito"/>
    <n v="55798"/>
    <n v="514"/>
    <n v="33"/>
    <n v="9"/>
    <n v="884"/>
    <n v="0"/>
    <n v="0"/>
    <n v="27248"/>
    <n v="2109"/>
    <n v="24000"/>
    <n v="1001"/>
    <n v="0.98206028889924368"/>
  </r>
  <r>
    <x v="21"/>
    <x v="21"/>
    <s v="76250"/>
    <s v="El Dovio"/>
    <n v="9648"/>
    <n v="139"/>
    <n v="4"/>
    <n v="0"/>
    <n v="59"/>
    <n v="0"/>
    <n v="0"/>
    <n v="1775"/>
    <n v="311"/>
    <n v="7238"/>
    <n v="122"/>
    <n v="0.98735489220563843"/>
  </r>
  <r>
    <x v="21"/>
    <x v="21"/>
    <s v="76275"/>
    <s v="Florida"/>
    <n v="49761"/>
    <n v="628"/>
    <n v="37"/>
    <n v="2"/>
    <n v="522"/>
    <n v="0"/>
    <n v="0"/>
    <n v="22764"/>
    <n v="2236"/>
    <n v="22838"/>
    <n v="734"/>
    <n v="0.98524949257450611"/>
  </r>
  <r>
    <x v="21"/>
    <x v="21"/>
    <s v="76306"/>
    <s v="Ginebra"/>
    <n v="18891"/>
    <n v="217"/>
    <n v="9"/>
    <n v="2"/>
    <n v="125"/>
    <n v="0"/>
    <n v="0"/>
    <n v="7058"/>
    <n v="787"/>
    <n v="10464"/>
    <n v="229"/>
    <n v="0.98787782541951197"/>
  </r>
  <r>
    <x v="21"/>
    <x v="21"/>
    <s v="76318"/>
    <s v="Guacari"/>
    <n v="31011"/>
    <n v="452"/>
    <n v="16"/>
    <n v="5"/>
    <n v="217"/>
    <n v="0"/>
    <n v="0"/>
    <n v="14229"/>
    <n v="1882"/>
    <n v="13885"/>
    <n v="325"/>
    <n v="0.98951984779594337"/>
  </r>
  <r>
    <x v="21"/>
    <x v="21"/>
    <s v="76364"/>
    <s v="Jamundi"/>
    <n v="90750"/>
    <n v="725"/>
    <n v="47"/>
    <n v="11"/>
    <n v="713"/>
    <n v="0"/>
    <n v="1"/>
    <n v="36905"/>
    <n v="3312"/>
    <n v="47166"/>
    <n v="1870"/>
    <n v="0.97939393939393937"/>
  </r>
  <r>
    <x v="21"/>
    <x v="21"/>
    <s v="76377"/>
    <s v="La Cumbre"/>
    <n v="12543"/>
    <n v="169"/>
    <n v="13"/>
    <n v="1"/>
    <n v="118"/>
    <n v="0"/>
    <n v="0"/>
    <n v="3995"/>
    <n v="474"/>
    <n v="7588"/>
    <n v="185"/>
    <n v="0.98525073746312686"/>
  </r>
  <r>
    <x v="21"/>
    <x v="21"/>
    <s v="76400"/>
    <s v="La Union"/>
    <n v="31043"/>
    <n v="477"/>
    <n v="24"/>
    <n v="5"/>
    <n v="183"/>
    <n v="0"/>
    <n v="0"/>
    <n v="9163"/>
    <n v="1336"/>
    <n v="19555"/>
    <n v="300"/>
    <n v="0.99033598556840507"/>
  </r>
  <r>
    <x v="21"/>
    <x v="21"/>
    <s v="76403"/>
    <s v="La Victoria"/>
    <n v="11211"/>
    <n v="211"/>
    <n v="6"/>
    <n v="1"/>
    <n v="55"/>
    <n v="0"/>
    <n v="1"/>
    <n v="3726"/>
    <n v="588"/>
    <n v="6471"/>
    <n v="152"/>
    <n v="0.98644188743198646"/>
  </r>
  <r>
    <x v="21"/>
    <x v="21"/>
    <s v="76497"/>
    <s v="Obando"/>
    <n v="11062"/>
    <n v="175"/>
    <n v="1"/>
    <n v="1"/>
    <n v="22"/>
    <n v="0"/>
    <n v="1"/>
    <n v="3858"/>
    <n v="587"/>
    <n v="6317"/>
    <n v="100"/>
    <n v="0.99096004339179167"/>
  </r>
  <r>
    <x v="21"/>
    <x v="21"/>
    <s v="76520"/>
    <s v="Palmira"/>
    <n v="245102"/>
    <n v="2434"/>
    <n v="140"/>
    <n v="28"/>
    <n v="2090"/>
    <n v="0"/>
    <n v="1"/>
    <n v="118362"/>
    <n v="10286"/>
    <n v="108291"/>
    <n v="3470"/>
    <n v="0.9858426287831189"/>
  </r>
  <r>
    <x v="21"/>
    <x v="21"/>
    <s v="76563"/>
    <s v="Pradera"/>
    <n v="46615"/>
    <n v="625"/>
    <n v="30"/>
    <n v="5"/>
    <n v="327"/>
    <n v="0"/>
    <n v="0"/>
    <n v="21597"/>
    <n v="2636"/>
    <n v="20921"/>
    <n v="474"/>
    <n v="0.98983159927062103"/>
  </r>
  <r>
    <x v="21"/>
    <x v="21"/>
    <s v="76606"/>
    <s v="Restrepo"/>
    <n v="16264"/>
    <n v="196"/>
    <n v="7"/>
    <n v="1"/>
    <n v="78"/>
    <n v="0"/>
    <n v="0"/>
    <n v="5069"/>
    <n v="559"/>
    <n v="10138"/>
    <n v="216"/>
    <n v="0.98671913428430891"/>
  </r>
  <r>
    <x v="21"/>
    <x v="21"/>
    <s v="76616"/>
    <s v="Riofrio"/>
    <n v="15326"/>
    <n v="217"/>
    <n v="12"/>
    <n v="1"/>
    <n v="157"/>
    <n v="0"/>
    <n v="0"/>
    <n v="4528"/>
    <n v="760"/>
    <n v="9406"/>
    <n v="245"/>
    <n v="0.98401409369698556"/>
  </r>
  <r>
    <x v="21"/>
    <x v="21"/>
    <s v="76622"/>
    <s v="Roldanillo"/>
    <n v="32406"/>
    <n v="444"/>
    <n v="17"/>
    <n v="3"/>
    <n v="333"/>
    <n v="0"/>
    <n v="1"/>
    <n v="10189"/>
    <n v="2189"/>
    <n v="18752"/>
    <n v="478"/>
    <n v="0.98524964512744551"/>
  </r>
  <r>
    <x v="21"/>
    <x v="21"/>
    <s v="76670"/>
    <s v="San Pedro"/>
    <n v="14832"/>
    <n v="204"/>
    <n v="7"/>
    <n v="0"/>
    <n v="80"/>
    <n v="0"/>
    <n v="0"/>
    <n v="6578"/>
    <n v="590"/>
    <n v="7181"/>
    <n v="192"/>
    <n v="0.98705501618122982"/>
  </r>
  <r>
    <x v="21"/>
    <x v="21"/>
    <s v="76736"/>
    <s v="Sevilla"/>
    <n v="39545"/>
    <n v="501"/>
    <n v="18"/>
    <n v="4"/>
    <n v="294"/>
    <n v="0"/>
    <n v="1"/>
    <n v="8455"/>
    <n v="2076"/>
    <n v="27631"/>
    <n v="565"/>
    <n v="0.98571247945378682"/>
  </r>
  <r>
    <x v="21"/>
    <x v="21"/>
    <s v="76823"/>
    <s v="Toro"/>
    <n v="14161"/>
    <n v="217"/>
    <n v="10"/>
    <n v="1"/>
    <n v="103"/>
    <n v="0"/>
    <n v="0"/>
    <n v="3664"/>
    <n v="773"/>
    <n v="9226"/>
    <n v="167"/>
    <n v="0.9882070475248923"/>
  </r>
  <r>
    <x v="21"/>
    <x v="21"/>
    <s v="76828"/>
    <s v="Trujillo"/>
    <n v="18878"/>
    <n v="269"/>
    <n v="14"/>
    <n v="1"/>
    <n v="142"/>
    <n v="0"/>
    <n v="0"/>
    <n v="4114"/>
    <n v="936"/>
    <n v="13121"/>
    <n v="281"/>
    <n v="0.98511494861743831"/>
  </r>
  <r>
    <x v="21"/>
    <x v="21"/>
    <s v="76834"/>
    <s v="Tulua"/>
    <n v="175071"/>
    <n v="1838"/>
    <n v="108"/>
    <n v="6"/>
    <n v="2462"/>
    <n v="0"/>
    <n v="3"/>
    <n v="66939"/>
    <n v="10503"/>
    <n v="91398"/>
    <n v="1814"/>
    <n v="0.98963848952710609"/>
  </r>
  <r>
    <x v="21"/>
    <x v="21"/>
    <s v="76845"/>
    <s v="Ulloa"/>
    <n v="4814"/>
    <n v="70"/>
    <n v="1"/>
    <n v="1"/>
    <n v="27"/>
    <n v="0"/>
    <n v="0"/>
    <n v="1643"/>
    <n v="237"/>
    <n v="2787"/>
    <n v="48"/>
    <n v="0.99002908184461991"/>
  </r>
  <r>
    <x v="21"/>
    <x v="21"/>
    <s v="76863"/>
    <s v="Versalles"/>
    <n v="7586"/>
    <n v="108"/>
    <n v="6"/>
    <n v="0"/>
    <n v="42"/>
    <n v="0"/>
    <n v="0"/>
    <n v="1689"/>
    <n v="255"/>
    <n v="5399"/>
    <n v="87"/>
    <n v="0.98853150540469281"/>
  </r>
  <r>
    <x v="21"/>
    <x v="21"/>
    <s v="76869"/>
    <s v="Vijes"/>
    <n v="12014"/>
    <n v="179"/>
    <n v="7"/>
    <n v="0"/>
    <n v="151"/>
    <n v="0"/>
    <n v="0"/>
    <n v="4861"/>
    <n v="413"/>
    <n v="6289"/>
    <n v="114"/>
    <n v="0.99051107041784581"/>
  </r>
  <r>
    <x v="21"/>
    <x v="21"/>
    <s v="76890"/>
    <s v="Yotoco"/>
    <n v="16128"/>
    <n v="268"/>
    <n v="11"/>
    <n v="0"/>
    <n v="87"/>
    <n v="0"/>
    <n v="0"/>
    <n v="6338"/>
    <n v="725"/>
    <n v="8414"/>
    <n v="285"/>
    <n v="0.98232886904761907"/>
  </r>
  <r>
    <x v="21"/>
    <x v="21"/>
    <s v="76892"/>
    <s v="Yumbo"/>
    <n v="82281"/>
    <n v="837"/>
    <n v="54"/>
    <n v="13"/>
    <n v="683"/>
    <n v="0"/>
    <n v="0"/>
    <n v="40102"/>
    <n v="2352"/>
    <n v="36584"/>
    <n v="1656"/>
    <n v="0.97987384693914759"/>
  </r>
  <r>
    <x v="21"/>
    <x v="21"/>
    <s v="76895"/>
    <s v="Zarzal"/>
    <n v="39561"/>
    <n v="443"/>
    <n v="34"/>
    <n v="8"/>
    <n v="269"/>
    <n v="0"/>
    <n v="0"/>
    <n v="16893"/>
    <n v="2260"/>
    <n v="19049"/>
    <n v="605"/>
    <n v="0.98470716109299561"/>
  </r>
  <r>
    <x v="22"/>
    <x v="22"/>
    <s v="81001"/>
    <s v="Arauca"/>
    <n v="88068"/>
    <n v="705"/>
    <n v="56"/>
    <n v="16"/>
    <n v="918"/>
    <n v="0"/>
    <n v="0"/>
    <n v="21708"/>
    <n v="5431"/>
    <n v="56411"/>
    <n v="2823"/>
    <n v="0.96794522414497886"/>
  </r>
  <r>
    <x v="22"/>
    <x v="22"/>
    <s v="81065"/>
    <s v="Arauquita"/>
    <n v="47137"/>
    <n v="497"/>
    <n v="48"/>
    <n v="23"/>
    <n v="331"/>
    <n v="0"/>
    <n v="1"/>
    <n v="5871"/>
    <n v="1317"/>
    <n v="36912"/>
    <n v="2137"/>
    <n v="0.95466406432314321"/>
  </r>
  <r>
    <x v="22"/>
    <x v="22"/>
    <s v="81220"/>
    <s v="Cravo Norte"/>
    <n v="4405"/>
    <n v="55"/>
    <n v="6"/>
    <n v="0"/>
    <n v="40"/>
    <n v="0"/>
    <n v="0"/>
    <n v="781"/>
    <n v="207"/>
    <n v="3233"/>
    <n v="83"/>
    <n v="0.98115777525539161"/>
  </r>
  <r>
    <x v="22"/>
    <x v="22"/>
    <s v="81300"/>
    <s v="Fortul"/>
    <n v="20029"/>
    <n v="235"/>
    <n v="8"/>
    <n v="2"/>
    <n v="73"/>
    <n v="0"/>
    <n v="0"/>
    <n v="2238"/>
    <n v="618"/>
    <n v="16395"/>
    <n v="460"/>
    <n v="0.9770333017125169"/>
  </r>
  <r>
    <x v="22"/>
    <x v="22"/>
    <s v="81591"/>
    <s v="Puerto Rondon"/>
    <n v="5097"/>
    <n v="56"/>
    <n v="2"/>
    <n v="0"/>
    <n v="36"/>
    <n v="0"/>
    <n v="0"/>
    <n v="786"/>
    <n v="253"/>
    <n v="3837"/>
    <n v="127"/>
    <n v="0.97508338238179326"/>
  </r>
  <r>
    <x v="22"/>
    <x v="22"/>
    <s v="81736"/>
    <s v="Saravena"/>
    <n v="52960"/>
    <n v="717"/>
    <n v="23"/>
    <n v="6"/>
    <n v="859"/>
    <n v="0"/>
    <n v="1"/>
    <n v="9612"/>
    <n v="1733"/>
    <n v="38704"/>
    <n v="1305"/>
    <n v="0.9753587613293051"/>
  </r>
  <r>
    <x v="22"/>
    <x v="22"/>
    <s v="81794"/>
    <s v="Tame"/>
    <n v="53225"/>
    <n v="493"/>
    <n v="17"/>
    <n v="6"/>
    <n v="298"/>
    <n v="0"/>
    <n v="0"/>
    <n v="9487"/>
    <n v="2752"/>
    <n v="38827"/>
    <n v="1345"/>
    <n v="0.97472992015030535"/>
  </r>
  <r>
    <x v="23"/>
    <x v="23"/>
    <s v="85001"/>
    <s v="Yopal"/>
    <n v="145479"/>
    <n v="909"/>
    <n v="44"/>
    <n v="9"/>
    <n v="1011"/>
    <n v="0"/>
    <n v="2"/>
    <n v="60324"/>
    <n v="10897"/>
    <n v="70460"/>
    <n v="1823"/>
    <n v="0.98746898177743869"/>
  </r>
  <r>
    <x v="23"/>
    <x v="23"/>
    <s v="85010"/>
    <s v="Aguazul"/>
    <n v="34204"/>
    <n v="295"/>
    <n v="8"/>
    <n v="2"/>
    <n v="149"/>
    <n v="0"/>
    <n v="0"/>
    <n v="12390"/>
    <n v="1957"/>
    <n v="19101"/>
    <n v="302"/>
    <n v="0.99117062331891004"/>
  </r>
  <r>
    <x v="23"/>
    <x v="23"/>
    <s v="85015"/>
    <s v="Chameza"/>
    <n v="2082"/>
    <n v="17"/>
    <n v="0"/>
    <n v="0"/>
    <n v="4"/>
    <n v="0"/>
    <n v="0"/>
    <n v="422"/>
    <n v="123"/>
    <n v="1492"/>
    <n v="24"/>
    <n v="0.98847262247838619"/>
  </r>
  <r>
    <x v="23"/>
    <x v="23"/>
    <s v="85125"/>
    <s v="Hato Corozal"/>
    <n v="10749"/>
    <n v="102"/>
    <n v="8"/>
    <n v="0"/>
    <n v="58"/>
    <n v="0"/>
    <n v="1"/>
    <n v="1652"/>
    <n v="836"/>
    <n v="7860"/>
    <n v="232"/>
    <n v="0.97841659689273419"/>
  </r>
  <r>
    <x v="23"/>
    <x v="23"/>
    <s v="85136"/>
    <s v="La Salina"/>
    <n v="1070"/>
    <n v="10"/>
    <n v="0"/>
    <n v="0"/>
    <n v="4"/>
    <n v="0"/>
    <n v="0"/>
    <n v="234"/>
    <n v="78"/>
    <n v="737"/>
    <n v="7"/>
    <n v="0.99345794392523368"/>
  </r>
  <r>
    <x v="23"/>
    <x v="23"/>
    <s v="85139"/>
    <s v="Mani"/>
    <n v="14025"/>
    <n v="150"/>
    <n v="7"/>
    <n v="1"/>
    <n v="54"/>
    <n v="0"/>
    <n v="0"/>
    <n v="4650"/>
    <n v="676"/>
    <n v="8233"/>
    <n v="254"/>
    <n v="0.98188948306595369"/>
  </r>
  <r>
    <x v="23"/>
    <x v="23"/>
    <s v="85162"/>
    <s v="Monterrey"/>
    <n v="16204"/>
    <n v="146"/>
    <n v="6"/>
    <n v="6"/>
    <n v="68"/>
    <n v="0"/>
    <n v="0"/>
    <n v="4990"/>
    <n v="1029"/>
    <n v="9687"/>
    <n v="272"/>
    <n v="0.98321402122932611"/>
  </r>
  <r>
    <x v="23"/>
    <x v="23"/>
    <s v="85225"/>
    <s v="Nunchia"/>
    <n v="8448"/>
    <n v="91"/>
    <n v="5"/>
    <n v="0"/>
    <n v="33"/>
    <n v="0"/>
    <n v="0"/>
    <n v="1451"/>
    <n v="639"/>
    <n v="6151"/>
    <n v="78"/>
    <n v="0.99076704545454541"/>
  </r>
  <r>
    <x v="23"/>
    <x v="23"/>
    <s v="85230"/>
    <s v="Orocue"/>
    <n v="9991"/>
    <n v="98"/>
    <n v="6"/>
    <n v="2"/>
    <n v="63"/>
    <n v="0"/>
    <n v="0"/>
    <n v="2602"/>
    <n v="572"/>
    <n v="6538"/>
    <n v="110"/>
    <n v="0.98899009108197378"/>
  </r>
  <r>
    <x v="23"/>
    <x v="23"/>
    <s v="85250"/>
    <s v="Paz de Ariporo"/>
    <n v="40732"/>
    <n v="322"/>
    <n v="12"/>
    <n v="1"/>
    <n v="174"/>
    <n v="0"/>
    <n v="0"/>
    <n v="8179"/>
    <n v="3191"/>
    <n v="28329"/>
    <n v="524"/>
    <n v="0.98713542178140035"/>
  </r>
  <r>
    <x v="23"/>
    <x v="23"/>
    <s v="85263"/>
    <s v="Pore"/>
    <n v="11919"/>
    <n v="101"/>
    <n v="3"/>
    <n v="0"/>
    <n v="36"/>
    <n v="0"/>
    <n v="0"/>
    <n v="2162"/>
    <n v="1002"/>
    <n v="8488"/>
    <n v="127"/>
    <n v="0.9893447436865509"/>
  </r>
  <r>
    <x v="23"/>
    <x v="23"/>
    <s v="85279"/>
    <s v="Recetor"/>
    <n v="1384"/>
    <n v="18"/>
    <n v="1"/>
    <n v="0"/>
    <n v="16"/>
    <n v="0"/>
    <n v="0"/>
    <n v="325"/>
    <n v="79"/>
    <n v="935"/>
    <n v="10"/>
    <n v="0.99277456647398843"/>
  </r>
  <r>
    <x v="23"/>
    <x v="23"/>
    <s v="85300"/>
    <s v="Sabanalarga"/>
    <n v="3378"/>
    <n v="46"/>
    <n v="1"/>
    <n v="0"/>
    <n v="12"/>
    <n v="0"/>
    <n v="0"/>
    <n v="1089"/>
    <n v="222"/>
    <n v="1990"/>
    <n v="18"/>
    <n v="0.99467140319715808"/>
  </r>
  <r>
    <x v="23"/>
    <x v="23"/>
    <s v="85315"/>
    <s v="Sacama"/>
    <n v="1550"/>
    <n v="14"/>
    <n v="0"/>
    <n v="0"/>
    <n v="14"/>
    <n v="0"/>
    <n v="0"/>
    <n v="361"/>
    <n v="77"/>
    <n v="1069"/>
    <n v="15"/>
    <n v="0.99032258064516132"/>
  </r>
  <r>
    <x v="23"/>
    <x v="23"/>
    <s v="85325"/>
    <s v="San Luis de Palenque"/>
    <n v="9191"/>
    <n v="87"/>
    <n v="2"/>
    <n v="0"/>
    <n v="37"/>
    <n v="0"/>
    <n v="0"/>
    <n v="2205"/>
    <n v="643"/>
    <n v="6140"/>
    <n v="77"/>
    <n v="0.99162223914699166"/>
  </r>
  <r>
    <x v="23"/>
    <x v="23"/>
    <s v="85400"/>
    <s v="Tamara"/>
    <n v="6394"/>
    <n v="83"/>
    <n v="4"/>
    <n v="0"/>
    <n v="8"/>
    <n v="0"/>
    <n v="0"/>
    <n v="740"/>
    <n v="586"/>
    <n v="4933"/>
    <n v="40"/>
    <n v="0.99374413512668125"/>
  </r>
  <r>
    <x v="23"/>
    <x v="23"/>
    <s v="85410"/>
    <s v="Tauramena"/>
    <n v="22237"/>
    <n v="146"/>
    <n v="1"/>
    <n v="3"/>
    <n v="104"/>
    <n v="0"/>
    <n v="0"/>
    <n v="8356"/>
    <n v="1212"/>
    <n v="12157"/>
    <n v="258"/>
    <n v="0.98839771551917976"/>
  </r>
  <r>
    <x v="23"/>
    <x v="23"/>
    <s v="85430"/>
    <s v="Trinidad"/>
    <n v="12138"/>
    <n v="113"/>
    <n v="4"/>
    <n v="0"/>
    <n v="66"/>
    <n v="0"/>
    <n v="0"/>
    <n v="2316"/>
    <n v="814"/>
    <n v="8693"/>
    <n v="132"/>
    <n v="0.98912506178942161"/>
  </r>
  <r>
    <x v="23"/>
    <x v="23"/>
    <s v="85440"/>
    <s v="Villanueva"/>
    <n v="35520"/>
    <n v="283"/>
    <n v="15"/>
    <n v="3"/>
    <n v="279"/>
    <n v="0"/>
    <n v="1"/>
    <n v="15961"/>
    <n v="1731"/>
    <n v="16912"/>
    <n v="335"/>
    <n v="0.99056869369369371"/>
  </r>
  <r>
    <x v="24"/>
    <x v="24"/>
    <s v="86001"/>
    <s v="Mocoa"/>
    <n v="42987"/>
    <n v="438"/>
    <n v="22"/>
    <n v="5"/>
    <n v="397"/>
    <n v="0"/>
    <n v="0"/>
    <n v="9683"/>
    <n v="4064"/>
    <n v="27931"/>
    <n v="447"/>
    <n v="0.98960150743247954"/>
  </r>
  <r>
    <x v="24"/>
    <x v="24"/>
    <s v="86219"/>
    <s v="Colon"/>
    <n v="4702"/>
    <n v="44"/>
    <n v="0"/>
    <n v="0"/>
    <n v="30"/>
    <n v="0"/>
    <n v="0"/>
    <n v="786"/>
    <n v="285"/>
    <n v="3510"/>
    <n v="47"/>
    <n v="0.990004253509145"/>
  </r>
  <r>
    <x v="24"/>
    <x v="24"/>
    <s v="86320"/>
    <s v="Orito"/>
    <n v="39404"/>
    <n v="390"/>
    <n v="30"/>
    <n v="2"/>
    <n v="477"/>
    <n v="0"/>
    <n v="0"/>
    <n v="5953"/>
    <n v="2734"/>
    <n v="29166"/>
    <n v="652"/>
    <n v="0.98345345650187799"/>
  </r>
  <r>
    <x v="24"/>
    <x v="24"/>
    <s v="86568"/>
    <s v="Puerto Asis"/>
    <n v="58407"/>
    <n v="667"/>
    <n v="34"/>
    <n v="0"/>
    <n v="633"/>
    <n v="0"/>
    <n v="0"/>
    <n v="9483"/>
    <n v="3145"/>
    <n v="43485"/>
    <n v="960"/>
    <n v="0.98356361395038261"/>
  </r>
  <r>
    <x v="24"/>
    <x v="24"/>
    <s v="86569"/>
    <s v="Puerto Caicedo"/>
    <n v="11825"/>
    <n v="136"/>
    <n v="11"/>
    <n v="0"/>
    <n v="132"/>
    <n v="0"/>
    <n v="0"/>
    <n v="1178"/>
    <n v="617"/>
    <n v="9575"/>
    <n v="176"/>
    <n v="0.9851162790697674"/>
  </r>
  <r>
    <x v="24"/>
    <x v="24"/>
    <s v="86571"/>
    <s v="Puerto Guzman"/>
    <n v="17427"/>
    <n v="204"/>
    <n v="17"/>
    <n v="4"/>
    <n v="265"/>
    <n v="0"/>
    <n v="0"/>
    <n v="1198"/>
    <n v="842"/>
    <n v="14399"/>
    <n v="498"/>
    <n v="0.97142365295231536"/>
  </r>
  <r>
    <x v="24"/>
    <x v="24"/>
    <s v="86573"/>
    <s v="Leguizamo"/>
    <n v="22856"/>
    <n v="238"/>
    <n v="30"/>
    <n v="1"/>
    <n v="551"/>
    <n v="0"/>
    <n v="0"/>
    <n v="1942"/>
    <n v="2193"/>
    <n v="16945"/>
    <n v="956"/>
    <n v="0.95817290864543225"/>
  </r>
  <r>
    <x v="24"/>
    <x v="24"/>
    <s v="86749"/>
    <s v="Sibundoy"/>
    <n v="11667"/>
    <n v="144"/>
    <n v="6"/>
    <n v="0"/>
    <n v="167"/>
    <n v="0"/>
    <n v="0"/>
    <n v="1888"/>
    <n v="999"/>
    <n v="8309"/>
    <n v="154"/>
    <n v="0.98680037713208191"/>
  </r>
  <r>
    <x v="24"/>
    <x v="24"/>
    <s v="86755"/>
    <s v="San Francisco"/>
    <n v="5411"/>
    <n v="67"/>
    <n v="5"/>
    <n v="1"/>
    <n v="46"/>
    <n v="0"/>
    <n v="0"/>
    <n v="839"/>
    <n v="430"/>
    <n v="3983"/>
    <n v="40"/>
    <n v="0.99260765108113103"/>
  </r>
  <r>
    <x v="24"/>
    <x v="24"/>
    <s v="86757"/>
    <s v="San Miguel"/>
    <n v="16722"/>
    <n v="142"/>
    <n v="5"/>
    <n v="1"/>
    <n v="163"/>
    <n v="0"/>
    <n v="0"/>
    <n v="1139"/>
    <n v="741"/>
    <n v="14033"/>
    <n v="498"/>
    <n v="0.97021887334050949"/>
  </r>
  <r>
    <x v="24"/>
    <x v="24"/>
    <s v="86760"/>
    <s v="Santiago"/>
    <n v="3578"/>
    <n v="57"/>
    <n v="3"/>
    <n v="0"/>
    <n v="26"/>
    <n v="0"/>
    <n v="0"/>
    <n v="517"/>
    <n v="244"/>
    <n v="2700"/>
    <n v="31"/>
    <n v="0.99133594186696483"/>
  </r>
  <r>
    <x v="24"/>
    <x v="24"/>
    <s v="86865"/>
    <s v="Valle del Guamuez"/>
    <n v="32134"/>
    <n v="384"/>
    <n v="28"/>
    <n v="0"/>
    <n v="352"/>
    <n v="0"/>
    <n v="0"/>
    <n v="3267"/>
    <n v="1694"/>
    <n v="25884"/>
    <n v="525"/>
    <n v="0.98366216468537993"/>
  </r>
  <r>
    <x v="24"/>
    <x v="24"/>
    <s v="86885"/>
    <s v="Villagarzon"/>
    <n v="22638"/>
    <n v="223"/>
    <n v="12"/>
    <n v="0"/>
    <n v="168"/>
    <n v="0"/>
    <n v="0"/>
    <n v="3405"/>
    <n v="1882"/>
    <n v="16736"/>
    <n v="212"/>
    <n v="0.99063521512501107"/>
  </r>
  <r>
    <x v="25"/>
    <x v="25"/>
    <s v="88001"/>
    <s v="San Andres"/>
    <n v="44581"/>
    <n v="370"/>
    <n v="46"/>
    <n v="4"/>
    <n v="311"/>
    <n v="0"/>
    <n v="0"/>
    <n v="29360"/>
    <n v="1965"/>
    <n v="12258"/>
    <n v="267"/>
    <n v="0.9940109015051255"/>
  </r>
  <r>
    <x v="25"/>
    <x v="25"/>
    <s v="88564"/>
    <s v="Providencia"/>
    <n v="3726"/>
    <n v="65"/>
    <n v="8"/>
    <n v="1"/>
    <n v="54"/>
    <n v="0"/>
    <n v="0"/>
    <n v="2439"/>
    <n v="155"/>
    <n v="970"/>
    <n v="34"/>
    <n v="0.99087493290391837"/>
  </r>
  <r>
    <x v="26"/>
    <x v="26"/>
    <s v="91001"/>
    <s v="Leticia"/>
    <n v="32738"/>
    <n v="374"/>
    <n v="33"/>
    <n v="3"/>
    <n v="400"/>
    <n v="0"/>
    <n v="0"/>
    <n v="8419"/>
    <n v="2952"/>
    <n v="19835"/>
    <n v="722"/>
    <n v="0.97794611766143325"/>
  </r>
  <r>
    <x v="26"/>
    <x v="26"/>
    <s v="91540"/>
    <s v="Puerto Nariño"/>
    <n v="0"/>
    <n v="0"/>
    <n v="0"/>
    <n v="0"/>
    <n v="0"/>
    <n v="0"/>
    <n v="0"/>
    <n v="0"/>
    <n v="0"/>
    <n v="0"/>
    <n v="0"/>
    <e v="#DIV/0!"/>
  </r>
  <r>
    <x v="27"/>
    <x v="27"/>
    <s v="94001"/>
    <s v="Inirida"/>
    <n v="12411"/>
    <n v="170"/>
    <n v="10"/>
    <n v="0"/>
    <n v="157"/>
    <n v="0"/>
    <n v="0"/>
    <n v="2643"/>
    <n v="884"/>
    <n v="8322"/>
    <n v="225"/>
    <n v="0.9818709209572154"/>
  </r>
  <r>
    <x v="28"/>
    <x v="28"/>
    <s v="95001"/>
    <s v="San Jose del Guaviare"/>
    <n v="53320"/>
    <n v="374"/>
    <n v="101"/>
    <n v="0"/>
    <n v="458"/>
    <n v="0"/>
    <n v="0"/>
    <n v="14028"/>
    <n v="4051"/>
    <n v="33858"/>
    <n v="450"/>
    <n v="0.99156039009752439"/>
  </r>
  <r>
    <x v="28"/>
    <x v="28"/>
    <s v="95015"/>
    <s v="Calamar"/>
    <n v="8506"/>
    <n v="91"/>
    <n v="12"/>
    <n v="2"/>
    <n v="82"/>
    <n v="0"/>
    <n v="0"/>
    <n v="1276"/>
    <n v="325"/>
    <n v="6632"/>
    <n v="86"/>
    <n v="0.9898894897719257"/>
  </r>
  <r>
    <x v="28"/>
    <x v="28"/>
    <s v="95025"/>
    <s v="El Retorno"/>
    <n v="11048"/>
    <n v="120"/>
    <n v="13"/>
    <n v="0"/>
    <n v="44"/>
    <n v="0"/>
    <n v="0"/>
    <n v="1847"/>
    <n v="548"/>
    <n v="8409"/>
    <n v="67"/>
    <n v="0.99393555394641564"/>
  </r>
  <r>
    <x v="28"/>
    <x v="28"/>
    <s v="95200"/>
    <s v="Miraflores"/>
    <n v="4011"/>
    <n v="73"/>
    <n v="7"/>
    <n v="0"/>
    <n v="65"/>
    <n v="0"/>
    <n v="1"/>
    <n v="626"/>
    <n v="106"/>
    <n v="3062"/>
    <n v="71"/>
    <n v="0.98229867863375719"/>
  </r>
  <r>
    <x v="29"/>
    <x v="29"/>
    <s v="97001"/>
    <s v="Mitu"/>
    <n v="6676"/>
    <n v="47"/>
    <n v="14"/>
    <n v="2"/>
    <n v="80"/>
    <n v="0"/>
    <n v="0"/>
    <n v="1982"/>
    <n v="814"/>
    <n v="3646"/>
    <n v="91"/>
    <n v="0.98636908328340323"/>
  </r>
  <r>
    <x v="29"/>
    <x v="29"/>
    <s v="97161"/>
    <s v="Caruru"/>
    <n v="1331"/>
    <n v="9"/>
    <n v="0"/>
    <n v="0"/>
    <n v="11"/>
    <n v="0"/>
    <n v="0"/>
    <n v="210"/>
    <n v="59"/>
    <n v="1009"/>
    <n v="33"/>
    <n v="0.97520661157024791"/>
  </r>
  <r>
    <x v="29"/>
    <x v="29"/>
    <s v="97511"/>
    <s v="Pacoa (CD.)"/>
    <n v="0"/>
    <n v="0"/>
    <n v="0"/>
    <n v="0"/>
    <n v="0"/>
    <n v="0"/>
    <n v="0"/>
    <n v="0"/>
    <n v="0"/>
    <n v="0"/>
    <n v="0"/>
    <e v="#DIV/0!"/>
  </r>
  <r>
    <x v="29"/>
    <x v="29"/>
    <s v="97666"/>
    <s v="Taraira"/>
    <n v="546"/>
    <n v="5"/>
    <n v="1"/>
    <n v="0"/>
    <n v="11"/>
    <n v="0"/>
    <n v="0"/>
    <n v="130"/>
    <n v="13"/>
    <n v="376"/>
    <n v="10"/>
    <n v="0.98168498168498164"/>
  </r>
  <r>
    <x v="29"/>
    <x v="29"/>
    <s v="97777"/>
    <s v="Papunaua (CD.)"/>
    <n v="0"/>
    <n v="0"/>
    <n v="0"/>
    <n v="0"/>
    <n v="0"/>
    <n v="0"/>
    <n v="0"/>
    <n v="0"/>
    <n v="0"/>
    <n v="0"/>
    <n v="0"/>
    <e v="#DIV/0!"/>
  </r>
  <r>
    <x v="30"/>
    <x v="30"/>
    <s v="99001"/>
    <s v="Puerto Carreño"/>
    <n v="16154"/>
    <n v="137"/>
    <n v="17"/>
    <n v="5"/>
    <n v="327"/>
    <n v="0"/>
    <n v="0"/>
    <n v="4086"/>
    <n v="1178"/>
    <n v="9591"/>
    <n v="813"/>
    <n v="0.9496719078865915"/>
  </r>
  <r>
    <x v="30"/>
    <x v="30"/>
    <s v="99524"/>
    <s v="La Primavera"/>
    <n v="9558"/>
    <n v="113"/>
    <n v="8"/>
    <n v="0"/>
    <n v="107"/>
    <n v="0"/>
    <n v="0"/>
    <n v="1902"/>
    <n v="492"/>
    <n v="6450"/>
    <n v="486"/>
    <n v="0.94915254237288138"/>
  </r>
  <r>
    <x v="30"/>
    <x v="30"/>
    <s v="99624"/>
    <s v="Santa Rosalia"/>
    <n v="3167"/>
    <n v="21"/>
    <n v="2"/>
    <n v="0"/>
    <n v="13"/>
    <n v="0"/>
    <n v="0"/>
    <n v="932"/>
    <n v="200"/>
    <n v="1970"/>
    <n v="29"/>
    <n v="0.99084306915061571"/>
  </r>
  <r>
    <x v="30"/>
    <x v="30"/>
    <s v="99773"/>
    <s v="Cumaribo"/>
    <n v="8443"/>
    <n v="66"/>
    <n v="4"/>
    <n v="1"/>
    <n v="169"/>
    <n v="0"/>
    <n v="0"/>
    <n v="1524"/>
    <n v="362"/>
    <n v="5646"/>
    <n v="671"/>
    <n v="0.92052587942674402"/>
  </r>
  <r>
    <x v="31"/>
    <x v="31"/>
    <s v="05001"/>
    <s v="Medellin"/>
    <n v="1634346"/>
    <n v="14673"/>
    <n v="545"/>
    <n v="115"/>
    <n v="11184"/>
    <n v="0"/>
    <n v="19"/>
    <n v="968042"/>
    <n v="66954"/>
    <n v="560972"/>
    <n v="11842"/>
    <n v="0.9927542882596464"/>
  </r>
  <r>
    <x v="31"/>
    <x v="31"/>
    <s v="05002"/>
    <s v="Abejorral"/>
    <n v="15521"/>
    <n v="226"/>
    <n v="2"/>
    <n v="0"/>
    <n v="68"/>
    <n v="0"/>
    <n v="0"/>
    <n v="4176"/>
    <n v="482"/>
    <n v="10454"/>
    <n v="113"/>
    <n v="0.99271954126667095"/>
  </r>
  <r>
    <x v="31"/>
    <x v="31"/>
    <s v="05004"/>
    <s v="Abriaqui"/>
    <n v="1856"/>
    <n v="18"/>
    <n v="0"/>
    <n v="0"/>
    <n v="2"/>
    <n v="0"/>
    <n v="0"/>
    <n v="477"/>
    <n v="77"/>
    <n v="1271"/>
    <n v="11"/>
    <n v="0.99407327586206895"/>
  </r>
  <r>
    <x v="31"/>
    <x v="31"/>
    <s v="05021"/>
    <s v="Alejandria"/>
    <n v="3891"/>
    <n v="40"/>
    <n v="0"/>
    <n v="0"/>
    <n v="2"/>
    <n v="0"/>
    <n v="1"/>
    <n v="975"/>
    <n v="126"/>
    <n v="2739"/>
    <n v="8"/>
    <n v="0.99794397327165252"/>
  </r>
  <r>
    <x v="31"/>
    <x v="31"/>
    <s v="05030"/>
    <s v="Amaga"/>
    <n v="24036"/>
    <n v="241"/>
    <n v="12"/>
    <n v="1"/>
    <n v="308"/>
    <n v="0"/>
    <n v="0"/>
    <n v="13929"/>
    <n v="992"/>
    <n v="8368"/>
    <n v="185"/>
    <n v="0.99230321184889336"/>
  </r>
  <r>
    <x v="31"/>
    <x v="31"/>
    <s v="05031"/>
    <s v="Amalfi"/>
    <n v="24029"/>
    <n v="229"/>
    <n v="10"/>
    <n v="0"/>
    <n v="151"/>
    <n v="0"/>
    <n v="0"/>
    <n v="5268"/>
    <n v="662"/>
    <n v="17513"/>
    <n v="196"/>
    <n v="0.99184318947937911"/>
  </r>
  <r>
    <x v="31"/>
    <x v="31"/>
    <s v="05034"/>
    <s v="Andes"/>
    <n v="37651"/>
    <n v="372"/>
    <n v="18"/>
    <n v="0"/>
    <n v="155"/>
    <n v="0"/>
    <n v="1"/>
    <n v="8939"/>
    <n v="1906"/>
    <n v="25990"/>
    <n v="270"/>
    <n v="0.99282887572707235"/>
  </r>
  <r>
    <x v="31"/>
    <x v="31"/>
    <s v="05036"/>
    <s v="Angelopolis"/>
    <n v="4929"/>
    <n v="65"/>
    <n v="1"/>
    <n v="1"/>
    <n v="10"/>
    <n v="0"/>
    <n v="0"/>
    <n v="2285"/>
    <n v="152"/>
    <n v="2385"/>
    <n v="30"/>
    <n v="0.99391357273280589"/>
  </r>
  <r>
    <x v="31"/>
    <x v="31"/>
    <s v="05038"/>
    <s v="Angostura"/>
    <n v="12111"/>
    <n v="144"/>
    <n v="3"/>
    <n v="0"/>
    <n v="22"/>
    <n v="0"/>
    <n v="1"/>
    <n v="2811"/>
    <n v="300"/>
    <n v="8787"/>
    <n v="43"/>
    <n v="0.99644950871108906"/>
  </r>
  <r>
    <x v="31"/>
    <x v="31"/>
    <s v="05040"/>
    <s v="Anori"/>
    <n v="17384"/>
    <n v="167"/>
    <n v="5"/>
    <n v="1"/>
    <n v="40"/>
    <n v="0"/>
    <n v="1"/>
    <n v="2164"/>
    <n v="547"/>
    <n v="14339"/>
    <n v="120"/>
    <n v="0.9930971007823286"/>
  </r>
  <r>
    <x v="31"/>
    <x v="31"/>
    <s v="05042"/>
    <s v="Santafe de Antioquia"/>
    <n v="25883"/>
    <n v="239"/>
    <n v="9"/>
    <n v="2"/>
    <n v="170"/>
    <n v="0"/>
    <n v="0"/>
    <n v="7787"/>
    <n v="940"/>
    <n v="16473"/>
    <n v="263"/>
    <n v="0.98983889039137662"/>
  </r>
  <r>
    <x v="31"/>
    <x v="31"/>
    <s v="05044"/>
    <s v="Anza"/>
    <n v="7754"/>
    <n v="84"/>
    <n v="2"/>
    <n v="1"/>
    <n v="27"/>
    <n v="0"/>
    <n v="0"/>
    <n v="1897"/>
    <n v="223"/>
    <n v="5460"/>
    <n v="60"/>
    <n v="0.99226205829249414"/>
  </r>
  <r>
    <x v="31"/>
    <x v="31"/>
    <s v="05045"/>
    <s v="Apartado"/>
    <n v="113923"/>
    <n v="990"/>
    <n v="51"/>
    <n v="9"/>
    <n v="884"/>
    <n v="0"/>
    <n v="0"/>
    <n v="57356"/>
    <n v="6306"/>
    <n v="47237"/>
    <n v="1090"/>
    <n v="0.99043213398523566"/>
  </r>
  <r>
    <x v="31"/>
    <x v="31"/>
    <s v="05051"/>
    <s v="Arboletes"/>
    <n v="31753"/>
    <n v="361"/>
    <n v="12"/>
    <n v="3"/>
    <n v="194"/>
    <n v="0"/>
    <n v="0"/>
    <n v="5205"/>
    <n v="1784"/>
    <n v="23591"/>
    <n v="603"/>
    <n v="0.98100966837779102"/>
  </r>
  <r>
    <x v="31"/>
    <x v="31"/>
    <s v="05055"/>
    <s v="Argelia"/>
    <n v="8241"/>
    <n v="91"/>
    <n v="3"/>
    <n v="0"/>
    <n v="46"/>
    <n v="0"/>
    <n v="1"/>
    <n v="1304"/>
    <n v="363"/>
    <n v="6385"/>
    <n v="48"/>
    <n v="0.99417546414270108"/>
  </r>
  <r>
    <x v="31"/>
    <x v="31"/>
    <s v="05059"/>
    <s v="Armenia"/>
    <n v="3945"/>
    <n v="62"/>
    <n v="3"/>
    <n v="0"/>
    <n v="11"/>
    <n v="0"/>
    <n v="0"/>
    <n v="1306"/>
    <n v="110"/>
    <n v="2437"/>
    <n v="16"/>
    <n v="0.99594423320659065"/>
  </r>
  <r>
    <x v="31"/>
    <x v="31"/>
    <s v="05079"/>
    <s v="Barbosa"/>
    <n v="35399"/>
    <n v="469"/>
    <n v="27"/>
    <n v="5"/>
    <n v="251"/>
    <n v="0"/>
    <n v="0"/>
    <n v="17417"/>
    <n v="1250"/>
    <n v="15541"/>
    <n v="439"/>
    <n v="0.98759851973219581"/>
  </r>
  <r>
    <x v="31"/>
    <x v="31"/>
    <s v="05086"/>
    <s v="Belmira"/>
    <n v="5555"/>
    <n v="50"/>
    <n v="1"/>
    <n v="0"/>
    <n v="12"/>
    <n v="0"/>
    <n v="0"/>
    <n v="2458"/>
    <n v="143"/>
    <n v="2864"/>
    <n v="27"/>
    <n v="0.9951395139513951"/>
  </r>
  <r>
    <x v="31"/>
    <x v="31"/>
    <s v="05088"/>
    <s v="Bello"/>
    <n v="258559"/>
    <n v="1909"/>
    <n v="82"/>
    <n v="50"/>
    <n v="3980"/>
    <n v="0"/>
    <n v="0"/>
    <n v="153066"/>
    <n v="10612"/>
    <n v="85494"/>
    <n v="3366"/>
    <n v="0.98698169470024255"/>
  </r>
  <r>
    <x v="31"/>
    <x v="31"/>
    <s v="05091"/>
    <s v="Betania"/>
    <n v="8772"/>
    <n v="103"/>
    <n v="5"/>
    <n v="0"/>
    <n v="42"/>
    <n v="0"/>
    <n v="0"/>
    <n v="1835"/>
    <n v="341"/>
    <n v="6362"/>
    <n v="84"/>
    <n v="0.99042407660738718"/>
  </r>
  <r>
    <x v="31"/>
    <x v="31"/>
    <s v="05093"/>
    <s v="Betulia"/>
    <n v="16205"/>
    <n v="138"/>
    <n v="6"/>
    <n v="1"/>
    <n v="58"/>
    <n v="0"/>
    <n v="0"/>
    <n v="2272"/>
    <n v="470"/>
    <n v="13143"/>
    <n v="117"/>
    <n v="0.99278000617093487"/>
  </r>
  <r>
    <x v="31"/>
    <x v="31"/>
    <s v="05101"/>
    <s v="Ciudad Bolivar"/>
    <n v="23601"/>
    <n v="427"/>
    <n v="12"/>
    <n v="1"/>
    <n v="68"/>
    <n v="0"/>
    <n v="0"/>
    <n v="6513"/>
    <n v="1116"/>
    <n v="15341"/>
    <n v="123"/>
    <n v="0.99478835642557517"/>
  </r>
  <r>
    <x v="31"/>
    <x v="31"/>
    <s v="05107"/>
    <s v="Briceño"/>
    <n v="7667"/>
    <n v="73"/>
    <n v="2"/>
    <n v="0"/>
    <n v="50"/>
    <n v="0"/>
    <n v="0"/>
    <n v="1488"/>
    <n v="308"/>
    <n v="5663"/>
    <n v="83"/>
    <n v="0.98917438372244681"/>
  </r>
  <r>
    <x v="31"/>
    <x v="31"/>
    <s v="05113"/>
    <s v="Buritica"/>
    <n v="7886"/>
    <n v="97"/>
    <n v="3"/>
    <n v="0"/>
    <n v="25"/>
    <n v="0"/>
    <n v="0"/>
    <n v="1989"/>
    <n v="271"/>
    <n v="5459"/>
    <n v="42"/>
    <n v="0.99467410601065176"/>
  </r>
  <r>
    <x v="31"/>
    <x v="31"/>
    <s v="05120"/>
    <s v="Caceres"/>
    <n v="27187"/>
    <n v="272"/>
    <n v="25"/>
    <n v="1"/>
    <n v="220"/>
    <n v="0"/>
    <n v="0"/>
    <n v="3427"/>
    <n v="818"/>
    <n v="22195"/>
    <n v="229"/>
    <n v="0.99157685658586825"/>
  </r>
  <r>
    <x v="31"/>
    <x v="31"/>
    <s v="05125"/>
    <s v="Caicedo"/>
    <n v="7871"/>
    <n v="76"/>
    <n v="1"/>
    <n v="2"/>
    <n v="25"/>
    <n v="0"/>
    <n v="0"/>
    <n v="968"/>
    <n v="279"/>
    <n v="6489"/>
    <n v="31"/>
    <n v="0.99606149155126411"/>
  </r>
  <r>
    <x v="31"/>
    <x v="31"/>
    <s v="05129"/>
    <s v="Caldas"/>
    <n v="46541"/>
    <n v="468"/>
    <n v="26"/>
    <n v="6"/>
    <n v="328"/>
    <n v="0"/>
    <n v="0"/>
    <n v="30525"/>
    <n v="1132"/>
    <n v="13601"/>
    <n v="455"/>
    <n v="0.99022367375002684"/>
  </r>
  <r>
    <x v="31"/>
    <x v="31"/>
    <s v="05134"/>
    <s v="Campamento"/>
    <n v="7693"/>
    <n v="58"/>
    <n v="4"/>
    <n v="0"/>
    <n v="22"/>
    <n v="0"/>
    <n v="0"/>
    <n v="1064"/>
    <n v="178"/>
    <n v="6317"/>
    <n v="50"/>
    <n v="0.99350058494735471"/>
  </r>
  <r>
    <x v="31"/>
    <x v="31"/>
    <s v="05138"/>
    <s v="Cañasgordas"/>
    <n v="15940"/>
    <n v="248"/>
    <n v="4"/>
    <n v="0"/>
    <n v="50"/>
    <n v="0"/>
    <n v="1"/>
    <n v="4582"/>
    <n v="937"/>
    <n v="10024"/>
    <n v="94"/>
    <n v="0.99410288582183182"/>
  </r>
  <r>
    <x v="31"/>
    <x v="31"/>
    <s v="05142"/>
    <s v="Caracoli"/>
    <n v="4358"/>
    <n v="71"/>
    <n v="4"/>
    <n v="0"/>
    <n v="44"/>
    <n v="0"/>
    <n v="0"/>
    <n v="1275"/>
    <n v="191"/>
    <n v="2756"/>
    <n v="17"/>
    <n v="0.99609912804038547"/>
  </r>
  <r>
    <x v="31"/>
    <x v="31"/>
    <s v="05145"/>
    <s v="Caramanta"/>
    <n v="4728"/>
    <n v="61"/>
    <n v="0"/>
    <n v="0"/>
    <n v="14"/>
    <n v="0"/>
    <n v="0"/>
    <n v="1209"/>
    <n v="174"/>
    <n v="3249"/>
    <n v="21"/>
    <n v="0.99555837563451777"/>
  </r>
  <r>
    <x v="31"/>
    <x v="31"/>
    <s v="05147"/>
    <s v="Carepa"/>
    <n v="60348"/>
    <n v="385"/>
    <n v="18"/>
    <n v="3"/>
    <n v="445"/>
    <n v="0"/>
    <n v="1"/>
    <n v="26605"/>
    <n v="4940"/>
    <n v="27178"/>
    <n v="773"/>
    <n v="0.98719095910386423"/>
  </r>
  <r>
    <x v="31"/>
    <x v="31"/>
    <s v="05148"/>
    <s v="El Carmen de Viboral"/>
    <n v="43173"/>
    <n v="392"/>
    <n v="8"/>
    <n v="10"/>
    <n v="257"/>
    <n v="0"/>
    <n v="0"/>
    <n v="26940"/>
    <n v="1058"/>
    <n v="14217"/>
    <n v="291"/>
    <n v="0.99325967618650546"/>
  </r>
  <r>
    <x v="31"/>
    <x v="31"/>
    <s v="05150"/>
    <s v="Carolina"/>
    <n v="2931"/>
    <n v="49"/>
    <n v="1"/>
    <n v="0"/>
    <n v="9"/>
    <n v="0"/>
    <n v="0"/>
    <n v="1287"/>
    <n v="147"/>
    <n v="1425"/>
    <n v="13"/>
    <n v="0.99556465370180824"/>
  </r>
  <r>
    <x v="31"/>
    <x v="31"/>
    <s v="05154"/>
    <s v="Caucasia"/>
    <n v="99788"/>
    <n v="1053"/>
    <n v="49"/>
    <n v="2"/>
    <n v="713"/>
    <n v="0"/>
    <n v="1"/>
    <n v="23897"/>
    <n v="5282"/>
    <n v="67488"/>
    <n v="1303"/>
    <n v="0.98694231771355279"/>
  </r>
  <r>
    <x v="31"/>
    <x v="31"/>
    <s v="05172"/>
    <s v="Chigorodo"/>
    <n v="64766"/>
    <n v="473"/>
    <n v="18"/>
    <n v="2"/>
    <n v="435"/>
    <n v="0"/>
    <n v="0"/>
    <n v="28204"/>
    <n v="3948"/>
    <n v="31231"/>
    <n v="455"/>
    <n v="0.99297470895222806"/>
  </r>
  <r>
    <x v="31"/>
    <x v="31"/>
    <s v="05190"/>
    <s v="Cisneros"/>
    <n v="10950"/>
    <n v="122"/>
    <n v="3"/>
    <n v="0"/>
    <n v="39"/>
    <n v="0"/>
    <n v="0"/>
    <n v="3977"/>
    <n v="582"/>
    <n v="6135"/>
    <n v="92"/>
    <n v="0.99159817351598178"/>
  </r>
  <r>
    <x v="31"/>
    <x v="31"/>
    <s v="05197"/>
    <s v="Cocorna"/>
    <n v="16863"/>
    <n v="198"/>
    <n v="1"/>
    <n v="0"/>
    <n v="61"/>
    <n v="0"/>
    <n v="0"/>
    <n v="4950"/>
    <n v="462"/>
    <n v="11115"/>
    <n v="76"/>
    <n v="0.99549309138350239"/>
  </r>
  <r>
    <x v="31"/>
    <x v="31"/>
    <s v="05206"/>
    <s v="Concepcion"/>
    <n v="3657"/>
    <n v="40"/>
    <n v="0"/>
    <n v="0"/>
    <n v="12"/>
    <n v="0"/>
    <n v="0"/>
    <n v="1004"/>
    <n v="109"/>
    <n v="2481"/>
    <n v="11"/>
    <n v="0.99699207000273449"/>
  </r>
  <r>
    <x v="31"/>
    <x v="31"/>
    <s v="05209"/>
    <s v="Concordia"/>
    <n v="17691"/>
    <n v="256"/>
    <n v="5"/>
    <n v="0"/>
    <n v="49"/>
    <n v="0"/>
    <n v="2"/>
    <n v="4487"/>
    <n v="725"/>
    <n v="12088"/>
    <n v="79"/>
    <n v="0.99553445254649253"/>
  </r>
  <r>
    <x v="31"/>
    <x v="31"/>
    <s v="05212"/>
    <s v="Copacabana"/>
    <n v="49406"/>
    <n v="427"/>
    <n v="22"/>
    <n v="5"/>
    <n v="480"/>
    <n v="0"/>
    <n v="2"/>
    <n v="30201"/>
    <n v="2036"/>
    <n v="15601"/>
    <n v="632"/>
    <n v="0.98720803141318869"/>
  </r>
  <r>
    <x v="31"/>
    <x v="31"/>
    <s v="05234"/>
    <s v="Dabeiba"/>
    <n v="22668"/>
    <n v="267"/>
    <n v="16"/>
    <n v="1"/>
    <n v="122"/>
    <n v="0"/>
    <n v="0"/>
    <n v="4265"/>
    <n v="1101"/>
    <n v="16629"/>
    <n v="267"/>
    <n v="0.98822128110111174"/>
  </r>
  <r>
    <x v="31"/>
    <x v="31"/>
    <s v="05237"/>
    <s v="Don Matias"/>
    <n v="13944"/>
    <n v="106"/>
    <n v="5"/>
    <n v="2"/>
    <n v="101"/>
    <n v="0"/>
    <n v="0"/>
    <n v="8005"/>
    <n v="278"/>
    <n v="5323"/>
    <n v="124"/>
    <n v="0.99110728628800915"/>
  </r>
  <r>
    <x v="31"/>
    <x v="31"/>
    <s v="05240"/>
    <s v="Ebejico"/>
    <n v="11685"/>
    <n v="136"/>
    <n v="7"/>
    <n v="1"/>
    <n v="78"/>
    <n v="0"/>
    <n v="0"/>
    <n v="3638"/>
    <n v="482"/>
    <n v="7192"/>
    <n v="151"/>
    <n v="0.98707744972186562"/>
  </r>
  <r>
    <x v="31"/>
    <x v="31"/>
    <s v="05250"/>
    <s v="El Bagre"/>
    <n v="56525"/>
    <n v="591"/>
    <n v="40"/>
    <n v="2"/>
    <n v="423"/>
    <n v="0"/>
    <n v="0"/>
    <n v="9491"/>
    <n v="1741"/>
    <n v="42604"/>
    <n v="1633"/>
    <n v="0.97111012826183107"/>
  </r>
  <r>
    <x v="31"/>
    <x v="31"/>
    <s v="05264"/>
    <s v="Entrerrios"/>
    <n v="6907"/>
    <n v="51"/>
    <n v="1"/>
    <n v="1"/>
    <n v="17"/>
    <n v="0"/>
    <n v="0"/>
    <n v="4637"/>
    <n v="118"/>
    <n v="2042"/>
    <n v="40"/>
    <n v="0.99420877370783267"/>
  </r>
  <r>
    <x v="31"/>
    <x v="31"/>
    <s v="05266"/>
    <s v="Envigado"/>
    <n v="57005"/>
    <n v="518"/>
    <n v="19"/>
    <n v="13"/>
    <n v="232"/>
    <n v="0"/>
    <n v="2"/>
    <n v="39750"/>
    <n v="1725"/>
    <n v="14294"/>
    <n v="452"/>
    <n v="0.99207087097623015"/>
  </r>
  <r>
    <x v="31"/>
    <x v="31"/>
    <s v="05282"/>
    <s v="Fredonia"/>
    <n v="15568"/>
    <n v="178"/>
    <n v="6"/>
    <n v="0"/>
    <n v="41"/>
    <n v="0"/>
    <n v="0"/>
    <n v="6943"/>
    <n v="730"/>
    <n v="7494"/>
    <n v="176"/>
    <n v="0.98869475847893118"/>
  </r>
  <r>
    <x v="31"/>
    <x v="31"/>
    <s v="05284"/>
    <s v="Frontino"/>
    <n v="17943"/>
    <n v="213"/>
    <n v="8"/>
    <n v="1"/>
    <n v="128"/>
    <n v="0"/>
    <n v="1"/>
    <n v="3826"/>
    <n v="1105"/>
    <n v="12495"/>
    <n v="166"/>
    <n v="0.99074848130190052"/>
  </r>
  <r>
    <x v="31"/>
    <x v="31"/>
    <s v="05306"/>
    <s v="Giraldo"/>
    <n v="5499"/>
    <n v="67"/>
    <n v="0"/>
    <n v="0"/>
    <n v="20"/>
    <n v="0"/>
    <n v="0"/>
    <n v="1575"/>
    <n v="183"/>
    <n v="3624"/>
    <n v="30"/>
    <n v="0.99454446262956897"/>
  </r>
  <r>
    <x v="31"/>
    <x v="31"/>
    <s v="05308"/>
    <s v="Girardota"/>
    <n v="38455"/>
    <n v="313"/>
    <n v="6"/>
    <n v="3"/>
    <n v="234"/>
    <n v="0"/>
    <n v="0"/>
    <n v="24127"/>
    <n v="1239"/>
    <n v="12266"/>
    <n v="267"/>
    <n v="0.99305681965934212"/>
  </r>
  <r>
    <x v="31"/>
    <x v="31"/>
    <s v="05310"/>
    <s v="Gomez Plata"/>
    <n v="8070"/>
    <n v="115"/>
    <n v="4"/>
    <n v="0"/>
    <n v="25"/>
    <n v="0"/>
    <n v="0"/>
    <n v="3462"/>
    <n v="259"/>
    <n v="4169"/>
    <n v="36"/>
    <n v="0.99553903345724903"/>
  </r>
  <r>
    <x v="31"/>
    <x v="31"/>
    <s v="05313"/>
    <s v="Granada"/>
    <n v="9218"/>
    <n v="87"/>
    <n v="2"/>
    <n v="0"/>
    <n v="18"/>
    <n v="0"/>
    <n v="1"/>
    <n v="2666"/>
    <n v="284"/>
    <n v="6102"/>
    <n v="58"/>
    <n v="0.99370796268170969"/>
  </r>
  <r>
    <x v="31"/>
    <x v="31"/>
    <s v="05315"/>
    <s v="Guadalupe"/>
    <n v="6163"/>
    <n v="64"/>
    <n v="1"/>
    <n v="0"/>
    <n v="7"/>
    <n v="0"/>
    <n v="0"/>
    <n v="2078"/>
    <n v="135"/>
    <n v="3861"/>
    <n v="17"/>
    <n v="0.99724160311536592"/>
  </r>
  <r>
    <x v="31"/>
    <x v="31"/>
    <s v="05318"/>
    <s v="Guarne"/>
    <n v="32610"/>
    <n v="391"/>
    <n v="11"/>
    <n v="11"/>
    <n v="171"/>
    <n v="0"/>
    <n v="0"/>
    <n v="20420"/>
    <n v="765"/>
    <n v="10509"/>
    <n v="332"/>
    <n v="0.98981907390371049"/>
  </r>
  <r>
    <x v="31"/>
    <x v="31"/>
    <s v="05321"/>
    <s v="Guatape"/>
    <n v="6180"/>
    <n v="54"/>
    <n v="1"/>
    <n v="1"/>
    <n v="32"/>
    <n v="0"/>
    <n v="0"/>
    <n v="2942"/>
    <n v="230"/>
    <n v="2849"/>
    <n v="71"/>
    <n v="0.98851132686084142"/>
  </r>
  <r>
    <x v="31"/>
    <x v="31"/>
    <s v="05347"/>
    <s v="Heliconia"/>
    <n v="5217"/>
    <n v="85"/>
    <n v="3"/>
    <n v="0"/>
    <n v="23"/>
    <n v="0"/>
    <n v="0"/>
    <n v="1819"/>
    <n v="160"/>
    <n v="3108"/>
    <n v="19"/>
    <n v="0.99635806018784745"/>
  </r>
  <r>
    <x v="31"/>
    <x v="31"/>
    <s v="05353"/>
    <s v="Hispania"/>
    <n v="4182"/>
    <n v="64"/>
    <n v="3"/>
    <n v="0"/>
    <n v="18"/>
    <n v="0"/>
    <n v="0"/>
    <n v="1429"/>
    <n v="242"/>
    <n v="2415"/>
    <n v="11"/>
    <n v="0.99736967957914868"/>
  </r>
  <r>
    <x v="31"/>
    <x v="31"/>
    <s v="05360"/>
    <s v="Itagui"/>
    <n v="106012"/>
    <n v="1019"/>
    <n v="35"/>
    <n v="21"/>
    <n v="705"/>
    <n v="0"/>
    <n v="0"/>
    <n v="68430"/>
    <n v="3071"/>
    <n v="31474"/>
    <n v="1257"/>
    <n v="0.98814285175263172"/>
  </r>
  <r>
    <x v="31"/>
    <x v="31"/>
    <s v="05361"/>
    <s v="Ituango"/>
    <n v="20581"/>
    <n v="259"/>
    <n v="12"/>
    <n v="0"/>
    <n v="132"/>
    <n v="0"/>
    <n v="0"/>
    <n v="3257"/>
    <n v="843"/>
    <n v="15801"/>
    <n v="277"/>
    <n v="0.98654098440309024"/>
  </r>
  <r>
    <x v="31"/>
    <x v="31"/>
    <s v="05364"/>
    <s v="Jardin"/>
    <n v="11698"/>
    <n v="144"/>
    <n v="33"/>
    <n v="0"/>
    <n v="29"/>
    <n v="0"/>
    <n v="0"/>
    <n v="3861"/>
    <n v="360"/>
    <n v="7199"/>
    <n v="72"/>
    <n v="0.99384510172679086"/>
  </r>
  <r>
    <x v="31"/>
    <x v="31"/>
    <s v="05368"/>
    <s v="Jerico"/>
    <n v="9983"/>
    <n v="116"/>
    <n v="3"/>
    <n v="2"/>
    <n v="16"/>
    <n v="0"/>
    <n v="0"/>
    <n v="3813"/>
    <n v="513"/>
    <n v="5470"/>
    <n v="50"/>
    <n v="0.99499148552539318"/>
  </r>
  <r>
    <x v="31"/>
    <x v="31"/>
    <s v="05376"/>
    <s v="La Ceja"/>
    <n v="41889"/>
    <n v="387"/>
    <n v="9"/>
    <n v="5"/>
    <n v="228"/>
    <n v="0"/>
    <n v="1"/>
    <n v="30097"/>
    <n v="1024"/>
    <n v="9883"/>
    <n v="255"/>
    <n v="0.99391248299076129"/>
  </r>
  <r>
    <x v="31"/>
    <x v="31"/>
    <s v="05380"/>
    <s v="La Estrella"/>
    <n v="35538"/>
    <n v="341"/>
    <n v="7"/>
    <n v="4"/>
    <n v="283"/>
    <n v="0"/>
    <n v="1"/>
    <n v="24303"/>
    <n v="917"/>
    <n v="9305"/>
    <n v="377"/>
    <n v="0.98939163712082845"/>
  </r>
  <r>
    <x v="31"/>
    <x v="31"/>
    <s v="05390"/>
    <s v="La Pintada"/>
    <n v="7375"/>
    <n v="103"/>
    <n v="3"/>
    <n v="1"/>
    <n v="26"/>
    <n v="0"/>
    <n v="0"/>
    <n v="2986"/>
    <n v="247"/>
    <n v="3976"/>
    <n v="33"/>
    <n v="0.99552542372881359"/>
  </r>
  <r>
    <x v="31"/>
    <x v="31"/>
    <s v="05400"/>
    <s v="La Union"/>
    <n v="17817"/>
    <n v="177"/>
    <n v="2"/>
    <n v="2"/>
    <n v="47"/>
    <n v="0"/>
    <n v="0"/>
    <n v="9502"/>
    <n v="311"/>
    <n v="7702"/>
    <n v="74"/>
    <n v="0.99584666329909632"/>
  </r>
  <r>
    <x v="31"/>
    <x v="31"/>
    <s v="05411"/>
    <s v="Liborina"/>
    <n v="9423"/>
    <n v="140"/>
    <n v="4"/>
    <n v="0"/>
    <n v="31"/>
    <n v="0"/>
    <n v="1"/>
    <n v="2087"/>
    <n v="425"/>
    <n v="6677"/>
    <n v="58"/>
    <n v="0.9938448477130426"/>
  </r>
  <r>
    <x v="31"/>
    <x v="31"/>
    <s v="05425"/>
    <s v="Maceo"/>
    <n v="8329"/>
    <n v="135"/>
    <n v="3"/>
    <n v="1"/>
    <n v="32"/>
    <n v="0"/>
    <n v="0"/>
    <n v="2569"/>
    <n v="279"/>
    <n v="5239"/>
    <n v="71"/>
    <n v="0.99147556729499342"/>
  </r>
  <r>
    <x v="31"/>
    <x v="31"/>
    <s v="05440"/>
    <s v="Marinilla"/>
    <n v="39366"/>
    <n v="313"/>
    <n v="15"/>
    <n v="3"/>
    <n v="324"/>
    <n v="0"/>
    <n v="1"/>
    <n v="21511"/>
    <n v="1041"/>
    <n v="15914"/>
    <n v="244"/>
    <n v="0.99380175786211455"/>
  </r>
  <r>
    <x v="31"/>
    <x v="31"/>
    <s v="05467"/>
    <s v="Montebello"/>
    <n v="6701"/>
    <n v="77"/>
    <n v="2"/>
    <n v="0"/>
    <n v="22"/>
    <n v="0"/>
    <n v="0"/>
    <n v="1956"/>
    <n v="228"/>
    <n v="4382"/>
    <n v="34"/>
    <n v="0.99492613042829425"/>
  </r>
  <r>
    <x v="31"/>
    <x v="31"/>
    <s v="05475"/>
    <s v="Murindo"/>
    <n v="4257"/>
    <n v="20"/>
    <n v="0"/>
    <n v="1"/>
    <n v="29"/>
    <n v="0"/>
    <n v="0"/>
    <n v="310"/>
    <n v="92"/>
    <n v="3683"/>
    <n v="122"/>
    <n v="0.97134132017852948"/>
  </r>
  <r>
    <x v="31"/>
    <x v="31"/>
    <s v="05480"/>
    <s v="Mutata"/>
    <n v="22191"/>
    <n v="200"/>
    <n v="9"/>
    <n v="1"/>
    <n v="139"/>
    <n v="0"/>
    <n v="0"/>
    <n v="3914"/>
    <n v="921"/>
    <n v="16598"/>
    <n v="409"/>
    <n v="0.98156910459195168"/>
  </r>
  <r>
    <x v="31"/>
    <x v="31"/>
    <s v="05483"/>
    <s v="Nariño"/>
    <n v="9591"/>
    <n v="106"/>
    <n v="6"/>
    <n v="0"/>
    <n v="22"/>
    <n v="0"/>
    <n v="0"/>
    <n v="1510"/>
    <n v="368"/>
    <n v="7534"/>
    <n v="45"/>
    <n v="0.99530810134501091"/>
  </r>
  <r>
    <x v="31"/>
    <x v="31"/>
    <s v="05490"/>
    <s v="Necocli"/>
    <n v="52317"/>
    <n v="503"/>
    <n v="28"/>
    <n v="1"/>
    <n v="565"/>
    <n v="0"/>
    <n v="0"/>
    <n v="7523"/>
    <n v="2274"/>
    <n v="40695"/>
    <n v="728"/>
    <n v="0.98608482902307093"/>
  </r>
  <r>
    <x v="31"/>
    <x v="31"/>
    <s v="05495"/>
    <s v="Nechi"/>
    <n v="28980"/>
    <n v="296"/>
    <n v="11"/>
    <n v="1"/>
    <n v="150"/>
    <n v="0"/>
    <n v="0"/>
    <n v="2984"/>
    <n v="933"/>
    <n v="24149"/>
    <n v="456"/>
    <n v="0.9842650103519669"/>
  </r>
  <r>
    <x v="31"/>
    <x v="31"/>
    <s v="05501"/>
    <s v="Olaya"/>
    <n v="2826"/>
    <n v="37"/>
    <n v="3"/>
    <n v="0"/>
    <n v="4"/>
    <n v="0"/>
    <n v="0"/>
    <n v="872"/>
    <n v="116"/>
    <n v="1762"/>
    <n v="32"/>
    <n v="0.98867657466383585"/>
  </r>
  <r>
    <x v="31"/>
    <x v="31"/>
    <s v="05541"/>
    <s v="Peñol"/>
    <n v="18183"/>
    <n v="201"/>
    <n v="6"/>
    <n v="2"/>
    <n v="130"/>
    <n v="0"/>
    <n v="0"/>
    <n v="6429"/>
    <n v="466"/>
    <n v="10654"/>
    <n v="295"/>
    <n v="0.98377605455645378"/>
  </r>
  <r>
    <x v="31"/>
    <x v="31"/>
    <s v="05543"/>
    <s v="Peque"/>
    <n v="7591"/>
    <n v="105"/>
    <n v="13"/>
    <n v="0"/>
    <n v="43"/>
    <n v="0"/>
    <n v="0"/>
    <n v="1042"/>
    <n v="332"/>
    <n v="6003"/>
    <n v="53"/>
    <n v="0.99301804768805169"/>
  </r>
  <r>
    <x v="31"/>
    <x v="31"/>
    <s v="05576"/>
    <s v="Pueblorrico"/>
    <n v="7146"/>
    <n v="79"/>
    <n v="2"/>
    <n v="0"/>
    <n v="20"/>
    <n v="0"/>
    <n v="1"/>
    <n v="1592"/>
    <n v="250"/>
    <n v="5175"/>
    <n v="27"/>
    <n v="0.99622166246851385"/>
  </r>
  <r>
    <x v="31"/>
    <x v="31"/>
    <s v="05579"/>
    <s v="Puerto Berrio"/>
    <n v="41422"/>
    <n v="625"/>
    <n v="39"/>
    <n v="3"/>
    <n v="284"/>
    <n v="0"/>
    <n v="0"/>
    <n v="15451"/>
    <n v="3483"/>
    <n v="20963"/>
    <n v="574"/>
    <n v="0.98614262952054466"/>
  </r>
  <r>
    <x v="31"/>
    <x v="31"/>
    <s v="05585"/>
    <s v="Puerto Nare"/>
    <n v="12542"/>
    <n v="163"/>
    <n v="7"/>
    <n v="0"/>
    <n v="80"/>
    <n v="0"/>
    <n v="0"/>
    <n v="4683"/>
    <n v="571"/>
    <n v="6949"/>
    <n v="89"/>
    <n v="0.9929038430872269"/>
  </r>
  <r>
    <x v="31"/>
    <x v="31"/>
    <s v="05591"/>
    <s v="Puerto Triunfo"/>
    <n v="17017"/>
    <n v="166"/>
    <n v="8"/>
    <n v="1"/>
    <n v="76"/>
    <n v="0"/>
    <n v="0"/>
    <n v="6495"/>
    <n v="723"/>
    <n v="9336"/>
    <n v="212"/>
    <n v="0.98754186989481108"/>
  </r>
  <r>
    <x v="31"/>
    <x v="31"/>
    <s v="05604"/>
    <s v="Remedios"/>
    <n v="32389"/>
    <n v="366"/>
    <n v="16"/>
    <n v="0"/>
    <n v="178"/>
    <n v="0"/>
    <n v="0"/>
    <n v="7637"/>
    <n v="862"/>
    <n v="23019"/>
    <n v="311"/>
    <n v="0.99039797462101331"/>
  </r>
  <r>
    <x v="31"/>
    <x v="31"/>
    <s v="05607"/>
    <s v="Retiro"/>
    <n v="10903"/>
    <n v="103"/>
    <n v="0"/>
    <n v="3"/>
    <n v="35"/>
    <n v="0"/>
    <n v="0"/>
    <n v="7371"/>
    <n v="229"/>
    <n v="3096"/>
    <n v="66"/>
    <n v="0.99394662019627622"/>
  </r>
  <r>
    <x v="31"/>
    <x v="31"/>
    <s v="05615"/>
    <s v="Rionegro"/>
    <n v="76641"/>
    <n v="707"/>
    <n v="20"/>
    <n v="9"/>
    <n v="708"/>
    <n v="0"/>
    <n v="0"/>
    <n v="52602"/>
    <n v="2566"/>
    <n v="19542"/>
    <n v="487"/>
    <n v="0.99364569877741682"/>
  </r>
  <r>
    <x v="31"/>
    <x v="31"/>
    <s v="05628"/>
    <s v="Sabanalarga"/>
    <n v="8871"/>
    <n v="66"/>
    <n v="3"/>
    <n v="0"/>
    <n v="33"/>
    <n v="0"/>
    <n v="0"/>
    <n v="1597"/>
    <n v="459"/>
    <n v="6674"/>
    <n v="39"/>
    <n v="0.99560365235035508"/>
  </r>
  <r>
    <x v="31"/>
    <x v="31"/>
    <s v="05631"/>
    <s v="Sabaneta"/>
    <n v="31202"/>
    <n v="289"/>
    <n v="10"/>
    <n v="10"/>
    <n v="339"/>
    <n v="0"/>
    <n v="1"/>
    <n v="21807"/>
    <n v="981"/>
    <n v="7345"/>
    <n v="420"/>
    <n v="0.98653932440228187"/>
  </r>
  <r>
    <x v="31"/>
    <x v="31"/>
    <s v="05642"/>
    <s v="Salgar"/>
    <n v="16604"/>
    <n v="217"/>
    <n v="10"/>
    <n v="0"/>
    <n v="70"/>
    <n v="0"/>
    <n v="0"/>
    <n v="3606"/>
    <n v="576"/>
    <n v="11991"/>
    <n v="134"/>
    <n v="0.99192965550469769"/>
  </r>
  <r>
    <x v="31"/>
    <x v="31"/>
    <s v="05647"/>
    <s v="San Andres de Cuerquia"/>
    <n v="6503"/>
    <n v="72"/>
    <n v="2"/>
    <n v="1"/>
    <n v="39"/>
    <n v="0"/>
    <n v="0"/>
    <n v="1825"/>
    <n v="241"/>
    <n v="4238"/>
    <n v="85"/>
    <n v="0.98692910964170388"/>
  </r>
  <r>
    <x v="31"/>
    <x v="31"/>
    <s v="05649"/>
    <s v="San Carlos"/>
    <n v="16082"/>
    <n v="165"/>
    <n v="4"/>
    <n v="0"/>
    <n v="58"/>
    <n v="0"/>
    <n v="0"/>
    <n v="4513"/>
    <n v="671"/>
    <n v="10615"/>
    <n v="56"/>
    <n v="0.99651784603904991"/>
  </r>
  <r>
    <x v="31"/>
    <x v="31"/>
    <s v="05652"/>
    <s v="San Francisco"/>
    <n v="6471"/>
    <n v="93"/>
    <n v="0"/>
    <n v="0"/>
    <n v="29"/>
    <n v="0"/>
    <n v="0"/>
    <n v="1250"/>
    <n v="182"/>
    <n v="4896"/>
    <n v="21"/>
    <n v="0.99675475197032914"/>
  </r>
  <r>
    <x v="31"/>
    <x v="31"/>
    <s v="05656"/>
    <s v="San Jeronimo"/>
    <n v="12407"/>
    <n v="104"/>
    <n v="1"/>
    <n v="5"/>
    <n v="44"/>
    <n v="0"/>
    <n v="0"/>
    <n v="5019"/>
    <n v="570"/>
    <n v="6489"/>
    <n v="175"/>
    <n v="0.98589505924075116"/>
  </r>
  <r>
    <x v="31"/>
    <x v="31"/>
    <s v="05658"/>
    <s v="San Jose de La Montana"/>
    <n v="3315"/>
    <n v="43"/>
    <n v="4"/>
    <n v="0"/>
    <n v="8"/>
    <n v="0"/>
    <n v="0"/>
    <n v="1414"/>
    <n v="138"/>
    <n v="1705"/>
    <n v="3"/>
    <n v="0.99909502262443439"/>
  </r>
  <r>
    <x v="31"/>
    <x v="31"/>
    <s v="05659"/>
    <s v="San Juan de Uraba"/>
    <n v="24680"/>
    <n v="260"/>
    <n v="7"/>
    <n v="2"/>
    <n v="183"/>
    <n v="0"/>
    <n v="0"/>
    <n v="3277"/>
    <n v="1264"/>
    <n v="19373"/>
    <n v="314"/>
    <n v="0.98727714748784445"/>
  </r>
  <r>
    <x v="31"/>
    <x v="31"/>
    <s v="05660"/>
    <s v="San Luis"/>
    <n v="14102"/>
    <n v="160"/>
    <n v="5"/>
    <n v="0"/>
    <n v="90"/>
    <n v="0"/>
    <n v="0"/>
    <n v="4054"/>
    <n v="408"/>
    <n v="9298"/>
    <n v="87"/>
    <n v="0.9938306623174018"/>
  </r>
  <r>
    <x v="31"/>
    <x v="31"/>
    <s v="05664"/>
    <s v="San Pedro"/>
    <n v="21108"/>
    <n v="176"/>
    <n v="9"/>
    <n v="4"/>
    <n v="151"/>
    <n v="0"/>
    <n v="0"/>
    <n v="12241"/>
    <n v="589"/>
    <n v="7808"/>
    <n v="130"/>
    <n v="0.99384119765017997"/>
  </r>
  <r>
    <x v="31"/>
    <x v="31"/>
    <s v="05665"/>
    <s v="San Pedro de Uraba"/>
    <n v="33487"/>
    <n v="339"/>
    <n v="21"/>
    <n v="1"/>
    <n v="325"/>
    <n v="0"/>
    <n v="0"/>
    <n v="4109"/>
    <n v="1845"/>
    <n v="26333"/>
    <n v="514"/>
    <n v="0.98465075999641649"/>
  </r>
  <r>
    <x v="31"/>
    <x v="31"/>
    <s v="05667"/>
    <s v="San Rafael"/>
    <n v="12772"/>
    <n v="141"/>
    <n v="2"/>
    <n v="0"/>
    <n v="32"/>
    <n v="0"/>
    <n v="0"/>
    <n v="3584"/>
    <n v="383"/>
    <n v="8558"/>
    <n v="72"/>
    <n v="0.99436266833698717"/>
  </r>
  <r>
    <x v="31"/>
    <x v="31"/>
    <s v="05670"/>
    <s v="San Roque"/>
    <n v="18293"/>
    <n v="210"/>
    <n v="5"/>
    <n v="0"/>
    <n v="160"/>
    <n v="0"/>
    <n v="0"/>
    <n v="4880"/>
    <n v="944"/>
    <n v="12005"/>
    <n v="89"/>
    <n v="0.99513475099764936"/>
  </r>
  <r>
    <x v="31"/>
    <x v="31"/>
    <s v="05674"/>
    <s v="San Vicente"/>
    <n v="17764"/>
    <n v="181"/>
    <n v="7"/>
    <n v="2"/>
    <n v="70"/>
    <n v="0"/>
    <n v="0"/>
    <n v="5879"/>
    <n v="470"/>
    <n v="11053"/>
    <n v="102"/>
    <n v="0.99425804998874123"/>
  </r>
  <r>
    <x v="31"/>
    <x v="31"/>
    <s v="05679"/>
    <s v="Santa Barbara"/>
    <n v="21074"/>
    <n v="238"/>
    <n v="11"/>
    <n v="1"/>
    <n v="92"/>
    <n v="0"/>
    <n v="1"/>
    <n v="7888"/>
    <n v="782"/>
    <n v="11894"/>
    <n v="167"/>
    <n v="0.99207554332352665"/>
  </r>
  <r>
    <x v="31"/>
    <x v="31"/>
    <s v="05686"/>
    <s v="Santa Rosa de Osos"/>
    <n v="31440"/>
    <n v="289"/>
    <n v="18"/>
    <n v="2"/>
    <n v="177"/>
    <n v="0"/>
    <n v="0"/>
    <n v="15652"/>
    <n v="892"/>
    <n v="14218"/>
    <n v="192"/>
    <n v="0.99389312977099231"/>
  </r>
  <r>
    <x v="31"/>
    <x v="31"/>
    <s v="05690"/>
    <s v="Santo Domingo"/>
    <n v="9779"/>
    <n v="130"/>
    <n v="1"/>
    <n v="0"/>
    <n v="18"/>
    <n v="0"/>
    <n v="0"/>
    <n v="3314"/>
    <n v="314"/>
    <n v="5962"/>
    <n v="40"/>
    <n v="0.99590960220881486"/>
  </r>
  <r>
    <x v="31"/>
    <x v="31"/>
    <s v="05697"/>
    <s v="El Santuario"/>
    <n v="31516"/>
    <n v="242"/>
    <n v="4"/>
    <n v="3"/>
    <n v="267"/>
    <n v="0"/>
    <n v="1"/>
    <n v="14604"/>
    <n v="594"/>
    <n v="15511"/>
    <n v="290"/>
    <n v="0.99079832466048989"/>
  </r>
  <r>
    <x v="31"/>
    <x v="31"/>
    <s v="05736"/>
    <s v="Segovia"/>
    <n v="40791"/>
    <n v="584"/>
    <n v="26"/>
    <n v="1"/>
    <n v="287"/>
    <n v="0"/>
    <n v="0"/>
    <n v="14395"/>
    <n v="850"/>
    <n v="24088"/>
    <n v="560"/>
    <n v="0.98627148145424237"/>
  </r>
  <r>
    <x v="31"/>
    <x v="31"/>
    <s v="05756"/>
    <s v="Sonson"/>
    <n v="33106"/>
    <n v="444"/>
    <n v="12"/>
    <n v="0"/>
    <n v="147"/>
    <n v="0"/>
    <n v="0"/>
    <n v="8995"/>
    <n v="1144"/>
    <n v="22130"/>
    <n v="234"/>
    <n v="0.9929317948408144"/>
  </r>
  <r>
    <x v="31"/>
    <x v="31"/>
    <s v="05761"/>
    <s v="Sopetran"/>
    <n v="13993"/>
    <n v="187"/>
    <n v="7"/>
    <n v="9"/>
    <n v="186"/>
    <n v="0"/>
    <n v="0"/>
    <n v="4563"/>
    <n v="1020"/>
    <n v="7712"/>
    <n v="309"/>
    <n v="0.97791753019366823"/>
  </r>
  <r>
    <x v="31"/>
    <x v="31"/>
    <s v="05789"/>
    <s v="Tamesis"/>
    <n v="13831"/>
    <n v="145"/>
    <n v="4"/>
    <n v="0"/>
    <n v="39"/>
    <n v="0"/>
    <n v="0"/>
    <n v="4572"/>
    <n v="582"/>
    <n v="8446"/>
    <n v="43"/>
    <n v="0.99689104186248279"/>
  </r>
  <r>
    <x v="31"/>
    <x v="31"/>
    <s v="05790"/>
    <s v="Taraza"/>
    <n v="29440"/>
    <n v="393"/>
    <n v="23"/>
    <n v="1"/>
    <n v="243"/>
    <n v="0"/>
    <n v="0"/>
    <n v="4427"/>
    <n v="1072"/>
    <n v="22973"/>
    <n v="308"/>
    <n v="0.98953804347826091"/>
  </r>
  <r>
    <x v="31"/>
    <x v="31"/>
    <s v="05792"/>
    <s v="Tarso"/>
    <n v="5263"/>
    <n v="68"/>
    <n v="1"/>
    <n v="0"/>
    <n v="15"/>
    <n v="0"/>
    <n v="0"/>
    <n v="2187"/>
    <n v="204"/>
    <n v="2754"/>
    <n v="34"/>
    <n v="0.9935398061941858"/>
  </r>
  <r>
    <x v="31"/>
    <x v="31"/>
    <s v="05809"/>
    <s v="Titiribi"/>
    <n v="7679"/>
    <n v="136"/>
    <n v="3"/>
    <n v="0"/>
    <n v="49"/>
    <n v="0"/>
    <n v="0"/>
    <n v="4128"/>
    <n v="211"/>
    <n v="3091"/>
    <n v="61"/>
    <n v="0.99205625732517255"/>
  </r>
  <r>
    <x v="31"/>
    <x v="31"/>
    <s v="05819"/>
    <s v="Toledo"/>
    <n v="5066"/>
    <n v="59"/>
    <n v="2"/>
    <n v="0"/>
    <n v="9"/>
    <n v="0"/>
    <n v="0"/>
    <n v="1184"/>
    <n v="189"/>
    <n v="3606"/>
    <n v="17"/>
    <n v="0.99664429530201337"/>
  </r>
  <r>
    <x v="31"/>
    <x v="31"/>
    <s v="05837"/>
    <s v="Turbo"/>
    <n v="159022"/>
    <n v="1200"/>
    <n v="115"/>
    <n v="6"/>
    <n v="1487"/>
    <n v="0"/>
    <n v="0"/>
    <n v="46715"/>
    <n v="9241"/>
    <n v="97930"/>
    <n v="2328"/>
    <n v="0.98536051615499742"/>
  </r>
  <r>
    <x v="31"/>
    <x v="31"/>
    <s v="05842"/>
    <s v="Uramita"/>
    <n v="6124"/>
    <n v="65"/>
    <n v="2"/>
    <n v="0"/>
    <n v="26"/>
    <n v="0"/>
    <n v="0"/>
    <n v="1271"/>
    <n v="280"/>
    <n v="4406"/>
    <n v="74"/>
    <n v="0.98791639451338997"/>
  </r>
  <r>
    <x v="31"/>
    <x v="31"/>
    <s v="05847"/>
    <s v="Urrao"/>
    <n v="30029"/>
    <n v="311"/>
    <n v="21"/>
    <n v="0"/>
    <n v="93"/>
    <n v="0"/>
    <n v="1"/>
    <n v="6381"/>
    <n v="1381"/>
    <n v="21560"/>
    <n v="281"/>
    <n v="0.99064237903360086"/>
  </r>
  <r>
    <x v="31"/>
    <x v="31"/>
    <s v="05854"/>
    <s v="Valdivia"/>
    <n v="16300"/>
    <n v="287"/>
    <n v="9"/>
    <n v="0"/>
    <n v="96"/>
    <n v="0"/>
    <n v="0"/>
    <n v="2701"/>
    <n v="539"/>
    <n v="12553"/>
    <n v="115"/>
    <n v="0.99294478527607366"/>
  </r>
  <r>
    <x v="31"/>
    <x v="31"/>
    <s v="05856"/>
    <s v="Valparaiso"/>
    <n v="5069"/>
    <n v="55"/>
    <n v="1"/>
    <n v="0"/>
    <n v="26"/>
    <n v="0"/>
    <n v="0"/>
    <n v="2108"/>
    <n v="170"/>
    <n v="2680"/>
    <n v="29"/>
    <n v="0.99427895048333004"/>
  </r>
  <r>
    <x v="31"/>
    <x v="31"/>
    <s v="05858"/>
    <s v="Vegachi"/>
    <n v="14976"/>
    <n v="189"/>
    <n v="12"/>
    <n v="2"/>
    <n v="60"/>
    <n v="0"/>
    <n v="0"/>
    <n v="3269"/>
    <n v="573"/>
    <n v="10731"/>
    <n v="140"/>
    <n v="0.99065170940170943"/>
  </r>
  <r>
    <x v="31"/>
    <x v="31"/>
    <s v="05861"/>
    <s v="Venecia"/>
    <n v="9953"/>
    <n v="161"/>
    <n v="6"/>
    <n v="1"/>
    <n v="35"/>
    <n v="0"/>
    <n v="0"/>
    <n v="4420"/>
    <n v="395"/>
    <n v="4870"/>
    <n v="65"/>
    <n v="0.99346930573696368"/>
  </r>
  <r>
    <x v="31"/>
    <x v="31"/>
    <s v="05873"/>
    <s v="Vigia del Fuerte"/>
    <n v="9042"/>
    <n v="64"/>
    <n v="15"/>
    <n v="0"/>
    <n v="84"/>
    <n v="0"/>
    <n v="0"/>
    <n v="769"/>
    <n v="390"/>
    <n v="7545"/>
    <n v="175"/>
    <n v="0.98064587480645871"/>
  </r>
  <r>
    <x v="31"/>
    <x v="31"/>
    <s v="05885"/>
    <s v="Yali"/>
    <n v="6628"/>
    <n v="65"/>
    <n v="2"/>
    <n v="0"/>
    <n v="16"/>
    <n v="0"/>
    <n v="0"/>
    <n v="1341"/>
    <n v="277"/>
    <n v="4892"/>
    <n v="35"/>
    <n v="0.99471937235968622"/>
  </r>
  <r>
    <x v="31"/>
    <x v="31"/>
    <s v="05887"/>
    <s v="Yarumal"/>
    <n v="38461"/>
    <n v="408"/>
    <n v="22"/>
    <n v="1"/>
    <n v="207"/>
    <n v="0"/>
    <n v="0"/>
    <n v="13954"/>
    <n v="1744"/>
    <n v="21711"/>
    <n v="414"/>
    <n v="0.98923584930189024"/>
  </r>
  <r>
    <x v="31"/>
    <x v="31"/>
    <s v="05890"/>
    <s v="Yolombo"/>
    <n v="19292"/>
    <n v="278"/>
    <n v="5"/>
    <n v="0"/>
    <n v="123"/>
    <n v="0"/>
    <n v="0"/>
    <n v="4518"/>
    <n v="720"/>
    <n v="13560"/>
    <n v="88"/>
    <n v="0.99543852374041053"/>
  </r>
  <r>
    <x v="31"/>
    <x v="31"/>
    <s v="05893"/>
    <s v="Yondo"/>
    <n v="19396"/>
    <n v="160"/>
    <n v="10"/>
    <n v="1"/>
    <n v="280"/>
    <n v="0"/>
    <n v="0"/>
    <n v="6354"/>
    <n v="963"/>
    <n v="11443"/>
    <n v="185"/>
    <n v="0.99046195091771494"/>
  </r>
  <r>
    <x v="31"/>
    <x v="31"/>
    <s v="05895"/>
    <s v="Zaragoza"/>
    <n v="29199"/>
    <n v="298"/>
    <n v="19"/>
    <n v="4"/>
    <n v="143"/>
    <n v="0"/>
    <n v="0"/>
    <n v="3618"/>
    <n v="724"/>
    <n v="23810"/>
    <n v="583"/>
    <n v="0.98003356279324638"/>
  </r>
  <r>
    <x v="32"/>
    <x v="32"/>
    <s v="08001"/>
    <s v="Barranquilla"/>
    <n v="1079644"/>
    <n v="9562"/>
    <n v="650"/>
    <n v="154"/>
    <n v="17279"/>
    <n v="0"/>
    <n v="2"/>
    <n v="389735"/>
    <n v="41249"/>
    <n v="600043"/>
    <n v="20970"/>
    <n v="0.98057693091426434"/>
  </r>
  <r>
    <x v="32"/>
    <x v="32"/>
    <s v="08078"/>
    <s v="Baranoa"/>
    <n v="59602"/>
    <n v="644"/>
    <n v="55"/>
    <n v="6"/>
    <n v="444"/>
    <n v="0"/>
    <n v="0"/>
    <n v="17633"/>
    <n v="2213"/>
    <n v="37787"/>
    <n v="820"/>
    <n v="0.98624207241367734"/>
  </r>
  <r>
    <x v="32"/>
    <x v="32"/>
    <s v="08137"/>
    <s v="Campo de La Cruz"/>
    <n v="30603"/>
    <n v="390"/>
    <n v="49"/>
    <n v="7"/>
    <n v="491"/>
    <n v="0"/>
    <n v="0"/>
    <n v="4602"/>
    <n v="848"/>
    <n v="23168"/>
    <n v="1048"/>
    <n v="0.96575499134071818"/>
  </r>
  <r>
    <x v="32"/>
    <x v="32"/>
    <s v="08141"/>
    <s v="Candelaria"/>
    <n v="18357"/>
    <n v="204"/>
    <n v="20"/>
    <n v="5"/>
    <n v="156"/>
    <n v="0"/>
    <n v="1"/>
    <n v="2986"/>
    <n v="338"/>
    <n v="14233"/>
    <n v="414"/>
    <n v="0.9774472953096911"/>
  </r>
  <r>
    <x v="32"/>
    <x v="32"/>
    <s v="08296"/>
    <s v="Galapa"/>
    <n v="50761"/>
    <n v="427"/>
    <n v="33"/>
    <n v="4"/>
    <n v="528"/>
    <n v="0"/>
    <n v="0"/>
    <n v="17707"/>
    <n v="1539"/>
    <n v="29555"/>
    <n v="968"/>
    <n v="0.98093024172100629"/>
  </r>
  <r>
    <x v="32"/>
    <x v="32"/>
    <s v="08372"/>
    <s v="Juan de Acosta"/>
    <n v="18430"/>
    <n v="202"/>
    <n v="14"/>
    <n v="0"/>
    <n v="141"/>
    <n v="0"/>
    <n v="0"/>
    <n v="4270"/>
    <n v="519"/>
    <n v="12878"/>
    <n v="406"/>
    <n v="0.9779706999457406"/>
  </r>
  <r>
    <x v="32"/>
    <x v="32"/>
    <s v="08421"/>
    <s v="Luruaco"/>
    <n v="29056"/>
    <n v="376"/>
    <n v="22"/>
    <n v="8"/>
    <n v="221"/>
    <n v="0"/>
    <n v="0"/>
    <n v="5343"/>
    <n v="1223"/>
    <n v="21028"/>
    <n v="835"/>
    <n v="0.97126238986784141"/>
  </r>
  <r>
    <x v="32"/>
    <x v="32"/>
    <s v="08433"/>
    <s v="Malambo"/>
    <n v="115827"/>
    <n v="1026"/>
    <n v="70"/>
    <n v="18"/>
    <n v="1408"/>
    <n v="0"/>
    <n v="0"/>
    <n v="39796"/>
    <n v="4245"/>
    <n v="66939"/>
    <n v="2325"/>
    <n v="0.97992696003522495"/>
  </r>
  <r>
    <x v="32"/>
    <x v="32"/>
    <s v="08436"/>
    <s v="Manati"/>
    <n v="21220"/>
    <n v="203"/>
    <n v="33"/>
    <n v="12"/>
    <n v="166"/>
    <n v="0"/>
    <n v="0"/>
    <n v="2982"/>
    <n v="849"/>
    <n v="16090"/>
    <n v="885"/>
    <n v="0.95829406220546653"/>
  </r>
  <r>
    <x v="32"/>
    <x v="32"/>
    <s v="08520"/>
    <s v="Palmar de Varela"/>
    <n v="27092"/>
    <n v="279"/>
    <n v="16"/>
    <n v="1"/>
    <n v="141"/>
    <n v="0"/>
    <n v="0"/>
    <n v="9055"/>
    <n v="789"/>
    <n v="16475"/>
    <n v="336"/>
    <n v="0.98759781485309317"/>
  </r>
  <r>
    <x v="32"/>
    <x v="32"/>
    <s v="08549"/>
    <s v="Piojo"/>
    <n v="5468"/>
    <n v="57"/>
    <n v="3"/>
    <n v="0"/>
    <n v="48"/>
    <n v="0"/>
    <n v="0"/>
    <n v="1388"/>
    <n v="209"/>
    <n v="3692"/>
    <n v="71"/>
    <n v="0.98701536210680318"/>
  </r>
  <r>
    <x v="32"/>
    <x v="32"/>
    <s v="08558"/>
    <s v="Polonuevo"/>
    <n v="17290"/>
    <n v="154"/>
    <n v="12"/>
    <n v="1"/>
    <n v="123"/>
    <n v="0"/>
    <n v="0"/>
    <n v="5197"/>
    <n v="574"/>
    <n v="10999"/>
    <n v="230"/>
    <n v="0.98669751301330244"/>
  </r>
  <r>
    <x v="32"/>
    <x v="32"/>
    <s v="08560"/>
    <s v="Ponedera"/>
    <n v="25841"/>
    <n v="250"/>
    <n v="23"/>
    <n v="2"/>
    <n v="313"/>
    <n v="0"/>
    <n v="0"/>
    <n v="4887"/>
    <n v="879"/>
    <n v="18869"/>
    <n v="618"/>
    <n v="0.97608451685306297"/>
  </r>
  <r>
    <x v="32"/>
    <x v="32"/>
    <s v="08573"/>
    <s v="Puerto Colombia"/>
    <n v="31179"/>
    <n v="325"/>
    <n v="25"/>
    <n v="14"/>
    <n v="335"/>
    <n v="0"/>
    <n v="0"/>
    <n v="11720"/>
    <n v="1224"/>
    <n v="16515"/>
    <n v="1021"/>
    <n v="0.96725360017960804"/>
  </r>
  <r>
    <x v="32"/>
    <x v="32"/>
    <s v="08606"/>
    <s v="Repelon"/>
    <n v="29177"/>
    <n v="349"/>
    <n v="42"/>
    <n v="4"/>
    <n v="207"/>
    <n v="0"/>
    <n v="0"/>
    <n v="5060"/>
    <n v="1003"/>
    <n v="21576"/>
    <n v="936"/>
    <n v="0.96791993693662814"/>
  </r>
  <r>
    <x v="32"/>
    <x v="32"/>
    <s v="08634"/>
    <s v="Sabanagrande"/>
    <n v="30297"/>
    <n v="330"/>
    <n v="19"/>
    <n v="3"/>
    <n v="197"/>
    <n v="0"/>
    <n v="0"/>
    <n v="9469"/>
    <n v="1179"/>
    <n v="18714"/>
    <n v="386"/>
    <n v="0.98725946463346204"/>
  </r>
  <r>
    <x v="32"/>
    <x v="32"/>
    <s v="08638"/>
    <s v="Sabanalarga"/>
    <n v="90224"/>
    <n v="886"/>
    <n v="76"/>
    <n v="11"/>
    <n v="821"/>
    <n v="0"/>
    <n v="2"/>
    <n v="23978"/>
    <n v="3895"/>
    <n v="58488"/>
    <n v="2067"/>
    <n v="0.97709035289945023"/>
  </r>
  <r>
    <x v="32"/>
    <x v="32"/>
    <s v="08675"/>
    <s v="Santa Lucia"/>
    <n v="16197"/>
    <n v="169"/>
    <n v="27"/>
    <n v="3"/>
    <n v="147"/>
    <n v="0"/>
    <n v="0"/>
    <n v="2623"/>
    <n v="526"/>
    <n v="12206"/>
    <n v="496"/>
    <n v="0.96937704513181455"/>
  </r>
  <r>
    <x v="32"/>
    <x v="32"/>
    <s v="08685"/>
    <s v="Santo Tomas"/>
    <n v="26853"/>
    <n v="274"/>
    <n v="23"/>
    <n v="2"/>
    <n v="218"/>
    <n v="0"/>
    <n v="0"/>
    <n v="8725"/>
    <n v="996"/>
    <n v="16181"/>
    <n v="434"/>
    <n v="0.98383793244702644"/>
  </r>
  <r>
    <x v="32"/>
    <x v="32"/>
    <s v="08758"/>
    <s v="Soledad"/>
    <n v="424575"/>
    <n v="3524"/>
    <n v="207"/>
    <n v="36"/>
    <n v="4790"/>
    <n v="0"/>
    <n v="1"/>
    <n v="159146"/>
    <n v="15826"/>
    <n v="231973"/>
    <n v="9072"/>
    <n v="0.97863275039745623"/>
  </r>
  <r>
    <x v="32"/>
    <x v="32"/>
    <s v="08770"/>
    <s v="Suan"/>
    <n v="12882"/>
    <n v="161"/>
    <n v="25"/>
    <n v="4"/>
    <n v="161"/>
    <n v="0"/>
    <n v="0"/>
    <n v="2703"/>
    <n v="396"/>
    <n v="8971"/>
    <n v="461"/>
    <n v="0.96421363142369199"/>
  </r>
  <r>
    <x v="32"/>
    <x v="32"/>
    <s v="08832"/>
    <s v="Tubara"/>
    <n v="10428"/>
    <n v="148"/>
    <n v="7"/>
    <n v="2"/>
    <n v="71"/>
    <n v="0"/>
    <n v="0"/>
    <n v="3308"/>
    <n v="241"/>
    <n v="6505"/>
    <n v="146"/>
    <n v="0.98599923283467583"/>
  </r>
  <r>
    <x v="32"/>
    <x v="32"/>
    <s v="08849"/>
    <s v="Usiacuri"/>
    <n v="8079"/>
    <n v="63"/>
    <n v="6"/>
    <n v="0"/>
    <n v="34"/>
    <n v="0"/>
    <n v="0"/>
    <n v="2099"/>
    <n v="278"/>
    <n v="5508"/>
    <n v="91"/>
    <n v="0.9887362297314024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compact="0" compactData="0" multipleFieldFilters="0">
  <location ref="R3:AD37" firstHeaderRow="0" firstDataRow="1" firstDataCol="2"/>
  <pivotFields count="16">
    <pivotField axis="axisRow" compact="0" outline="0" showAll="0" defaultSubtota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axis="axisRow" compact="0" outline="0" showAll="0">
      <items count="34">
        <item x="26"/>
        <item x="31"/>
        <item x="22"/>
        <item x="32"/>
        <item x="0"/>
        <item x="1"/>
        <item x="2"/>
        <item x="3"/>
        <item x="4"/>
        <item x="23"/>
        <item x="5"/>
        <item x="6"/>
        <item x="9"/>
        <item x="7"/>
        <item x="8"/>
        <item x="27"/>
        <item x="28"/>
        <item x="10"/>
        <item x="11"/>
        <item x="12"/>
        <item x="13"/>
        <item x="14"/>
        <item x="15"/>
        <item x="24"/>
        <item x="16"/>
        <item x="17"/>
        <item x="25"/>
        <item x="18"/>
        <item x="19"/>
        <item x="20"/>
        <item x="21"/>
        <item x="29"/>
        <item x="30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</pivotFields>
  <rowFields count="2">
    <field x="0"/>
    <field x="1"/>
  </rowFields>
  <rowItems count="34">
    <i>
      <x/>
      <x v="4"/>
    </i>
    <i>
      <x v="1"/>
      <x v="5"/>
    </i>
    <i>
      <x v="2"/>
      <x v="6"/>
    </i>
    <i>
      <x v="3"/>
      <x v="7"/>
    </i>
    <i>
      <x v="4"/>
      <x v="8"/>
    </i>
    <i>
      <x v="5"/>
      <x v="10"/>
    </i>
    <i>
      <x v="6"/>
      <x v="11"/>
    </i>
    <i>
      <x v="7"/>
      <x v="13"/>
    </i>
    <i>
      <x v="8"/>
      <x v="14"/>
    </i>
    <i>
      <x v="9"/>
      <x v="12"/>
    </i>
    <i>
      <x v="10"/>
      <x v="17"/>
    </i>
    <i>
      <x v="11"/>
      <x v="18"/>
    </i>
    <i>
      <x v="12"/>
      <x v="19"/>
    </i>
    <i>
      <x v="13"/>
      <x v="20"/>
    </i>
    <i>
      <x v="14"/>
      <x v="21"/>
    </i>
    <i>
      <x v="15"/>
      <x v="22"/>
    </i>
    <i>
      <x v="16"/>
      <x v="24"/>
    </i>
    <i>
      <x v="17"/>
      <x v="25"/>
    </i>
    <i>
      <x v="18"/>
      <x v="27"/>
    </i>
    <i>
      <x v="19"/>
      <x v="28"/>
    </i>
    <i>
      <x v="20"/>
      <x v="29"/>
    </i>
    <i>
      <x v="21"/>
      <x v="30"/>
    </i>
    <i>
      <x v="22"/>
      <x v="2"/>
    </i>
    <i>
      <x v="23"/>
      <x v="9"/>
    </i>
    <i>
      <x v="24"/>
      <x v="23"/>
    </i>
    <i>
      <x v="25"/>
      <x v="26"/>
    </i>
    <i>
      <x v="26"/>
      <x/>
    </i>
    <i>
      <x v="27"/>
      <x v="15"/>
    </i>
    <i>
      <x v="28"/>
      <x v="16"/>
    </i>
    <i>
      <x v="29"/>
      <x v="31"/>
    </i>
    <i>
      <x v="30"/>
      <x v="32"/>
    </i>
    <i>
      <x v="31"/>
      <x v="1"/>
    </i>
    <i>
      <x v="32"/>
      <x v="3"/>
    </i>
    <i t="grand">
      <x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dataFields count="11">
    <dataField name="Suma de POBLACIÓN SISBEN VALIDADA DICIEMBRE 2018 niveles 1 y 2" fld="4" baseField="0" baseItem="0"/>
    <dataField name="Suma de Fallecidos (RNEC y RUAF-ND)" fld="5" baseField="0" baseItem="0"/>
    <dataField name="Suma de Afiliados en BDUA con estado de afiliación fallecidos únicamente" fld="6" baseField="0" baseItem="0"/>
    <dataField name="Suma de Personas que no cruzan entre Sisbén y BDUA, que aparecen en Pila." fld="7" baseField="0" baseItem="0"/>
    <dataField name="Suma de Personas que aparece en Sisbén y no aparece en BDUA ni BDEX, cuyo documento no coincide con los datos de la Registaduría-RNEC" fld="8" baseField="0" baseItem="0"/>
    <dataField name="Suma de Regímenes especiales y de excepción registrados directamente en la BDUA" fld="9" baseField="0" baseItem="0"/>
    <dataField name="Suma de FALLECIDOS en BDEX, no reportados ni en RNEC ni en BDUA" fld="10" baseField="0" baseItem="0"/>
    <dataField name="Suma de REGIMEN CONTRIBUTIVO" fld="11" baseField="0" baseItem="0"/>
    <dataField name="Suma de REGIMEN EXCEPCION" fld="12" baseField="0" baseItem="0"/>
    <dataField name="Suma de REGIMEN SUBSIDIADO" fld="13" baseField="0" baseItem="0"/>
    <dataField name="Suma de PPNA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P1120"/>
  <sheetViews>
    <sheetView tabSelected="1" zoomScale="80" zoomScaleNormal="80" workbookViewId="0">
      <pane xSplit="4" ySplit="11" topLeftCell="E12" activePane="bottomRight" state="frozen"/>
      <selection pane="topRight" activeCell="E1" sqref="E1"/>
      <selection pane="bottomLeft" activeCell="A16" sqref="A16"/>
      <selection pane="bottomRight" activeCell="P12" sqref="P12:P14"/>
    </sheetView>
  </sheetViews>
  <sheetFormatPr baseColWidth="10" defaultRowHeight="15" x14ac:dyDescent="0.25"/>
  <cols>
    <col min="4" max="4" width="30.7109375" bestFit="1" customWidth="1"/>
    <col min="5" max="5" width="21.42578125" customWidth="1"/>
    <col min="6" max="6" width="16.42578125" customWidth="1"/>
    <col min="7" max="7" width="19.42578125" customWidth="1"/>
    <col min="8" max="8" width="19.7109375" customWidth="1"/>
    <col min="9" max="9" width="31" customWidth="1"/>
    <col min="10" max="10" width="24.42578125" customWidth="1"/>
    <col min="11" max="15" width="16.42578125" customWidth="1"/>
    <col min="16" max="16" width="18.5703125" customWidth="1"/>
    <col min="18" max="18" width="5.5703125" customWidth="1"/>
  </cols>
  <sheetData>
    <row r="7" spans="1:16" ht="23.25" x14ac:dyDescent="0.35">
      <c r="A7" s="34" t="s">
        <v>2183</v>
      </c>
    </row>
    <row r="8" spans="1:16" ht="15.75" x14ac:dyDescent="0.25">
      <c r="A8" s="26" t="s">
        <v>2165</v>
      </c>
    </row>
    <row r="9" spans="1:16" ht="15.75" x14ac:dyDescent="0.25">
      <c r="A9" s="26" t="s">
        <v>2166</v>
      </c>
    </row>
    <row r="10" spans="1:16" x14ac:dyDescent="0.25">
      <c r="A10" s="27" t="s">
        <v>2198</v>
      </c>
    </row>
    <row r="11" spans="1:16" ht="36.75" customHeight="1" thickBot="1" x14ac:dyDescent="0.3"/>
    <row r="12" spans="1:16" ht="32.25" customHeight="1" x14ac:dyDescent="0.25">
      <c r="A12" s="35" t="s">
        <v>2151</v>
      </c>
      <c r="B12" s="37" t="s">
        <v>2152</v>
      </c>
      <c r="C12" s="37" t="s">
        <v>2153</v>
      </c>
      <c r="D12" s="39" t="s">
        <v>2154</v>
      </c>
      <c r="E12" s="41" t="s">
        <v>2196</v>
      </c>
      <c r="F12" s="44" t="s">
        <v>2155</v>
      </c>
      <c r="G12" s="46" t="s">
        <v>2164</v>
      </c>
      <c r="H12" s="48" t="s">
        <v>2156</v>
      </c>
      <c r="I12" s="44" t="s">
        <v>2157</v>
      </c>
      <c r="J12" s="48" t="s">
        <v>2158</v>
      </c>
      <c r="K12" s="55" t="s">
        <v>2169</v>
      </c>
      <c r="L12" s="46" t="s">
        <v>2159</v>
      </c>
      <c r="M12" s="44" t="s">
        <v>2160</v>
      </c>
      <c r="N12" s="57" t="s">
        <v>2161</v>
      </c>
      <c r="O12" s="50" t="s">
        <v>2199</v>
      </c>
      <c r="P12" s="52" t="s">
        <v>2184</v>
      </c>
    </row>
    <row r="13" spans="1:16" ht="32.25" customHeight="1" x14ac:dyDescent="0.25">
      <c r="A13" s="36"/>
      <c r="B13" s="38" t="s">
        <v>2152</v>
      </c>
      <c r="C13" s="38" t="s">
        <v>2153</v>
      </c>
      <c r="D13" s="40" t="s">
        <v>2154</v>
      </c>
      <c r="E13" s="42"/>
      <c r="F13" s="45"/>
      <c r="G13" s="47"/>
      <c r="H13" s="49"/>
      <c r="I13" s="45"/>
      <c r="J13" s="49"/>
      <c r="K13" s="56"/>
      <c r="L13" s="47"/>
      <c r="M13" s="45"/>
      <c r="N13" s="58"/>
      <c r="O13" s="51"/>
      <c r="P13" s="53"/>
    </row>
    <row r="14" spans="1:16" ht="15.75" thickBot="1" x14ac:dyDescent="0.3">
      <c r="A14" s="36"/>
      <c r="B14" s="38" t="s">
        <v>2162</v>
      </c>
      <c r="C14" s="38" t="s">
        <v>2163</v>
      </c>
      <c r="D14" s="40" t="s">
        <v>7</v>
      </c>
      <c r="E14" s="43"/>
      <c r="F14" s="6" t="s">
        <v>2172</v>
      </c>
      <c r="G14" s="7" t="s">
        <v>2172</v>
      </c>
      <c r="H14" s="8" t="s">
        <v>2172</v>
      </c>
      <c r="I14" s="6" t="s">
        <v>2172</v>
      </c>
      <c r="J14" s="8" t="s">
        <v>2172</v>
      </c>
      <c r="K14" s="9" t="s">
        <v>2172</v>
      </c>
      <c r="L14" s="7" t="s">
        <v>2172</v>
      </c>
      <c r="M14" s="6" t="s">
        <v>2172</v>
      </c>
      <c r="N14" s="10" t="s">
        <v>2172</v>
      </c>
      <c r="O14" s="11" t="s">
        <v>2172</v>
      </c>
      <c r="P14" s="54"/>
    </row>
    <row r="15" spans="1:16" ht="15.75" thickBot="1" x14ac:dyDescent="0.3">
      <c r="A15">
        <v>11</v>
      </c>
      <c r="B15" t="s">
        <v>0</v>
      </c>
      <c r="C15" t="s">
        <v>8</v>
      </c>
      <c r="D15" t="s">
        <v>1108</v>
      </c>
      <c r="E15" s="1">
        <f>'[1]PPNA Diciembre 2021'!E15+'[1]PPNA Diciembre 2021'!F15</f>
        <v>3843382</v>
      </c>
      <c r="F15" s="1">
        <f>'[1]PPNA Diciembre 2021'!K15+'[1]PPNA Diciembre 2021'!L15</f>
        <v>32508</v>
      </c>
      <c r="G15" s="1">
        <f>'[1]PPNA Diciembre 2021'!O15+'[1]PPNA Diciembre 2021'!P15</f>
        <v>1620</v>
      </c>
      <c r="H15" s="1">
        <f>'[1]PPNA Diciembre 2021'!S15+'[1]PPNA Diciembre 2021'!T15</f>
        <v>354</v>
      </c>
      <c r="I15" s="1">
        <f>'[1]PPNA Diciembre 2021'!W15+'[1]PPNA Diciembre 2021'!X15</f>
        <v>34273</v>
      </c>
      <c r="J15">
        <f>SUM('[1]PPNA Diciembre 2021'!AA1099:AD1099)</f>
        <v>0</v>
      </c>
      <c r="K15" s="1">
        <f>'[1]PPNA Diciembre 2021'!AG15+'[1]PPNA Diciembre 2021'!AH15</f>
        <v>28</v>
      </c>
      <c r="L15" s="1">
        <f>'[1]PPNA Diciembre 2021'!AL15+'[1]PPNA Diciembre 2021'!AO15</f>
        <v>2383791</v>
      </c>
      <c r="M15" s="1">
        <f>'[1]PPNA Diciembre 2021'!AX15+'[1]PPNA Diciembre 2021'!BA15</f>
        <v>173540</v>
      </c>
      <c r="N15" s="1">
        <f>'[1]PPNA Diciembre 2021'!BJ15+'[1]PPNA Diciembre 2021'!BM15</f>
        <v>1176220</v>
      </c>
      <c r="O15" s="2">
        <f>E15-F15-G15-H15-I15-K15-J15-L15-M15-N15</f>
        <v>41048</v>
      </c>
      <c r="P15" s="3">
        <f>1-(O15/E15)</f>
        <v>0.98931982301004684</v>
      </c>
    </row>
    <row r="16" spans="1:16" ht="15.75" thickBot="1" x14ac:dyDescent="0.3">
      <c r="A16">
        <v>13</v>
      </c>
      <c r="B16" t="s">
        <v>2119</v>
      </c>
      <c r="C16" t="s">
        <v>9</v>
      </c>
      <c r="D16" t="s">
        <v>1109</v>
      </c>
      <c r="E16" s="1">
        <f>'[1]PPNA Diciembre 2021'!E16+'[1]PPNA Diciembre 2021'!F16</f>
        <v>944377</v>
      </c>
      <c r="F16" s="1">
        <f>'[1]PPNA Diciembre 2021'!K16+'[1]PPNA Diciembre 2021'!L16</f>
        <v>6188</v>
      </c>
      <c r="G16" s="1">
        <f>'[1]PPNA Diciembre 2021'!O16+'[1]PPNA Diciembre 2021'!P16</f>
        <v>665</v>
      </c>
      <c r="H16" s="1">
        <f>'[1]PPNA Diciembre 2021'!S16+'[1]PPNA Diciembre 2021'!T16</f>
        <v>71</v>
      </c>
      <c r="I16" s="1">
        <f>'[1]PPNA Diciembre 2021'!W16+'[1]PPNA Diciembre 2021'!X16</f>
        <v>9810</v>
      </c>
      <c r="J16">
        <f>SUM('[1]PPNA Diciembre 2021'!AA1100:AD1100)</f>
        <v>0</v>
      </c>
      <c r="K16" s="1">
        <f>'[1]PPNA Diciembre 2021'!AG16+'[1]PPNA Diciembre 2021'!AH16</f>
        <v>1</v>
      </c>
      <c r="L16" s="1">
        <f>'[1]PPNA Diciembre 2021'!AL16+'[1]PPNA Diciembre 2021'!AO16</f>
        <v>314430</v>
      </c>
      <c r="M16" s="1">
        <f>'[1]PPNA Diciembre 2021'!AX16+'[1]PPNA Diciembre 2021'!BA16</f>
        <v>40790</v>
      </c>
      <c r="N16" s="1">
        <f>'[1]PPNA Diciembre 2021'!BJ16+'[1]PPNA Diciembre 2021'!BM16</f>
        <v>553117</v>
      </c>
      <c r="O16" s="2">
        <f t="shared" ref="O16:O79" si="0">E16-F16-G16-H16-I16-K16-J16-L16-M16-N16</f>
        <v>19305</v>
      </c>
      <c r="P16" s="3">
        <f t="shared" ref="P16:P79" si="1">1-(O16/E16)</f>
        <v>0.97955795196198125</v>
      </c>
    </row>
    <row r="17" spans="1:16" ht="15.75" thickBot="1" x14ac:dyDescent="0.3">
      <c r="A17">
        <v>13</v>
      </c>
      <c r="B17" t="s">
        <v>2119</v>
      </c>
      <c r="C17" t="s">
        <v>32</v>
      </c>
      <c r="D17" t="s">
        <v>1132</v>
      </c>
      <c r="E17" s="1">
        <f>'[1]PPNA Diciembre 2021'!E17+'[1]PPNA Diciembre 2021'!F17</f>
        <v>24879</v>
      </c>
      <c r="F17" s="1">
        <f>'[1]PPNA Diciembre 2021'!K17+'[1]PPNA Diciembre 2021'!L17</f>
        <v>233</v>
      </c>
      <c r="G17" s="1">
        <f>'[1]PPNA Diciembre 2021'!O17+'[1]PPNA Diciembre 2021'!P17</f>
        <v>37</v>
      </c>
      <c r="H17" s="1">
        <f>'[1]PPNA Diciembre 2021'!S17+'[1]PPNA Diciembre 2021'!T17</f>
        <v>1</v>
      </c>
      <c r="I17" s="1">
        <f>'[1]PPNA Diciembre 2021'!W17+'[1]PPNA Diciembre 2021'!X17</f>
        <v>173</v>
      </c>
      <c r="J17">
        <f>SUM('[1]PPNA Diciembre 2021'!AA1101:AD1101)</f>
        <v>0</v>
      </c>
      <c r="K17" s="1">
        <f>'[1]PPNA Diciembre 2021'!AG17+'[1]PPNA Diciembre 2021'!AH17</f>
        <v>0</v>
      </c>
      <c r="L17" s="1">
        <f>'[1]PPNA Diciembre 2021'!AL17+'[1]PPNA Diciembre 2021'!AO17</f>
        <v>2346</v>
      </c>
      <c r="M17" s="1">
        <f>'[1]PPNA Diciembre 2021'!AX17+'[1]PPNA Diciembre 2021'!BA17</f>
        <v>919</v>
      </c>
      <c r="N17" s="1">
        <f>'[1]PPNA Diciembre 2021'!BJ17+'[1]PPNA Diciembre 2021'!BM17</f>
        <v>20669</v>
      </c>
      <c r="O17" s="2">
        <f t="shared" si="0"/>
        <v>501</v>
      </c>
      <c r="P17" s="3">
        <f t="shared" si="1"/>
        <v>0.97986253466779216</v>
      </c>
    </row>
    <row r="18" spans="1:16" ht="15.75" thickBot="1" x14ac:dyDescent="0.3">
      <c r="A18">
        <v>13</v>
      </c>
      <c r="B18" t="s">
        <v>2119</v>
      </c>
      <c r="C18" t="s">
        <v>18</v>
      </c>
      <c r="D18" t="s">
        <v>1118</v>
      </c>
      <c r="E18" s="1">
        <f>'[1]PPNA Diciembre 2021'!E18+'[1]PPNA Diciembre 2021'!F18</f>
        <v>10786</v>
      </c>
      <c r="F18" s="1">
        <f>'[1]PPNA Diciembre 2021'!K18+'[1]PPNA Diciembre 2021'!L18</f>
        <v>123</v>
      </c>
      <c r="G18" s="1">
        <f>'[1]PPNA Diciembre 2021'!O18+'[1]PPNA Diciembre 2021'!P18</f>
        <v>20</v>
      </c>
      <c r="H18" s="1">
        <f>'[1]PPNA Diciembre 2021'!S18+'[1]PPNA Diciembre 2021'!T18</f>
        <v>0</v>
      </c>
      <c r="I18" s="1">
        <f>'[1]PPNA Diciembre 2021'!W18+'[1]PPNA Diciembre 2021'!X18</f>
        <v>166</v>
      </c>
      <c r="J18">
        <f>SUM('[1]PPNA Diciembre 2021'!AA1102:AD1102)</f>
        <v>0</v>
      </c>
      <c r="K18" s="1">
        <f>'[1]PPNA Diciembre 2021'!AG18+'[1]PPNA Diciembre 2021'!AH18</f>
        <v>0</v>
      </c>
      <c r="L18" s="1">
        <f>'[1]PPNA Diciembre 2021'!AL18+'[1]PPNA Diciembre 2021'!AO18</f>
        <v>1021</v>
      </c>
      <c r="M18" s="1">
        <f>'[1]PPNA Diciembre 2021'!AX18+'[1]PPNA Diciembre 2021'!BA18</f>
        <v>379</v>
      </c>
      <c r="N18" s="1">
        <f>'[1]PPNA Diciembre 2021'!BJ18+'[1]PPNA Diciembre 2021'!BM18</f>
        <v>8769</v>
      </c>
      <c r="O18" s="2">
        <f t="shared" si="0"/>
        <v>308</v>
      </c>
      <c r="P18" s="3">
        <f t="shared" si="1"/>
        <v>0.97144446504728355</v>
      </c>
    </row>
    <row r="19" spans="1:16" ht="15.75" thickBot="1" x14ac:dyDescent="0.3">
      <c r="A19">
        <v>13</v>
      </c>
      <c r="B19" t="s">
        <v>2119</v>
      </c>
      <c r="C19" t="s">
        <v>20</v>
      </c>
      <c r="D19" t="s">
        <v>1120</v>
      </c>
      <c r="E19" s="1">
        <f>'[1]PPNA Diciembre 2021'!E19+'[1]PPNA Diciembre 2021'!F19</f>
        <v>9400</v>
      </c>
      <c r="F19" s="1">
        <f>'[1]PPNA Diciembre 2021'!K19+'[1]PPNA Diciembre 2021'!L19</f>
        <v>105</v>
      </c>
      <c r="G19" s="1">
        <f>'[1]PPNA Diciembre 2021'!O19+'[1]PPNA Diciembre 2021'!P19</f>
        <v>14</v>
      </c>
      <c r="H19" s="1">
        <f>'[1]PPNA Diciembre 2021'!S19+'[1]PPNA Diciembre 2021'!T19</f>
        <v>0</v>
      </c>
      <c r="I19" s="1">
        <f>'[1]PPNA Diciembre 2021'!W19+'[1]PPNA Diciembre 2021'!X19</f>
        <v>65</v>
      </c>
      <c r="J19">
        <f>SUM('[1]PPNA Diciembre 2021'!AA1103:AD1103)</f>
        <v>0</v>
      </c>
      <c r="K19" s="1">
        <f>'[1]PPNA Diciembre 2021'!AG19+'[1]PPNA Diciembre 2021'!AH19</f>
        <v>0</v>
      </c>
      <c r="L19" s="1">
        <f>'[1]PPNA Diciembre 2021'!AL19+'[1]PPNA Diciembre 2021'!AO19</f>
        <v>1055</v>
      </c>
      <c r="M19" s="1">
        <f>'[1]PPNA Diciembre 2021'!AX19+'[1]PPNA Diciembre 2021'!BA19</f>
        <v>354</v>
      </c>
      <c r="N19" s="1">
        <f>'[1]PPNA Diciembre 2021'!BJ19+'[1]PPNA Diciembre 2021'!BM19</f>
        <v>7671</v>
      </c>
      <c r="O19" s="2">
        <f t="shared" si="0"/>
        <v>136</v>
      </c>
      <c r="P19" s="3">
        <f t="shared" si="1"/>
        <v>0.98553191489361702</v>
      </c>
    </row>
    <row r="20" spans="1:16" ht="15.75" thickBot="1" x14ac:dyDescent="0.3">
      <c r="A20">
        <v>13</v>
      </c>
      <c r="B20" t="s">
        <v>2119</v>
      </c>
      <c r="C20" t="s">
        <v>29</v>
      </c>
      <c r="D20" t="s">
        <v>1129</v>
      </c>
      <c r="E20" s="1">
        <f>'[1]PPNA Diciembre 2021'!E20+'[1]PPNA Diciembre 2021'!F20</f>
        <v>80253</v>
      </c>
      <c r="F20" s="1">
        <f>'[1]PPNA Diciembre 2021'!K20+'[1]PPNA Diciembre 2021'!L20</f>
        <v>762</v>
      </c>
      <c r="G20" s="1">
        <f>'[1]PPNA Diciembre 2021'!O20+'[1]PPNA Diciembre 2021'!P20</f>
        <v>91</v>
      </c>
      <c r="H20" s="1">
        <f>'[1]PPNA Diciembre 2021'!S20+'[1]PPNA Diciembre 2021'!T20</f>
        <v>1</v>
      </c>
      <c r="I20" s="1">
        <f>'[1]PPNA Diciembre 2021'!W20+'[1]PPNA Diciembre 2021'!X20</f>
        <v>982</v>
      </c>
      <c r="J20">
        <f>SUM('[1]PPNA Diciembre 2021'!AA1104:AD1104)</f>
        <v>0</v>
      </c>
      <c r="K20" s="1">
        <f>'[1]PPNA Diciembre 2021'!AG20+'[1]PPNA Diciembre 2021'!AH20</f>
        <v>0</v>
      </c>
      <c r="L20" s="1">
        <f>'[1]PPNA Diciembre 2021'!AL20+'[1]PPNA Diciembre 2021'!AO20</f>
        <v>19991</v>
      </c>
      <c r="M20" s="1">
        <f>'[1]PPNA Diciembre 2021'!AX20+'[1]PPNA Diciembre 2021'!BA20</f>
        <v>3106</v>
      </c>
      <c r="N20" s="1">
        <f>'[1]PPNA Diciembre 2021'!BJ20+'[1]PPNA Diciembre 2021'!BM20</f>
        <v>53921</v>
      </c>
      <c r="O20" s="2">
        <f t="shared" si="0"/>
        <v>1399</v>
      </c>
      <c r="P20" s="3">
        <f t="shared" si="1"/>
        <v>0.98256762987053448</v>
      </c>
    </row>
    <row r="21" spans="1:16" ht="15.75" thickBot="1" x14ac:dyDescent="0.3">
      <c r="A21">
        <v>13</v>
      </c>
      <c r="B21" t="s">
        <v>2119</v>
      </c>
      <c r="C21" t="s">
        <v>34</v>
      </c>
      <c r="D21" t="s">
        <v>1134</v>
      </c>
      <c r="E21" s="1">
        <f>'[1]PPNA Diciembre 2021'!E21+'[1]PPNA Diciembre 2021'!F21</f>
        <v>9537</v>
      </c>
      <c r="F21" s="1">
        <f>'[1]PPNA Diciembre 2021'!K21+'[1]PPNA Diciembre 2021'!L21</f>
        <v>144</v>
      </c>
      <c r="G21" s="1">
        <f>'[1]PPNA Diciembre 2021'!O21+'[1]PPNA Diciembre 2021'!P21</f>
        <v>61</v>
      </c>
      <c r="H21" s="1">
        <f>'[1]PPNA Diciembre 2021'!S21+'[1]PPNA Diciembre 2021'!T21</f>
        <v>1</v>
      </c>
      <c r="I21" s="1">
        <f>'[1]PPNA Diciembre 2021'!W21+'[1]PPNA Diciembre 2021'!X21</f>
        <v>143</v>
      </c>
      <c r="J21">
        <f>SUM('[1]PPNA Diciembre 2021'!AA1105:AD1105)</f>
        <v>0</v>
      </c>
      <c r="K21" s="1">
        <f>'[1]PPNA Diciembre 2021'!AG21+'[1]PPNA Diciembre 2021'!AH21</f>
        <v>0</v>
      </c>
      <c r="L21" s="1">
        <f>'[1]PPNA Diciembre 2021'!AL21+'[1]PPNA Diciembre 2021'!AO21</f>
        <v>1222</v>
      </c>
      <c r="M21" s="1">
        <f>'[1]PPNA Diciembre 2021'!AX21+'[1]PPNA Diciembre 2021'!BA21</f>
        <v>270</v>
      </c>
      <c r="N21" s="1">
        <f>'[1]PPNA Diciembre 2021'!BJ21+'[1]PPNA Diciembre 2021'!BM21</f>
        <v>7332</v>
      </c>
      <c r="O21" s="2">
        <f t="shared" si="0"/>
        <v>364</v>
      </c>
      <c r="P21" s="3">
        <f t="shared" si="1"/>
        <v>0.96183286148684077</v>
      </c>
    </row>
    <row r="22" spans="1:16" ht="15.75" thickBot="1" x14ac:dyDescent="0.3">
      <c r="A22">
        <v>13</v>
      </c>
      <c r="B22" t="s">
        <v>2119</v>
      </c>
      <c r="C22" t="s">
        <v>46</v>
      </c>
      <c r="D22" t="s">
        <v>1146</v>
      </c>
      <c r="E22" s="1">
        <f>'[1]PPNA Diciembre 2021'!E22+'[1]PPNA Diciembre 2021'!F22</f>
        <v>18492</v>
      </c>
      <c r="F22" s="1">
        <f>'[1]PPNA Diciembre 2021'!K22+'[1]PPNA Diciembre 2021'!L22</f>
        <v>140</v>
      </c>
      <c r="G22" s="1">
        <f>'[1]PPNA Diciembre 2021'!O22+'[1]PPNA Diciembre 2021'!P22</f>
        <v>32</v>
      </c>
      <c r="H22" s="1">
        <f>'[1]PPNA Diciembre 2021'!S22+'[1]PPNA Diciembre 2021'!T22</f>
        <v>0</v>
      </c>
      <c r="I22" s="1">
        <f>'[1]PPNA Diciembre 2021'!W22+'[1]PPNA Diciembre 2021'!X22</f>
        <v>165</v>
      </c>
      <c r="J22">
        <f>SUM('[1]PPNA Diciembre 2021'!AA1106:AD1106)</f>
        <v>0</v>
      </c>
      <c r="K22" s="1">
        <f>'[1]PPNA Diciembre 2021'!AG22+'[1]PPNA Diciembre 2021'!AH22</f>
        <v>0</v>
      </c>
      <c r="L22" s="1">
        <f>'[1]PPNA Diciembre 2021'!AL22+'[1]PPNA Diciembre 2021'!AO22</f>
        <v>2145</v>
      </c>
      <c r="M22" s="1">
        <f>'[1]PPNA Diciembre 2021'!AX22+'[1]PPNA Diciembre 2021'!BA22</f>
        <v>756</v>
      </c>
      <c r="N22" s="1">
        <f>'[1]PPNA Diciembre 2021'!BJ22+'[1]PPNA Diciembre 2021'!BM22</f>
        <v>14675</v>
      </c>
      <c r="O22" s="2">
        <f t="shared" si="0"/>
        <v>579</v>
      </c>
      <c r="P22" s="3">
        <f t="shared" si="1"/>
        <v>0.96868916288124596</v>
      </c>
    </row>
    <row r="23" spans="1:16" ht="15.75" thickBot="1" x14ac:dyDescent="0.3">
      <c r="A23">
        <v>13</v>
      </c>
      <c r="B23" t="s">
        <v>2119</v>
      </c>
      <c r="C23" t="s">
        <v>10</v>
      </c>
      <c r="D23" t="s">
        <v>1110</v>
      </c>
      <c r="E23" s="1">
        <f>'[1]PPNA Diciembre 2021'!E23+'[1]PPNA Diciembre 2021'!F23</f>
        <v>25466</v>
      </c>
      <c r="F23" s="1">
        <f>'[1]PPNA Diciembre 2021'!K23+'[1]PPNA Diciembre 2021'!L23</f>
        <v>350</v>
      </c>
      <c r="G23" s="1">
        <f>'[1]PPNA Diciembre 2021'!O23+'[1]PPNA Diciembre 2021'!P23</f>
        <v>36</v>
      </c>
      <c r="H23" s="1">
        <f>'[1]PPNA Diciembre 2021'!S23+'[1]PPNA Diciembre 2021'!T23</f>
        <v>6</v>
      </c>
      <c r="I23" s="1">
        <f>'[1]PPNA Diciembre 2021'!W23+'[1]PPNA Diciembre 2021'!X23</f>
        <v>199</v>
      </c>
      <c r="J23">
        <f>SUM('[1]PPNA Diciembre 2021'!AA1107:AD1107)</f>
        <v>0</v>
      </c>
      <c r="K23" s="1">
        <f>'[1]PPNA Diciembre 2021'!AG23+'[1]PPNA Diciembre 2021'!AH23</f>
        <v>1</v>
      </c>
      <c r="L23" s="1">
        <f>'[1]PPNA Diciembre 2021'!AL23+'[1]PPNA Diciembre 2021'!AO23</f>
        <v>3558</v>
      </c>
      <c r="M23" s="1">
        <f>'[1]PPNA Diciembre 2021'!AX23+'[1]PPNA Diciembre 2021'!BA23</f>
        <v>892</v>
      </c>
      <c r="N23" s="1">
        <f>'[1]PPNA Diciembre 2021'!BJ23+'[1]PPNA Diciembre 2021'!BM23</f>
        <v>19845</v>
      </c>
      <c r="O23" s="2">
        <f t="shared" si="0"/>
        <v>579</v>
      </c>
      <c r="P23" s="3">
        <f t="shared" si="1"/>
        <v>0.97726380271734858</v>
      </c>
    </row>
    <row r="24" spans="1:16" ht="15.75" thickBot="1" x14ac:dyDescent="0.3">
      <c r="A24">
        <v>13</v>
      </c>
      <c r="B24" t="s">
        <v>2119</v>
      </c>
      <c r="C24" t="s">
        <v>11</v>
      </c>
      <c r="D24" t="s">
        <v>1111</v>
      </c>
      <c r="E24" s="1">
        <f>'[1]PPNA Diciembre 2021'!E24+'[1]PPNA Diciembre 2021'!F24</f>
        <v>9119</v>
      </c>
      <c r="F24" s="1">
        <f>'[1]PPNA Diciembre 2021'!K24+'[1]PPNA Diciembre 2021'!L24</f>
        <v>125</v>
      </c>
      <c r="G24" s="1">
        <f>'[1]PPNA Diciembre 2021'!O24+'[1]PPNA Diciembre 2021'!P24</f>
        <v>6</v>
      </c>
      <c r="H24" s="1">
        <f>'[1]PPNA Diciembre 2021'!S24+'[1]PPNA Diciembre 2021'!T24</f>
        <v>0</v>
      </c>
      <c r="I24" s="1">
        <f>'[1]PPNA Diciembre 2021'!W24+'[1]PPNA Diciembre 2021'!X24</f>
        <v>70</v>
      </c>
      <c r="J24">
        <f>SUM('[1]PPNA Diciembre 2021'!AA1108:AD1108)</f>
        <v>0</v>
      </c>
      <c r="K24" s="1">
        <f>'[1]PPNA Diciembre 2021'!AG24+'[1]PPNA Diciembre 2021'!AH24</f>
        <v>0</v>
      </c>
      <c r="L24" s="1">
        <f>'[1]PPNA Diciembre 2021'!AL24+'[1]PPNA Diciembre 2021'!AO24</f>
        <v>1845</v>
      </c>
      <c r="M24" s="1">
        <f>'[1]PPNA Diciembre 2021'!AX24+'[1]PPNA Diciembre 2021'!BA24</f>
        <v>503</v>
      </c>
      <c r="N24" s="1">
        <f>'[1]PPNA Diciembre 2021'!BJ24+'[1]PPNA Diciembre 2021'!BM24</f>
        <v>6358</v>
      </c>
      <c r="O24" s="2">
        <f t="shared" si="0"/>
        <v>212</v>
      </c>
      <c r="P24" s="3">
        <f t="shared" si="1"/>
        <v>0.97675183682421318</v>
      </c>
    </row>
    <row r="25" spans="1:16" ht="15.75" thickBot="1" x14ac:dyDescent="0.3">
      <c r="A25">
        <v>13</v>
      </c>
      <c r="B25" t="s">
        <v>2119</v>
      </c>
      <c r="C25" t="s">
        <v>12</v>
      </c>
      <c r="D25" t="s">
        <v>1112</v>
      </c>
      <c r="E25" s="1">
        <f>'[1]PPNA Diciembre 2021'!E25+'[1]PPNA Diciembre 2021'!F25</f>
        <v>16578</v>
      </c>
      <c r="F25" s="1">
        <f>'[1]PPNA Diciembre 2021'!K25+'[1]PPNA Diciembre 2021'!L25</f>
        <v>172</v>
      </c>
      <c r="G25" s="1">
        <f>'[1]PPNA Diciembre 2021'!O25+'[1]PPNA Diciembre 2021'!P25</f>
        <v>24</v>
      </c>
      <c r="H25" s="1">
        <f>'[1]PPNA Diciembre 2021'!S25+'[1]PPNA Diciembre 2021'!T25</f>
        <v>0</v>
      </c>
      <c r="I25" s="1">
        <f>'[1]PPNA Diciembre 2021'!W25+'[1]PPNA Diciembre 2021'!X25</f>
        <v>150</v>
      </c>
      <c r="J25">
        <f>SUM('[1]PPNA Diciembre 2021'!AA1109:AD1109)</f>
        <v>0</v>
      </c>
      <c r="K25" s="1">
        <f>'[1]PPNA Diciembre 2021'!AG25+'[1]PPNA Diciembre 2021'!AH25</f>
        <v>0</v>
      </c>
      <c r="L25" s="1">
        <f>'[1]PPNA Diciembre 2021'!AL25+'[1]PPNA Diciembre 2021'!AO25</f>
        <v>2353</v>
      </c>
      <c r="M25" s="1">
        <f>'[1]PPNA Diciembre 2021'!AX25+'[1]PPNA Diciembre 2021'!BA25</f>
        <v>639</v>
      </c>
      <c r="N25" s="1">
        <f>'[1]PPNA Diciembre 2021'!BJ25+'[1]PPNA Diciembre 2021'!BM25</f>
        <v>12903</v>
      </c>
      <c r="O25" s="2">
        <f t="shared" si="0"/>
        <v>337</v>
      </c>
      <c r="P25" s="3">
        <f t="shared" si="1"/>
        <v>0.97967185426468817</v>
      </c>
    </row>
    <row r="26" spans="1:16" ht="15.75" thickBot="1" x14ac:dyDescent="0.3">
      <c r="A26">
        <v>13</v>
      </c>
      <c r="B26" t="s">
        <v>2119</v>
      </c>
      <c r="C26" t="s">
        <v>13</v>
      </c>
      <c r="D26" t="s">
        <v>1113</v>
      </c>
      <c r="E26" s="1">
        <f>'[1]PPNA Diciembre 2021'!E26+'[1]PPNA Diciembre 2021'!F26</f>
        <v>17154</v>
      </c>
      <c r="F26" s="1">
        <f>'[1]PPNA Diciembre 2021'!K26+'[1]PPNA Diciembre 2021'!L26</f>
        <v>166</v>
      </c>
      <c r="G26" s="1">
        <f>'[1]PPNA Diciembre 2021'!O26+'[1]PPNA Diciembre 2021'!P26</f>
        <v>28</v>
      </c>
      <c r="H26" s="1">
        <f>'[1]PPNA Diciembre 2021'!S26+'[1]PPNA Diciembre 2021'!T26</f>
        <v>2</v>
      </c>
      <c r="I26" s="1">
        <f>'[1]PPNA Diciembre 2021'!W26+'[1]PPNA Diciembre 2021'!X26</f>
        <v>100</v>
      </c>
      <c r="J26">
        <f>SUM('[1]PPNA Diciembre 2021'!AA1110:AD1110)</f>
        <v>0</v>
      </c>
      <c r="K26" s="1">
        <f>'[1]PPNA Diciembre 2021'!AG26+'[1]PPNA Diciembre 2021'!AH26</f>
        <v>0</v>
      </c>
      <c r="L26" s="1">
        <f>'[1]PPNA Diciembre 2021'!AL26+'[1]PPNA Diciembre 2021'!AO26</f>
        <v>1916</v>
      </c>
      <c r="M26" s="1">
        <f>'[1]PPNA Diciembre 2021'!AX26+'[1]PPNA Diciembre 2021'!BA26</f>
        <v>616</v>
      </c>
      <c r="N26" s="1">
        <f>'[1]PPNA Diciembre 2021'!BJ26+'[1]PPNA Diciembre 2021'!BM26</f>
        <v>13812</v>
      </c>
      <c r="O26" s="2">
        <f t="shared" si="0"/>
        <v>514</v>
      </c>
      <c r="P26" s="3">
        <f t="shared" si="1"/>
        <v>0.97003614317360387</v>
      </c>
    </row>
    <row r="27" spans="1:16" ht="15.75" thickBot="1" x14ac:dyDescent="0.3">
      <c r="A27">
        <v>13</v>
      </c>
      <c r="B27" t="s">
        <v>2119</v>
      </c>
      <c r="C27" t="s">
        <v>14</v>
      </c>
      <c r="D27" t="s">
        <v>1114</v>
      </c>
      <c r="E27" s="1">
        <f>'[1]PPNA Diciembre 2021'!E27+'[1]PPNA Diciembre 2021'!F27</f>
        <v>16687</v>
      </c>
      <c r="F27" s="1">
        <f>'[1]PPNA Diciembre 2021'!K27+'[1]PPNA Diciembre 2021'!L27</f>
        <v>186</v>
      </c>
      <c r="G27" s="1">
        <f>'[1]PPNA Diciembre 2021'!O27+'[1]PPNA Diciembre 2021'!P27</f>
        <v>23</v>
      </c>
      <c r="H27" s="1">
        <f>'[1]PPNA Diciembre 2021'!S27+'[1]PPNA Diciembre 2021'!T27</f>
        <v>2</v>
      </c>
      <c r="I27" s="1">
        <f>'[1]PPNA Diciembre 2021'!W27+'[1]PPNA Diciembre 2021'!X27</f>
        <v>123</v>
      </c>
      <c r="J27">
        <f>SUM('[1]PPNA Diciembre 2021'!AA1111:AD1111)</f>
        <v>0</v>
      </c>
      <c r="K27" s="1">
        <f>'[1]PPNA Diciembre 2021'!AG27+'[1]PPNA Diciembre 2021'!AH27</f>
        <v>0</v>
      </c>
      <c r="L27" s="1">
        <f>'[1]PPNA Diciembre 2021'!AL27+'[1]PPNA Diciembre 2021'!AO27</f>
        <v>3294</v>
      </c>
      <c r="M27" s="1">
        <f>'[1]PPNA Diciembre 2021'!AX27+'[1]PPNA Diciembre 2021'!BA27</f>
        <v>726</v>
      </c>
      <c r="N27" s="1">
        <f>'[1]PPNA Diciembre 2021'!BJ27+'[1]PPNA Diciembre 2021'!BM27</f>
        <v>11899</v>
      </c>
      <c r="O27" s="2">
        <f t="shared" si="0"/>
        <v>434</v>
      </c>
      <c r="P27" s="3">
        <f t="shared" si="1"/>
        <v>0.97399173008929107</v>
      </c>
    </row>
    <row r="28" spans="1:16" ht="15.75" thickBot="1" x14ac:dyDescent="0.3">
      <c r="A28">
        <v>13</v>
      </c>
      <c r="B28" t="s">
        <v>2119</v>
      </c>
      <c r="C28" t="s">
        <v>15</v>
      </c>
      <c r="D28" t="s">
        <v>1115</v>
      </c>
      <c r="E28" s="1">
        <f>'[1]PPNA Diciembre 2021'!E28+'[1]PPNA Diciembre 2021'!F28</f>
        <v>91716</v>
      </c>
      <c r="F28" s="1">
        <f>'[1]PPNA Diciembre 2021'!K28+'[1]PPNA Diciembre 2021'!L28</f>
        <v>547</v>
      </c>
      <c r="G28" s="1">
        <f>'[1]PPNA Diciembre 2021'!O28+'[1]PPNA Diciembre 2021'!P28</f>
        <v>85</v>
      </c>
      <c r="H28" s="1">
        <f>'[1]PPNA Diciembre 2021'!S28+'[1]PPNA Diciembre 2021'!T28</f>
        <v>4</v>
      </c>
      <c r="I28" s="1">
        <f>'[1]PPNA Diciembre 2021'!W28+'[1]PPNA Diciembre 2021'!X28</f>
        <v>639</v>
      </c>
      <c r="J28">
        <f>SUM('[1]PPNA Diciembre 2021'!AA1112:AD1112)</f>
        <v>0</v>
      </c>
      <c r="K28" s="1">
        <f>'[1]PPNA Diciembre 2021'!AG28+'[1]PPNA Diciembre 2021'!AH28</f>
        <v>0</v>
      </c>
      <c r="L28" s="1">
        <f>'[1]PPNA Diciembre 2021'!AL28+'[1]PPNA Diciembre 2021'!AO28</f>
        <v>12050</v>
      </c>
      <c r="M28" s="1">
        <f>'[1]PPNA Diciembre 2021'!AX28+'[1]PPNA Diciembre 2021'!BA28</f>
        <v>4004</v>
      </c>
      <c r="N28" s="1">
        <f>'[1]PPNA Diciembre 2021'!BJ28+'[1]PPNA Diciembre 2021'!BM28</f>
        <v>72991</v>
      </c>
      <c r="O28" s="2">
        <f t="shared" si="0"/>
        <v>1396</v>
      </c>
      <c r="P28" s="3">
        <f t="shared" si="1"/>
        <v>0.98477910070216756</v>
      </c>
    </row>
    <row r="29" spans="1:16" ht="15.75" thickBot="1" x14ac:dyDescent="0.3">
      <c r="A29">
        <v>13</v>
      </c>
      <c r="B29" t="s">
        <v>2119</v>
      </c>
      <c r="C29" t="s">
        <v>16</v>
      </c>
      <c r="D29" t="s">
        <v>1116</v>
      </c>
      <c r="E29" s="1">
        <f>'[1]PPNA Diciembre 2021'!E29+'[1]PPNA Diciembre 2021'!F29</f>
        <v>9081</v>
      </c>
      <c r="F29" s="1">
        <f>'[1]PPNA Diciembre 2021'!K29+'[1]PPNA Diciembre 2021'!L29</f>
        <v>92</v>
      </c>
      <c r="G29" s="1">
        <f>'[1]PPNA Diciembre 2021'!O29+'[1]PPNA Diciembre 2021'!P29</f>
        <v>19</v>
      </c>
      <c r="H29" s="1">
        <f>'[1]PPNA Diciembre 2021'!S29+'[1]PPNA Diciembre 2021'!T29</f>
        <v>0</v>
      </c>
      <c r="I29" s="1">
        <f>'[1]PPNA Diciembre 2021'!W29+'[1]PPNA Diciembre 2021'!X29</f>
        <v>51</v>
      </c>
      <c r="J29">
        <f>SUM('[1]PPNA Diciembre 2021'!AA1113:AD1113)</f>
        <v>0</v>
      </c>
      <c r="K29" s="1">
        <f>'[1]PPNA Diciembre 2021'!AG29+'[1]PPNA Diciembre 2021'!AH29</f>
        <v>0</v>
      </c>
      <c r="L29" s="1">
        <f>'[1]PPNA Diciembre 2021'!AL29+'[1]PPNA Diciembre 2021'!AO29</f>
        <v>1515</v>
      </c>
      <c r="M29" s="1">
        <f>'[1]PPNA Diciembre 2021'!AX29+'[1]PPNA Diciembre 2021'!BA29</f>
        <v>237</v>
      </c>
      <c r="N29" s="1">
        <f>'[1]PPNA Diciembre 2021'!BJ29+'[1]PPNA Diciembre 2021'!BM29</f>
        <v>7065</v>
      </c>
      <c r="O29" s="2">
        <f t="shared" si="0"/>
        <v>102</v>
      </c>
      <c r="P29" s="3">
        <f t="shared" si="1"/>
        <v>0.98876775685497187</v>
      </c>
    </row>
    <row r="30" spans="1:16" ht="15.75" thickBot="1" x14ac:dyDescent="0.3">
      <c r="A30">
        <v>13</v>
      </c>
      <c r="B30" t="s">
        <v>2119</v>
      </c>
      <c r="C30" t="s">
        <v>17</v>
      </c>
      <c r="D30" t="s">
        <v>1117</v>
      </c>
      <c r="E30" s="1">
        <f>'[1]PPNA Diciembre 2021'!E30+'[1]PPNA Diciembre 2021'!F30</f>
        <v>7722</v>
      </c>
      <c r="F30" s="1">
        <f>'[1]PPNA Diciembre 2021'!K30+'[1]PPNA Diciembre 2021'!L30</f>
        <v>77</v>
      </c>
      <c r="G30" s="1">
        <f>'[1]PPNA Diciembre 2021'!O30+'[1]PPNA Diciembre 2021'!P30</f>
        <v>10</v>
      </c>
      <c r="H30" s="1">
        <f>'[1]PPNA Diciembre 2021'!S30+'[1]PPNA Diciembre 2021'!T30</f>
        <v>0</v>
      </c>
      <c r="I30" s="1">
        <f>'[1]PPNA Diciembre 2021'!W30+'[1]PPNA Diciembre 2021'!X30</f>
        <v>102</v>
      </c>
      <c r="J30">
        <f>SUM('[1]PPNA Diciembre 2021'!AA1114:AD1114)</f>
        <v>0</v>
      </c>
      <c r="K30" s="1">
        <f>'[1]PPNA Diciembre 2021'!AG30+'[1]PPNA Diciembre 2021'!AH30</f>
        <v>0</v>
      </c>
      <c r="L30" s="1">
        <f>'[1]PPNA Diciembre 2021'!AL30+'[1]PPNA Diciembre 2021'!AO30</f>
        <v>1572</v>
      </c>
      <c r="M30" s="1">
        <f>'[1]PPNA Diciembre 2021'!AX30+'[1]PPNA Diciembre 2021'!BA30</f>
        <v>403</v>
      </c>
      <c r="N30" s="1">
        <f>'[1]PPNA Diciembre 2021'!BJ30+'[1]PPNA Diciembre 2021'!BM30</f>
        <v>5394</v>
      </c>
      <c r="O30" s="2">
        <f t="shared" si="0"/>
        <v>164</v>
      </c>
      <c r="P30" s="3">
        <f t="shared" si="1"/>
        <v>0.97876197876197879</v>
      </c>
    </row>
    <row r="31" spans="1:16" ht="15.75" thickBot="1" x14ac:dyDescent="0.3">
      <c r="A31">
        <v>13</v>
      </c>
      <c r="B31" t="s">
        <v>2119</v>
      </c>
      <c r="C31" t="s">
        <v>19</v>
      </c>
      <c r="D31" t="s">
        <v>1119</v>
      </c>
      <c r="E31" s="1">
        <f>'[1]PPNA Diciembre 2021'!E31+'[1]PPNA Diciembre 2021'!F31</f>
        <v>15271</v>
      </c>
      <c r="F31" s="1">
        <f>'[1]PPNA Diciembre 2021'!K31+'[1]PPNA Diciembre 2021'!L31</f>
        <v>113</v>
      </c>
      <c r="G31" s="1">
        <f>'[1]PPNA Diciembre 2021'!O31+'[1]PPNA Diciembre 2021'!P31</f>
        <v>33</v>
      </c>
      <c r="H31" s="1">
        <f>'[1]PPNA Diciembre 2021'!S31+'[1]PPNA Diciembre 2021'!T31</f>
        <v>2</v>
      </c>
      <c r="I31" s="1">
        <f>'[1]PPNA Diciembre 2021'!W31+'[1]PPNA Diciembre 2021'!X31</f>
        <v>166</v>
      </c>
      <c r="J31">
        <f>SUM('[1]PPNA Diciembre 2021'!AA1115:AD1115)</f>
        <v>0</v>
      </c>
      <c r="K31" s="1">
        <f>'[1]PPNA Diciembre 2021'!AG31+'[1]PPNA Diciembre 2021'!AH31</f>
        <v>0</v>
      </c>
      <c r="L31" s="1">
        <f>'[1]PPNA Diciembre 2021'!AL31+'[1]PPNA Diciembre 2021'!AO31</f>
        <v>2812</v>
      </c>
      <c r="M31" s="1">
        <f>'[1]PPNA Diciembre 2021'!AX31+'[1]PPNA Diciembre 2021'!BA31</f>
        <v>567</v>
      </c>
      <c r="N31" s="1">
        <f>'[1]PPNA Diciembre 2021'!BJ31+'[1]PPNA Diciembre 2021'!BM31</f>
        <v>11102</v>
      </c>
      <c r="O31" s="2">
        <f t="shared" si="0"/>
        <v>476</v>
      </c>
      <c r="P31" s="3">
        <f t="shared" si="1"/>
        <v>0.96882980813306263</v>
      </c>
    </row>
    <row r="32" spans="1:16" ht="15.75" thickBot="1" x14ac:dyDescent="0.3">
      <c r="A32">
        <v>13</v>
      </c>
      <c r="B32" t="s">
        <v>2119</v>
      </c>
      <c r="C32" t="s">
        <v>21</v>
      </c>
      <c r="D32" t="s">
        <v>1121</v>
      </c>
      <c r="E32" s="1">
        <f>'[1]PPNA Diciembre 2021'!E32+'[1]PPNA Diciembre 2021'!F32</f>
        <v>142100</v>
      </c>
      <c r="F32" s="1">
        <f>'[1]PPNA Diciembre 2021'!K32+'[1]PPNA Diciembre 2021'!L32</f>
        <v>1447</v>
      </c>
      <c r="G32" s="1">
        <f>'[1]PPNA Diciembre 2021'!O32+'[1]PPNA Diciembre 2021'!P32</f>
        <v>106</v>
      </c>
      <c r="H32" s="1">
        <f>'[1]PPNA Diciembre 2021'!S32+'[1]PPNA Diciembre 2021'!T32</f>
        <v>8</v>
      </c>
      <c r="I32" s="1">
        <f>'[1]PPNA Diciembre 2021'!W32+'[1]PPNA Diciembre 2021'!X32</f>
        <v>1635</v>
      </c>
      <c r="J32">
        <f>SUM('[1]PPNA Diciembre 2021'!AA1116:AD1116)</f>
        <v>0</v>
      </c>
      <c r="K32" s="1">
        <f>'[1]PPNA Diciembre 2021'!AG32+'[1]PPNA Diciembre 2021'!AH32</f>
        <v>2</v>
      </c>
      <c r="L32" s="1">
        <f>'[1]PPNA Diciembre 2021'!AL32+'[1]PPNA Diciembre 2021'!AO32</f>
        <v>21348</v>
      </c>
      <c r="M32" s="1">
        <f>'[1]PPNA Diciembre 2021'!AX32+'[1]PPNA Diciembre 2021'!BA32</f>
        <v>8652</v>
      </c>
      <c r="N32" s="1">
        <f>'[1]PPNA Diciembre 2021'!BJ32+'[1]PPNA Diciembre 2021'!BM32</f>
        <v>106569</v>
      </c>
      <c r="O32" s="2">
        <f t="shared" si="0"/>
        <v>2333</v>
      </c>
      <c r="P32" s="3">
        <f t="shared" si="1"/>
        <v>0.9835819845179451</v>
      </c>
    </row>
    <row r="33" spans="1:16" ht="15.75" thickBot="1" x14ac:dyDescent="0.3">
      <c r="A33">
        <v>13</v>
      </c>
      <c r="B33" t="s">
        <v>2119</v>
      </c>
      <c r="C33" t="s">
        <v>22</v>
      </c>
      <c r="D33" t="s">
        <v>1122</v>
      </c>
      <c r="E33" s="1">
        <f>'[1]PPNA Diciembre 2021'!E33+'[1]PPNA Diciembre 2021'!F33</f>
        <v>29718</v>
      </c>
      <c r="F33" s="1">
        <f>'[1]PPNA Diciembre 2021'!K33+'[1]PPNA Diciembre 2021'!L33</f>
        <v>366</v>
      </c>
      <c r="G33" s="1">
        <f>'[1]PPNA Diciembre 2021'!O33+'[1]PPNA Diciembre 2021'!P33</f>
        <v>38</v>
      </c>
      <c r="H33" s="1">
        <f>'[1]PPNA Diciembre 2021'!S33+'[1]PPNA Diciembre 2021'!T33</f>
        <v>6</v>
      </c>
      <c r="I33" s="1">
        <f>'[1]PPNA Diciembre 2021'!W33+'[1]PPNA Diciembre 2021'!X33</f>
        <v>190</v>
      </c>
      <c r="J33">
        <f>SUM('[1]PPNA Diciembre 2021'!AA1117:AD1117)</f>
        <v>0</v>
      </c>
      <c r="K33" s="1">
        <f>'[1]PPNA Diciembre 2021'!AG33+'[1]PPNA Diciembre 2021'!AH33</f>
        <v>0</v>
      </c>
      <c r="L33" s="1">
        <f>'[1]PPNA Diciembre 2021'!AL33+'[1]PPNA Diciembre 2021'!AO33</f>
        <v>4992</v>
      </c>
      <c r="M33" s="1">
        <f>'[1]PPNA Diciembre 2021'!AX33+'[1]PPNA Diciembre 2021'!BA33</f>
        <v>1096</v>
      </c>
      <c r="N33" s="1">
        <f>'[1]PPNA Diciembre 2021'!BJ33+'[1]PPNA Diciembre 2021'!BM33</f>
        <v>22299</v>
      </c>
      <c r="O33" s="2">
        <f t="shared" si="0"/>
        <v>731</v>
      </c>
      <c r="P33" s="3">
        <f t="shared" si="1"/>
        <v>0.97540211319738879</v>
      </c>
    </row>
    <row r="34" spans="1:16" ht="15.75" thickBot="1" x14ac:dyDescent="0.3">
      <c r="A34">
        <v>13</v>
      </c>
      <c r="B34" t="s">
        <v>2119</v>
      </c>
      <c r="C34" t="s">
        <v>23</v>
      </c>
      <c r="D34" t="s">
        <v>1123</v>
      </c>
      <c r="E34" s="1">
        <f>'[1]PPNA Diciembre 2021'!E34+'[1]PPNA Diciembre 2021'!F34</f>
        <v>11242</v>
      </c>
      <c r="F34" s="1">
        <f>'[1]PPNA Diciembre 2021'!K34+'[1]PPNA Diciembre 2021'!L34</f>
        <v>149</v>
      </c>
      <c r="G34" s="1">
        <f>'[1]PPNA Diciembre 2021'!O34+'[1]PPNA Diciembre 2021'!P34</f>
        <v>15</v>
      </c>
      <c r="H34" s="1">
        <f>'[1]PPNA Diciembre 2021'!S34+'[1]PPNA Diciembre 2021'!T34</f>
        <v>0</v>
      </c>
      <c r="I34" s="1">
        <f>'[1]PPNA Diciembre 2021'!W34+'[1]PPNA Diciembre 2021'!X34</f>
        <v>124</v>
      </c>
      <c r="J34">
        <f>SUM('[1]PPNA Diciembre 2021'!AA1118:AD1118)</f>
        <v>0</v>
      </c>
      <c r="K34" s="1">
        <f>'[1]PPNA Diciembre 2021'!AG34+'[1]PPNA Diciembre 2021'!AH34</f>
        <v>0</v>
      </c>
      <c r="L34" s="1">
        <f>'[1]PPNA Diciembre 2021'!AL34+'[1]PPNA Diciembre 2021'!AO34</f>
        <v>1998</v>
      </c>
      <c r="M34" s="1">
        <f>'[1]PPNA Diciembre 2021'!AX34+'[1]PPNA Diciembre 2021'!BA34</f>
        <v>405</v>
      </c>
      <c r="N34" s="1">
        <f>'[1]PPNA Diciembre 2021'!BJ34+'[1]PPNA Diciembre 2021'!BM34</f>
        <v>8301</v>
      </c>
      <c r="O34" s="2">
        <f t="shared" si="0"/>
        <v>250</v>
      </c>
      <c r="P34" s="3">
        <f t="shared" si="1"/>
        <v>0.97776196406333393</v>
      </c>
    </row>
    <row r="35" spans="1:16" ht="15.75" thickBot="1" x14ac:dyDescent="0.3">
      <c r="A35">
        <v>13</v>
      </c>
      <c r="B35" t="s">
        <v>2119</v>
      </c>
      <c r="C35" t="s">
        <v>24</v>
      </c>
      <c r="D35" t="s">
        <v>1124</v>
      </c>
      <c r="E35" s="1">
        <f>'[1]PPNA Diciembre 2021'!E35+'[1]PPNA Diciembre 2021'!F35</f>
        <v>58480</v>
      </c>
      <c r="F35" s="1">
        <f>'[1]PPNA Diciembre 2021'!K35+'[1]PPNA Diciembre 2021'!L35</f>
        <v>587</v>
      </c>
      <c r="G35" s="1">
        <f>'[1]PPNA Diciembre 2021'!O35+'[1]PPNA Diciembre 2021'!P35</f>
        <v>62</v>
      </c>
      <c r="H35" s="1">
        <f>'[1]PPNA Diciembre 2021'!S35+'[1]PPNA Diciembre 2021'!T35</f>
        <v>5</v>
      </c>
      <c r="I35" s="1">
        <f>'[1]PPNA Diciembre 2021'!W35+'[1]PPNA Diciembre 2021'!X35</f>
        <v>603</v>
      </c>
      <c r="J35">
        <f>SUM('[1]PPNA Diciembre 2021'!AA1119:AD1119)</f>
        <v>0</v>
      </c>
      <c r="K35" s="1">
        <f>'[1]PPNA Diciembre 2021'!AG35+'[1]PPNA Diciembre 2021'!AH35</f>
        <v>1</v>
      </c>
      <c r="L35" s="1">
        <f>'[1]PPNA Diciembre 2021'!AL35+'[1]PPNA Diciembre 2021'!AO35</f>
        <v>9311</v>
      </c>
      <c r="M35" s="1">
        <f>'[1]PPNA Diciembre 2021'!AX35+'[1]PPNA Diciembre 2021'!BA35</f>
        <v>2612</v>
      </c>
      <c r="N35" s="1">
        <f>'[1]PPNA Diciembre 2021'!BJ35+'[1]PPNA Diciembre 2021'!BM35</f>
        <v>44379</v>
      </c>
      <c r="O35" s="2">
        <f t="shared" si="0"/>
        <v>920</v>
      </c>
      <c r="P35" s="3">
        <f t="shared" si="1"/>
        <v>0.98426812585499313</v>
      </c>
    </row>
    <row r="36" spans="1:16" ht="15.75" thickBot="1" x14ac:dyDescent="0.3">
      <c r="A36">
        <v>13</v>
      </c>
      <c r="B36" t="s">
        <v>2119</v>
      </c>
      <c r="C36" t="s">
        <v>25</v>
      </c>
      <c r="D36" t="s">
        <v>1125</v>
      </c>
      <c r="E36" s="1">
        <f>'[1]PPNA Diciembre 2021'!E36+'[1]PPNA Diciembre 2021'!F36</f>
        <v>12133</v>
      </c>
      <c r="F36" s="1">
        <f>'[1]PPNA Diciembre 2021'!K36+'[1]PPNA Diciembre 2021'!L36</f>
        <v>108</v>
      </c>
      <c r="G36" s="1">
        <f>'[1]PPNA Diciembre 2021'!O36+'[1]PPNA Diciembre 2021'!P36</f>
        <v>28</v>
      </c>
      <c r="H36" s="1">
        <f>'[1]PPNA Diciembre 2021'!S36+'[1]PPNA Diciembre 2021'!T36</f>
        <v>2</v>
      </c>
      <c r="I36" s="1">
        <f>'[1]PPNA Diciembre 2021'!W36+'[1]PPNA Diciembre 2021'!X36</f>
        <v>193</v>
      </c>
      <c r="J36">
        <f>SUM('[1]PPNA Diciembre 2021'!AA1120:AD1120)</f>
        <v>0</v>
      </c>
      <c r="K36" s="1">
        <f>'[1]PPNA Diciembre 2021'!AG36+'[1]PPNA Diciembre 2021'!AH36</f>
        <v>0</v>
      </c>
      <c r="L36" s="1">
        <f>'[1]PPNA Diciembre 2021'!AL36+'[1]PPNA Diciembre 2021'!AO36</f>
        <v>913</v>
      </c>
      <c r="M36" s="1">
        <f>'[1]PPNA Diciembre 2021'!AX36+'[1]PPNA Diciembre 2021'!BA36</f>
        <v>300</v>
      </c>
      <c r="N36" s="1">
        <f>'[1]PPNA Diciembre 2021'!BJ36+'[1]PPNA Diciembre 2021'!BM36</f>
        <v>10145</v>
      </c>
      <c r="O36" s="2">
        <f t="shared" si="0"/>
        <v>444</v>
      </c>
      <c r="P36" s="3">
        <f t="shared" si="1"/>
        <v>0.96340558806560617</v>
      </c>
    </row>
    <row r="37" spans="1:16" ht="15.75" thickBot="1" x14ac:dyDescent="0.3">
      <c r="A37">
        <v>13</v>
      </c>
      <c r="B37" t="s">
        <v>2119</v>
      </c>
      <c r="C37" t="s">
        <v>26</v>
      </c>
      <c r="D37" t="s">
        <v>1126</v>
      </c>
      <c r="E37" s="1">
        <f>'[1]PPNA Diciembre 2021'!E37+'[1]PPNA Diciembre 2021'!F37</f>
        <v>52159</v>
      </c>
      <c r="F37" s="1">
        <f>'[1]PPNA Diciembre 2021'!K37+'[1]PPNA Diciembre 2021'!L37</f>
        <v>502</v>
      </c>
      <c r="G37" s="1">
        <f>'[1]PPNA Diciembre 2021'!O37+'[1]PPNA Diciembre 2021'!P37</f>
        <v>61</v>
      </c>
      <c r="H37" s="1">
        <f>'[1]PPNA Diciembre 2021'!S37+'[1]PPNA Diciembre 2021'!T37</f>
        <v>5</v>
      </c>
      <c r="I37" s="1">
        <f>'[1]PPNA Diciembre 2021'!W37+'[1]PPNA Diciembre 2021'!X37</f>
        <v>909</v>
      </c>
      <c r="J37">
        <f>SUM('[1]PPNA Diciembre 2021'!AA1121:AD1121)</f>
        <v>0</v>
      </c>
      <c r="K37" s="1">
        <f>'[1]PPNA Diciembre 2021'!AG37+'[1]PPNA Diciembre 2021'!AH37</f>
        <v>0</v>
      </c>
      <c r="L37" s="1">
        <f>'[1]PPNA Diciembre 2021'!AL37+'[1]PPNA Diciembre 2021'!AO37</f>
        <v>7518</v>
      </c>
      <c r="M37" s="1">
        <f>'[1]PPNA Diciembre 2021'!AX37+'[1]PPNA Diciembre 2021'!BA37</f>
        <v>2553</v>
      </c>
      <c r="N37" s="1">
        <f>'[1]PPNA Diciembre 2021'!BJ37+'[1]PPNA Diciembre 2021'!BM37</f>
        <v>39242</v>
      </c>
      <c r="O37" s="2">
        <f t="shared" si="0"/>
        <v>1369</v>
      </c>
      <c r="P37" s="3">
        <f t="shared" si="1"/>
        <v>0.97375333116049001</v>
      </c>
    </row>
    <row r="38" spans="1:16" ht="15.75" thickBot="1" x14ac:dyDescent="0.3">
      <c r="A38">
        <v>13</v>
      </c>
      <c r="B38" t="s">
        <v>2119</v>
      </c>
      <c r="C38" t="s">
        <v>27</v>
      </c>
      <c r="D38" t="s">
        <v>1127</v>
      </c>
      <c r="E38" s="1">
        <f>'[1]PPNA Diciembre 2021'!E38+'[1]PPNA Diciembre 2021'!F38</f>
        <v>16099</v>
      </c>
      <c r="F38" s="1">
        <f>'[1]PPNA Diciembre 2021'!K38+'[1]PPNA Diciembre 2021'!L38</f>
        <v>160</v>
      </c>
      <c r="G38" s="1">
        <f>'[1]PPNA Diciembre 2021'!O38+'[1]PPNA Diciembre 2021'!P38</f>
        <v>15</v>
      </c>
      <c r="H38" s="1">
        <f>'[1]PPNA Diciembre 2021'!S38+'[1]PPNA Diciembre 2021'!T38</f>
        <v>1</v>
      </c>
      <c r="I38" s="1">
        <f>'[1]PPNA Diciembre 2021'!W38+'[1]PPNA Diciembre 2021'!X38</f>
        <v>209</v>
      </c>
      <c r="J38">
        <f>SUM('[1]PPNA Diciembre 2021'!AA1122:AD1122)</f>
        <v>0</v>
      </c>
      <c r="K38" s="1">
        <f>'[1]PPNA Diciembre 2021'!AG38+'[1]PPNA Diciembre 2021'!AH38</f>
        <v>0</v>
      </c>
      <c r="L38" s="1">
        <f>'[1]PPNA Diciembre 2021'!AL38+'[1]PPNA Diciembre 2021'!AO38</f>
        <v>1795</v>
      </c>
      <c r="M38" s="1">
        <f>'[1]PPNA Diciembre 2021'!AX38+'[1]PPNA Diciembre 2021'!BA38</f>
        <v>763</v>
      </c>
      <c r="N38" s="1">
        <f>'[1]PPNA Diciembre 2021'!BJ38+'[1]PPNA Diciembre 2021'!BM38</f>
        <v>12698</v>
      </c>
      <c r="O38" s="2">
        <f t="shared" si="0"/>
        <v>458</v>
      </c>
      <c r="P38" s="3">
        <f t="shared" si="1"/>
        <v>0.97155102801416238</v>
      </c>
    </row>
    <row r="39" spans="1:16" ht="15.75" thickBot="1" x14ac:dyDescent="0.3">
      <c r="A39">
        <v>13</v>
      </c>
      <c r="B39" t="s">
        <v>2119</v>
      </c>
      <c r="C39" t="s">
        <v>28</v>
      </c>
      <c r="D39" t="s">
        <v>1128</v>
      </c>
      <c r="E39" s="1">
        <f>'[1]PPNA Diciembre 2021'!E39+'[1]PPNA Diciembre 2021'!F39</f>
        <v>7744</v>
      </c>
      <c r="F39" s="1">
        <f>'[1]PPNA Diciembre 2021'!K39+'[1]PPNA Diciembre 2021'!L39</f>
        <v>57</v>
      </c>
      <c r="G39" s="1">
        <f>'[1]PPNA Diciembre 2021'!O39+'[1]PPNA Diciembre 2021'!P39</f>
        <v>4</v>
      </c>
      <c r="H39" s="1">
        <f>'[1]PPNA Diciembre 2021'!S39+'[1]PPNA Diciembre 2021'!T39</f>
        <v>0</v>
      </c>
      <c r="I39" s="1">
        <f>'[1]PPNA Diciembre 2021'!W39+'[1]PPNA Diciembre 2021'!X39</f>
        <v>118</v>
      </c>
      <c r="J39">
        <f>SUM('[1]PPNA Diciembre 2021'!AA1123:AD1123)</f>
        <v>0</v>
      </c>
      <c r="K39" s="1">
        <f>'[1]PPNA Diciembre 2021'!AG39+'[1]PPNA Diciembre 2021'!AH39</f>
        <v>0</v>
      </c>
      <c r="L39" s="1">
        <f>'[1]PPNA Diciembre 2021'!AL39+'[1]PPNA Diciembre 2021'!AO39</f>
        <v>668</v>
      </c>
      <c r="M39" s="1">
        <f>'[1]PPNA Diciembre 2021'!AX39+'[1]PPNA Diciembre 2021'!BA39</f>
        <v>195</v>
      </c>
      <c r="N39" s="1">
        <f>'[1]PPNA Diciembre 2021'!BJ39+'[1]PPNA Diciembre 2021'!BM39</f>
        <v>6433</v>
      </c>
      <c r="O39" s="2">
        <f t="shared" si="0"/>
        <v>269</v>
      </c>
      <c r="P39" s="3">
        <f t="shared" si="1"/>
        <v>0.96526342975206614</v>
      </c>
    </row>
    <row r="40" spans="1:16" ht="15.75" thickBot="1" x14ac:dyDescent="0.3">
      <c r="A40">
        <v>13</v>
      </c>
      <c r="B40" t="s">
        <v>2119</v>
      </c>
      <c r="C40" t="s">
        <v>30</v>
      </c>
      <c r="D40" t="s">
        <v>1130</v>
      </c>
      <c r="E40" s="1">
        <f>'[1]PPNA Diciembre 2021'!E40+'[1]PPNA Diciembre 2021'!F40</f>
        <v>27270</v>
      </c>
      <c r="F40" s="1">
        <f>'[1]PPNA Diciembre 2021'!K40+'[1]PPNA Diciembre 2021'!L40</f>
        <v>187</v>
      </c>
      <c r="G40" s="1">
        <f>'[1]PPNA Diciembre 2021'!O40+'[1]PPNA Diciembre 2021'!P40</f>
        <v>72</v>
      </c>
      <c r="H40" s="1">
        <f>'[1]PPNA Diciembre 2021'!S40+'[1]PPNA Diciembre 2021'!T40</f>
        <v>1</v>
      </c>
      <c r="I40" s="1">
        <f>'[1]PPNA Diciembre 2021'!W40+'[1]PPNA Diciembre 2021'!X40</f>
        <v>180</v>
      </c>
      <c r="J40">
        <f>SUM('[1]PPNA Diciembre 2021'!AA1124:AD1124)</f>
        <v>0</v>
      </c>
      <c r="K40" s="1">
        <f>'[1]PPNA Diciembre 2021'!AG40+'[1]PPNA Diciembre 2021'!AH40</f>
        <v>0</v>
      </c>
      <c r="L40" s="1">
        <f>'[1]PPNA Diciembre 2021'!AL40+'[1]PPNA Diciembre 2021'!AO40</f>
        <v>3320</v>
      </c>
      <c r="M40" s="1">
        <f>'[1]PPNA Diciembre 2021'!AX40+'[1]PPNA Diciembre 2021'!BA40</f>
        <v>961</v>
      </c>
      <c r="N40" s="1">
        <f>'[1]PPNA Diciembre 2021'!BJ40+'[1]PPNA Diciembre 2021'!BM40</f>
        <v>21935</v>
      </c>
      <c r="O40" s="2">
        <f t="shared" si="0"/>
        <v>614</v>
      </c>
      <c r="P40" s="3">
        <f t="shared" si="1"/>
        <v>0.97748441510817752</v>
      </c>
    </row>
    <row r="41" spans="1:16" ht="15.75" thickBot="1" x14ac:dyDescent="0.3">
      <c r="A41">
        <v>13</v>
      </c>
      <c r="B41" t="s">
        <v>2119</v>
      </c>
      <c r="C41" t="s">
        <v>31</v>
      </c>
      <c r="D41" t="s">
        <v>1131</v>
      </c>
      <c r="E41" s="1">
        <f>'[1]PPNA Diciembre 2021'!E41+'[1]PPNA Diciembre 2021'!F41</f>
        <v>7319</v>
      </c>
      <c r="F41" s="1">
        <f>'[1]PPNA Diciembre 2021'!K41+'[1]PPNA Diciembre 2021'!L41</f>
        <v>62</v>
      </c>
      <c r="G41" s="1">
        <f>'[1]PPNA Diciembre 2021'!O41+'[1]PPNA Diciembre 2021'!P41</f>
        <v>10</v>
      </c>
      <c r="H41" s="1">
        <f>'[1]PPNA Diciembre 2021'!S41+'[1]PPNA Diciembre 2021'!T41</f>
        <v>0</v>
      </c>
      <c r="I41" s="1">
        <f>'[1]PPNA Diciembre 2021'!W41+'[1]PPNA Diciembre 2021'!X41</f>
        <v>170</v>
      </c>
      <c r="J41">
        <f>SUM('[1]PPNA Diciembre 2021'!AA1125:AD1125)</f>
        <v>0</v>
      </c>
      <c r="K41" s="1">
        <f>'[1]PPNA Diciembre 2021'!AG41+'[1]PPNA Diciembre 2021'!AH41</f>
        <v>0</v>
      </c>
      <c r="L41" s="1">
        <f>'[1]PPNA Diciembre 2021'!AL41+'[1]PPNA Diciembre 2021'!AO41</f>
        <v>1520</v>
      </c>
      <c r="M41" s="1">
        <f>'[1]PPNA Diciembre 2021'!AX41+'[1]PPNA Diciembre 2021'!BA41</f>
        <v>326</v>
      </c>
      <c r="N41" s="1">
        <f>'[1]PPNA Diciembre 2021'!BJ41+'[1]PPNA Diciembre 2021'!BM41</f>
        <v>4963</v>
      </c>
      <c r="O41" s="2">
        <f t="shared" si="0"/>
        <v>268</v>
      </c>
      <c r="P41" s="3">
        <f t="shared" si="1"/>
        <v>0.96338297581636834</v>
      </c>
    </row>
    <row r="42" spans="1:16" ht="15.75" thickBot="1" x14ac:dyDescent="0.3">
      <c r="A42">
        <v>13</v>
      </c>
      <c r="B42" t="s">
        <v>2119</v>
      </c>
      <c r="C42" t="s">
        <v>33</v>
      </c>
      <c r="D42" t="s">
        <v>1133</v>
      </c>
      <c r="E42" s="1">
        <f>'[1]PPNA Diciembre 2021'!E42+'[1]PPNA Diciembre 2021'!F42</f>
        <v>8642</v>
      </c>
      <c r="F42" s="1">
        <f>'[1]PPNA Diciembre 2021'!K42+'[1]PPNA Diciembre 2021'!L42</f>
        <v>85</v>
      </c>
      <c r="G42" s="1">
        <f>'[1]PPNA Diciembre 2021'!O42+'[1]PPNA Diciembre 2021'!P42</f>
        <v>12</v>
      </c>
      <c r="H42" s="1">
        <f>'[1]PPNA Diciembre 2021'!S42+'[1]PPNA Diciembre 2021'!T42</f>
        <v>1</v>
      </c>
      <c r="I42" s="1">
        <f>'[1]PPNA Diciembre 2021'!W42+'[1]PPNA Diciembre 2021'!X42</f>
        <v>147</v>
      </c>
      <c r="J42">
        <f>SUM('[1]PPNA Diciembre 2021'!AA1126:AD1126)</f>
        <v>0</v>
      </c>
      <c r="K42" s="1">
        <f>'[1]PPNA Diciembre 2021'!AG42+'[1]PPNA Diciembre 2021'!AH42</f>
        <v>0</v>
      </c>
      <c r="L42" s="1">
        <f>'[1]PPNA Diciembre 2021'!AL42+'[1]PPNA Diciembre 2021'!AO42</f>
        <v>1497</v>
      </c>
      <c r="M42" s="1">
        <f>'[1]PPNA Diciembre 2021'!AX42+'[1]PPNA Diciembre 2021'!BA42</f>
        <v>424</v>
      </c>
      <c r="N42" s="1">
        <f>'[1]PPNA Diciembre 2021'!BJ42+'[1]PPNA Diciembre 2021'!BM42</f>
        <v>6231</v>
      </c>
      <c r="O42" s="2">
        <f t="shared" si="0"/>
        <v>245</v>
      </c>
      <c r="P42" s="3">
        <f t="shared" si="1"/>
        <v>0.97165008099976857</v>
      </c>
    </row>
    <row r="43" spans="1:16" ht="15.75" thickBot="1" x14ac:dyDescent="0.3">
      <c r="A43">
        <v>13</v>
      </c>
      <c r="B43" t="s">
        <v>2119</v>
      </c>
      <c r="C43" t="s">
        <v>35</v>
      </c>
      <c r="D43" t="s">
        <v>1135</v>
      </c>
      <c r="E43" s="1">
        <f>'[1]PPNA Diciembre 2021'!E43+'[1]PPNA Diciembre 2021'!F43</f>
        <v>8898</v>
      </c>
      <c r="F43" s="1">
        <f>'[1]PPNA Diciembre 2021'!K43+'[1]PPNA Diciembre 2021'!L43</f>
        <v>127</v>
      </c>
      <c r="G43" s="1">
        <f>'[1]PPNA Diciembre 2021'!O43+'[1]PPNA Diciembre 2021'!P43</f>
        <v>9</v>
      </c>
      <c r="H43" s="1">
        <f>'[1]PPNA Diciembre 2021'!S43+'[1]PPNA Diciembre 2021'!T43</f>
        <v>2</v>
      </c>
      <c r="I43" s="1">
        <f>'[1]PPNA Diciembre 2021'!W43+'[1]PPNA Diciembre 2021'!X43</f>
        <v>46</v>
      </c>
      <c r="J43">
        <f>SUM('[1]PPNA Diciembre 2021'!AA1127:AD1127)</f>
        <v>0</v>
      </c>
      <c r="K43" s="1">
        <f>'[1]PPNA Diciembre 2021'!AG43+'[1]PPNA Diciembre 2021'!AH43</f>
        <v>0</v>
      </c>
      <c r="L43" s="1">
        <f>'[1]PPNA Diciembre 2021'!AL43+'[1]PPNA Diciembre 2021'!AO43</f>
        <v>1717</v>
      </c>
      <c r="M43" s="1">
        <f>'[1]PPNA Diciembre 2021'!AX43+'[1]PPNA Diciembre 2021'!BA43</f>
        <v>316</v>
      </c>
      <c r="N43" s="1">
        <f>'[1]PPNA Diciembre 2021'!BJ43+'[1]PPNA Diciembre 2021'!BM43</f>
        <v>6456</v>
      </c>
      <c r="O43" s="2">
        <f t="shared" si="0"/>
        <v>225</v>
      </c>
      <c r="P43" s="3">
        <f t="shared" si="1"/>
        <v>0.97471341874578554</v>
      </c>
    </row>
    <row r="44" spans="1:16" ht="15.75" thickBot="1" x14ac:dyDescent="0.3">
      <c r="A44">
        <v>13</v>
      </c>
      <c r="B44" t="s">
        <v>2119</v>
      </c>
      <c r="C44" t="s">
        <v>36</v>
      </c>
      <c r="D44" t="s">
        <v>1136</v>
      </c>
      <c r="E44" s="1">
        <f>'[1]PPNA Diciembre 2021'!E44+'[1]PPNA Diciembre 2021'!F44</f>
        <v>19899</v>
      </c>
      <c r="F44" s="1">
        <f>'[1]PPNA Diciembre 2021'!K44+'[1]PPNA Diciembre 2021'!L44</f>
        <v>239</v>
      </c>
      <c r="G44" s="1">
        <f>'[1]PPNA Diciembre 2021'!O44+'[1]PPNA Diciembre 2021'!P44</f>
        <v>23</v>
      </c>
      <c r="H44" s="1">
        <f>'[1]PPNA Diciembre 2021'!S44+'[1]PPNA Diciembre 2021'!T44</f>
        <v>3</v>
      </c>
      <c r="I44" s="1">
        <f>'[1]PPNA Diciembre 2021'!W44+'[1]PPNA Diciembre 2021'!X44</f>
        <v>153</v>
      </c>
      <c r="J44">
        <f>SUM('[1]PPNA Diciembre 2021'!AA1128:AD1128)</f>
        <v>0</v>
      </c>
      <c r="K44" s="1">
        <f>'[1]PPNA Diciembre 2021'!AG44+'[1]PPNA Diciembre 2021'!AH44</f>
        <v>0</v>
      </c>
      <c r="L44" s="1">
        <f>'[1]PPNA Diciembre 2021'!AL44+'[1]PPNA Diciembre 2021'!AO44</f>
        <v>3931</v>
      </c>
      <c r="M44" s="1">
        <f>'[1]PPNA Diciembre 2021'!AX44+'[1]PPNA Diciembre 2021'!BA44</f>
        <v>950</v>
      </c>
      <c r="N44" s="1">
        <f>'[1]PPNA Diciembre 2021'!BJ44+'[1]PPNA Diciembre 2021'!BM44</f>
        <v>14300</v>
      </c>
      <c r="O44" s="2">
        <f t="shared" si="0"/>
        <v>300</v>
      </c>
      <c r="P44" s="3">
        <f t="shared" si="1"/>
        <v>0.9849238655208804</v>
      </c>
    </row>
    <row r="45" spans="1:16" ht="15.75" thickBot="1" x14ac:dyDescent="0.3">
      <c r="A45">
        <v>13</v>
      </c>
      <c r="B45" t="s">
        <v>2119</v>
      </c>
      <c r="C45" t="s">
        <v>37</v>
      </c>
      <c r="D45" t="s">
        <v>1137</v>
      </c>
      <c r="E45" s="1">
        <f>'[1]PPNA Diciembre 2021'!E45+'[1]PPNA Diciembre 2021'!F45</f>
        <v>12860</v>
      </c>
      <c r="F45" s="1">
        <f>'[1]PPNA Diciembre 2021'!K45+'[1]PPNA Diciembre 2021'!L45</f>
        <v>137</v>
      </c>
      <c r="G45" s="1">
        <f>'[1]PPNA Diciembre 2021'!O45+'[1]PPNA Diciembre 2021'!P45</f>
        <v>18</v>
      </c>
      <c r="H45" s="1">
        <f>'[1]PPNA Diciembre 2021'!S45+'[1]PPNA Diciembre 2021'!T45</f>
        <v>0</v>
      </c>
      <c r="I45" s="1">
        <f>'[1]PPNA Diciembre 2021'!W45+'[1]PPNA Diciembre 2021'!X45</f>
        <v>128</v>
      </c>
      <c r="J45">
        <f>SUM('[1]PPNA Diciembre 2021'!AA1129:AD1129)</f>
        <v>0</v>
      </c>
      <c r="K45" s="1">
        <f>'[1]PPNA Diciembre 2021'!AG45+'[1]PPNA Diciembre 2021'!AH45</f>
        <v>0</v>
      </c>
      <c r="L45" s="1">
        <f>'[1]PPNA Diciembre 2021'!AL45+'[1]PPNA Diciembre 2021'!AO45</f>
        <v>1899</v>
      </c>
      <c r="M45" s="1">
        <f>'[1]PPNA Diciembre 2021'!AX45+'[1]PPNA Diciembre 2021'!BA45</f>
        <v>375</v>
      </c>
      <c r="N45" s="1">
        <f>'[1]PPNA Diciembre 2021'!BJ45+'[1]PPNA Diciembre 2021'!BM45</f>
        <v>9911</v>
      </c>
      <c r="O45" s="2">
        <f t="shared" si="0"/>
        <v>392</v>
      </c>
      <c r="P45" s="3">
        <f t="shared" si="1"/>
        <v>0.96951788491446345</v>
      </c>
    </row>
    <row r="46" spans="1:16" ht="15.75" thickBot="1" x14ac:dyDescent="0.3">
      <c r="A46">
        <v>13</v>
      </c>
      <c r="B46" t="s">
        <v>2119</v>
      </c>
      <c r="C46" t="s">
        <v>38</v>
      </c>
      <c r="D46" t="s">
        <v>1138</v>
      </c>
      <c r="E46" s="1">
        <f>'[1]PPNA Diciembre 2021'!E46+'[1]PPNA Diciembre 2021'!F46</f>
        <v>26609</v>
      </c>
      <c r="F46" s="1">
        <f>'[1]PPNA Diciembre 2021'!K46+'[1]PPNA Diciembre 2021'!L46</f>
        <v>281</v>
      </c>
      <c r="G46" s="1">
        <f>'[1]PPNA Diciembre 2021'!O46+'[1]PPNA Diciembre 2021'!P46</f>
        <v>27</v>
      </c>
      <c r="H46" s="1">
        <f>'[1]PPNA Diciembre 2021'!S46+'[1]PPNA Diciembre 2021'!T46</f>
        <v>2</v>
      </c>
      <c r="I46" s="1">
        <f>'[1]PPNA Diciembre 2021'!W46+'[1]PPNA Diciembre 2021'!X46</f>
        <v>606</v>
      </c>
      <c r="J46">
        <f>SUM('[1]PPNA Diciembre 2021'!AA1130:AD1130)</f>
        <v>0</v>
      </c>
      <c r="K46" s="1">
        <f>'[1]PPNA Diciembre 2021'!AG46+'[1]PPNA Diciembre 2021'!AH46</f>
        <v>0</v>
      </c>
      <c r="L46" s="1">
        <f>'[1]PPNA Diciembre 2021'!AL46+'[1]PPNA Diciembre 2021'!AO46</f>
        <v>4755</v>
      </c>
      <c r="M46" s="1">
        <f>'[1]PPNA Diciembre 2021'!AX46+'[1]PPNA Diciembre 2021'!BA46</f>
        <v>1267</v>
      </c>
      <c r="N46" s="1">
        <f>'[1]PPNA Diciembre 2021'!BJ46+'[1]PPNA Diciembre 2021'!BM46</f>
        <v>19127</v>
      </c>
      <c r="O46" s="2">
        <f t="shared" si="0"/>
        <v>544</v>
      </c>
      <c r="P46" s="3">
        <f t="shared" si="1"/>
        <v>0.97955578939456578</v>
      </c>
    </row>
    <row r="47" spans="1:16" ht="15.75" thickBot="1" x14ac:dyDescent="0.3">
      <c r="A47">
        <v>13</v>
      </c>
      <c r="B47" t="s">
        <v>2119</v>
      </c>
      <c r="C47" t="s">
        <v>39</v>
      </c>
      <c r="D47" t="s">
        <v>1139</v>
      </c>
      <c r="E47" s="1">
        <f>'[1]PPNA Diciembre 2021'!E47+'[1]PPNA Diciembre 2021'!F47</f>
        <v>10552</v>
      </c>
      <c r="F47" s="1">
        <f>'[1]PPNA Diciembre 2021'!K47+'[1]PPNA Diciembre 2021'!L47</f>
        <v>94</v>
      </c>
      <c r="G47" s="1">
        <f>'[1]PPNA Diciembre 2021'!O47+'[1]PPNA Diciembre 2021'!P47</f>
        <v>12</v>
      </c>
      <c r="H47" s="1">
        <f>'[1]PPNA Diciembre 2021'!S47+'[1]PPNA Diciembre 2021'!T47</f>
        <v>0</v>
      </c>
      <c r="I47" s="1">
        <f>'[1]PPNA Diciembre 2021'!W47+'[1]PPNA Diciembre 2021'!X47</f>
        <v>108</v>
      </c>
      <c r="J47">
        <f>SUM('[1]PPNA Diciembre 2021'!AA1131:AD1131)</f>
        <v>0</v>
      </c>
      <c r="K47" s="1">
        <f>'[1]PPNA Diciembre 2021'!AG47+'[1]PPNA Diciembre 2021'!AH47</f>
        <v>0</v>
      </c>
      <c r="L47" s="1">
        <f>'[1]PPNA Diciembre 2021'!AL47+'[1]PPNA Diciembre 2021'!AO47</f>
        <v>1042</v>
      </c>
      <c r="M47" s="1">
        <f>'[1]PPNA Diciembre 2021'!AX47+'[1]PPNA Diciembre 2021'!BA47</f>
        <v>450</v>
      </c>
      <c r="N47" s="1">
        <f>'[1]PPNA Diciembre 2021'!BJ47+'[1]PPNA Diciembre 2021'!BM47</f>
        <v>8589</v>
      </c>
      <c r="O47" s="2">
        <f t="shared" si="0"/>
        <v>257</v>
      </c>
      <c r="P47" s="3">
        <f t="shared" si="1"/>
        <v>0.97564442759666414</v>
      </c>
    </row>
    <row r="48" spans="1:16" ht="15.75" thickBot="1" x14ac:dyDescent="0.3">
      <c r="A48">
        <v>13</v>
      </c>
      <c r="B48" t="s">
        <v>2119</v>
      </c>
      <c r="C48" t="s">
        <v>40</v>
      </c>
      <c r="D48" t="s">
        <v>1140</v>
      </c>
      <c r="E48" s="1">
        <f>'[1]PPNA Diciembre 2021'!E48+'[1]PPNA Diciembre 2021'!F48</f>
        <v>42361</v>
      </c>
      <c r="F48" s="1">
        <f>'[1]PPNA Diciembre 2021'!K48+'[1]PPNA Diciembre 2021'!L48</f>
        <v>505</v>
      </c>
      <c r="G48" s="1">
        <f>'[1]PPNA Diciembre 2021'!O48+'[1]PPNA Diciembre 2021'!P48</f>
        <v>61</v>
      </c>
      <c r="H48" s="1">
        <f>'[1]PPNA Diciembre 2021'!S48+'[1]PPNA Diciembre 2021'!T48</f>
        <v>2</v>
      </c>
      <c r="I48" s="1">
        <f>'[1]PPNA Diciembre 2021'!W48+'[1]PPNA Diciembre 2021'!X48</f>
        <v>258</v>
      </c>
      <c r="J48">
        <f>SUM('[1]PPNA Diciembre 2021'!AA1132:AD1132)</f>
        <v>0</v>
      </c>
      <c r="K48" s="1">
        <f>'[1]PPNA Diciembre 2021'!AG48+'[1]PPNA Diciembre 2021'!AH48</f>
        <v>0</v>
      </c>
      <c r="L48" s="1">
        <f>'[1]PPNA Diciembre 2021'!AL48+'[1]PPNA Diciembre 2021'!AO48</f>
        <v>7189</v>
      </c>
      <c r="M48" s="1">
        <f>'[1]PPNA Diciembre 2021'!AX48+'[1]PPNA Diciembre 2021'!BA48</f>
        <v>2264</v>
      </c>
      <c r="N48" s="1">
        <f>'[1]PPNA Diciembre 2021'!BJ48+'[1]PPNA Diciembre 2021'!BM48</f>
        <v>31290</v>
      </c>
      <c r="O48" s="2">
        <f t="shared" si="0"/>
        <v>792</v>
      </c>
      <c r="P48" s="3">
        <f t="shared" si="1"/>
        <v>0.98130355751752796</v>
      </c>
    </row>
    <row r="49" spans="1:16" ht="15.75" thickBot="1" x14ac:dyDescent="0.3">
      <c r="A49">
        <v>13</v>
      </c>
      <c r="B49" t="s">
        <v>2119</v>
      </c>
      <c r="C49" t="s">
        <v>41</v>
      </c>
      <c r="D49" t="s">
        <v>1141</v>
      </c>
      <c r="E49" s="1">
        <f>'[1]PPNA Diciembre 2021'!E49+'[1]PPNA Diciembre 2021'!F49</f>
        <v>15130</v>
      </c>
      <c r="F49" s="1">
        <f>'[1]PPNA Diciembre 2021'!K49+'[1]PPNA Diciembre 2021'!L49</f>
        <v>167</v>
      </c>
      <c r="G49" s="1">
        <f>'[1]PPNA Diciembre 2021'!O49+'[1]PPNA Diciembre 2021'!P49</f>
        <v>16</v>
      </c>
      <c r="H49" s="1">
        <f>'[1]PPNA Diciembre 2021'!S49+'[1]PPNA Diciembre 2021'!T49</f>
        <v>0</v>
      </c>
      <c r="I49" s="1">
        <f>'[1]PPNA Diciembre 2021'!W49+'[1]PPNA Diciembre 2021'!X49</f>
        <v>144</v>
      </c>
      <c r="J49">
        <f>SUM('[1]PPNA Diciembre 2021'!AA1133:AD1133)</f>
        <v>0</v>
      </c>
      <c r="K49" s="1">
        <f>'[1]PPNA Diciembre 2021'!AG49+'[1]PPNA Diciembre 2021'!AH49</f>
        <v>0</v>
      </c>
      <c r="L49" s="1">
        <f>'[1]PPNA Diciembre 2021'!AL49+'[1]PPNA Diciembre 2021'!AO49</f>
        <v>1923</v>
      </c>
      <c r="M49" s="1">
        <f>'[1]PPNA Diciembre 2021'!AX49+'[1]PPNA Diciembre 2021'!BA49</f>
        <v>691</v>
      </c>
      <c r="N49" s="1">
        <f>'[1]PPNA Diciembre 2021'!BJ49+'[1]PPNA Diciembre 2021'!BM49</f>
        <v>11821</v>
      </c>
      <c r="O49" s="2">
        <f t="shared" si="0"/>
        <v>368</v>
      </c>
      <c r="P49" s="3">
        <f t="shared" si="1"/>
        <v>0.97567746199603433</v>
      </c>
    </row>
    <row r="50" spans="1:16" ht="15.75" thickBot="1" x14ac:dyDescent="0.3">
      <c r="A50">
        <v>13</v>
      </c>
      <c r="B50" t="s">
        <v>2119</v>
      </c>
      <c r="C50" t="s">
        <v>42</v>
      </c>
      <c r="D50" t="s">
        <v>1142</v>
      </c>
      <c r="E50" s="1">
        <f>'[1]PPNA Diciembre 2021'!E50+'[1]PPNA Diciembre 2021'!F50</f>
        <v>28370</v>
      </c>
      <c r="F50" s="1">
        <f>'[1]PPNA Diciembre 2021'!K50+'[1]PPNA Diciembre 2021'!L50</f>
        <v>347</v>
      </c>
      <c r="G50" s="1">
        <f>'[1]PPNA Diciembre 2021'!O50+'[1]PPNA Diciembre 2021'!P50</f>
        <v>14</v>
      </c>
      <c r="H50" s="1">
        <f>'[1]PPNA Diciembre 2021'!S50+'[1]PPNA Diciembre 2021'!T50</f>
        <v>2</v>
      </c>
      <c r="I50" s="1">
        <f>'[1]PPNA Diciembre 2021'!W50+'[1]PPNA Diciembre 2021'!X50</f>
        <v>117</v>
      </c>
      <c r="J50">
        <f>SUM('[1]PPNA Diciembre 2021'!AA1134:AD1134)</f>
        <v>0</v>
      </c>
      <c r="K50" s="1">
        <f>'[1]PPNA Diciembre 2021'!AG50+'[1]PPNA Diciembre 2021'!AH50</f>
        <v>0</v>
      </c>
      <c r="L50" s="1">
        <f>'[1]PPNA Diciembre 2021'!AL50+'[1]PPNA Diciembre 2021'!AO50</f>
        <v>4152</v>
      </c>
      <c r="M50" s="1">
        <f>'[1]PPNA Diciembre 2021'!AX50+'[1]PPNA Diciembre 2021'!BA50</f>
        <v>1065</v>
      </c>
      <c r="N50" s="1">
        <f>'[1]PPNA Diciembre 2021'!BJ50+'[1]PPNA Diciembre 2021'!BM50</f>
        <v>22402</v>
      </c>
      <c r="O50" s="2">
        <f t="shared" si="0"/>
        <v>271</v>
      </c>
      <c r="P50" s="3">
        <f t="shared" si="1"/>
        <v>0.99044765597462103</v>
      </c>
    </row>
    <row r="51" spans="1:16" ht="15.75" thickBot="1" x14ac:dyDescent="0.3">
      <c r="A51">
        <v>13</v>
      </c>
      <c r="B51" t="s">
        <v>2119</v>
      </c>
      <c r="C51" t="s">
        <v>43</v>
      </c>
      <c r="D51" t="s">
        <v>1143</v>
      </c>
      <c r="E51" s="1">
        <f>'[1]PPNA Diciembre 2021'!E51+'[1]PPNA Diciembre 2021'!F51</f>
        <v>16213</v>
      </c>
      <c r="F51" s="1">
        <f>'[1]PPNA Diciembre 2021'!K51+'[1]PPNA Diciembre 2021'!L51</f>
        <v>188</v>
      </c>
      <c r="G51" s="1">
        <f>'[1]PPNA Diciembre 2021'!O51+'[1]PPNA Diciembre 2021'!P51</f>
        <v>16</v>
      </c>
      <c r="H51" s="1">
        <f>'[1]PPNA Diciembre 2021'!S51+'[1]PPNA Diciembre 2021'!T51</f>
        <v>0</v>
      </c>
      <c r="I51" s="1">
        <f>'[1]PPNA Diciembre 2021'!W51+'[1]PPNA Diciembre 2021'!X51</f>
        <v>100</v>
      </c>
      <c r="J51">
        <f>SUM('[1]PPNA Diciembre 2021'!AA1135:AD1135)</f>
        <v>0</v>
      </c>
      <c r="K51" s="1">
        <f>'[1]PPNA Diciembre 2021'!AG51+'[1]PPNA Diciembre 2021'!AH51</f>
        <v>1</v>
      </c>
      <c r="L51" s="1">
        <f>'[1]PPNA Diciembre 2021'!AL51+'[1]PPNA Diciembre 2021'!AO51</f>
        <v>3630</v>
      </c>
      <c r="M51" s="1">
        <f>'[1]PPNA Diciembre 2021'!AX51+'[1]PPNA Diciembre 2021'!BA51</f>
        <v>797</v>
      </c>
      <c r="N51" s="1">
        <f>'[1]PPNA Diciembre 2021'!BJ51+'[1]PPNA Diciembre 2021'!BM51</f>
        <v>11236</v>
      </c>
      <c r="O51" s="2">
        <f t="shared" si="0"/>
        <v>245</v>
      </c>
      <c r="P51" s="3">
        <f t="shared" si="1"/>
        <v>0.98488866958613464</v>
      </c>
    </row>
    <row r="52" spans="1:16" ht="15.75" thickBot="1" x14ac:dyDescent="0.3">
      <c r="A52">
        <v>13</v>
      </c>
      <c r="B52" t="s">
        <v>2119</v>
      </c>
      <c r="C52" t="s">
        <v>44</v>
      </c>
      <c r="D52" t="s">
        <v>1144</v>
      </c>
      <c r="E52" s="1">
        <f>'[1]PPNA Diciembre 2021'!E52+'[1]PPNA Diciembre 2021'!F52</f>
        <v>20376</v>
      </c>
      <c r="F52" s="1">
        <f>'[1]PPNA Diciembre 2021'!K52+'[1]PPNA Diciembre 2021'!L52</f>
        <v>175</v>
      </c>
      <c r="G52" s="1">
        <f>'[1]PPNA Diciembre 2021'!O52+'[1]PPNA Diciembre 2021'!P52</f>
        <v>22</v>
      </c>
      <c r="H52" s="1">
        <f>'[1]PPNA Diciembre 2021'!S52+'[1]PPNA Diciembre 2021'!T52</f>
        <v>3</v>
      </c>
      <c r="I52" s="1">
        <f>'[1]PPNA Diciembre 2021'!W52+'[1]PPNA Diciembre 2021'!X52</f>
        <v>187</v>
      </c>
      <c r="J52">
        <f>SUM('[1]PPNA Diciembre 2021'!AA1136:AD1136)</f>
        <v>0</v>
      </c>
      <c r="K52" s="1">
        <f>'[1]PPNA Diciembre 2021'!AG52+'[1]PPNA Diciembre 2021'!AH52</f>
        <v>0</v>
      </c>
      <c r="L52" s="1">
        <f>'[1]PPNA Diciembre 2021'!AL52+'[1]PPNA Diciembre 2021'!AO52</f>
        <v>4590</v>
      </c>
      <c r="M52" s="1">
        <f>'[1]PPNA Diciembre 2021'!AX52+'[1]PPNA Diciembre 2021'!BA52</f>
        <v>710</v>
      </c>
      <c r="N52" s="1">
        <f>'[1]PPNA Diciembre 2021'!BJ52+'[1]PPNA Diciembre 2021'!BM52</f>
        <v>14360</v>
      </c>
      <c r="O52" s="2">
        <f t="shared" si="0"/>
        <v>329</v>
      </c>
      <c r="P52" s="3">
        <f t="shared" si="1"/>
        <v>0.98385355319984291</v>
      </c>
    </row>
    <row r="53" spans="1:16" ht="15.75" thickBot="1" x14ac:dyDescent="0.3">
      <c r="A53">
        <v>13</v>
      </c>
      <c r="B53" t="s">
        <v>2119</v>
      </c>
      <c r="C53" t="s">
        <v>45</v>
      </c>
      <c r="D53" t="s">
        <v>1145</v>
      </c>
      <c r="E53" s="1">
        <f>'[1]PPNA Diciembre 2021'!E53+'[1]PPNA Diciembre 2021'!F53</f>
        <v>40228</v>
      </c>
      <c r="F53" s="1">
        <f>'[1]PPNA Diciembre 2021'!K53+'[1]PPNA Diciembre 2021'!L53</f>
        <v>364</v>
      </c>
      <c r="G53" s="1">
        <f>'[1]PPNA Diciembre 2021'!O53+'[1]PPNA Diciembre 2021'!P53</f>
        <v>28</v>
      </c>
      <c r="H53" s="1">
        <f>'[1]PPNA Diciembre 2021'!S53+'[1]PPNA Diciembre 2021'!T53</f>
        <v>0</v>
      </c>
      <c r="I53" s="1">
        <f>'[1]PPNA Diciembre 2021'!W53+'[1]PPNA Diciembre 2021'!X53</f>
        <v>174</v>
      </c>
      <c r="J53">
        <f>SUM('[1]PPNA Diciembre 2021'!AA1137:AD1137)</f>
        <v>0</v>
      </c>
      <c r="K53" s="1">
        <f>'[1]PPNA Diciembre 2021'!AG53+'[1]PPNA Diciembre 2021'!AH53</f>
        <v>0</v>
      </c>
      <c r="L53" s="1">
        <f>'[1]PPNA Diciembre 2021'!AL53+'[1]PPNA Diciembre 2021'!AO53</f>
        <v>5209</v>
      </c>
      <c r="M53" s="1">
        <f>'[1]PPNA Diciembre 2021'!AX53+'[1]PPNA Diciembre 2021'!BA53</f>
        <v>1095</v>
      </c>
      <c r="N53" s="1">
        <f>'[1]PPNA Diciembre 2021'!BJ53+'[1]PPNA Diciembre 2021'!BM53</f>
        <v>32751</v>
      </c>
      <c r="O53" s="2">
        <f t="shared" si="0"/>
        <v>607</v>
      </c>
      <c r="P53" s="3">
        <f t="shared" si="1"/>
        <v>0.98491100725862579</v>
      </c>
    </row>
    <row r="54" spans="1:16" ht="15.75" thickBot="1" x14ac:dyDescent="0.3">
      <c r="A54">
        <v>13</v>
      </c>
      <c r="B54" t="s">
        <v>2119</v>
      </c>
      <c r="C54" t="s">
        <v>47</v>
      </c>
      <c r="D54" t="s">
        <v>1147</v>
      </c>
      <c r="E54" s="1">
        <f>'[1]PPNA Diciembre 2021'!E54+'[1]PPNA Diciembre 2021'!F54</f>
        <v>17888</v>
      </c>
      <c r="F54" s="1">
        <f>'[1]PPNA Diciembre 2021'!K54+'[1]PPNA Diciembre 2021'!L54</f>
        <v>206</v>
      </c>
      <c r="G54" s="1">
        <f>'[1]PPNA Diciembre 2021'!O54+'[1]PPNA Diciembre 2021'!P54</f>
        <v>19</v>
      </c>
      <c r="H54" s="1">
        <f>'[1]PPNA Diciembre 2021'!S54+'[1]PPNA Diciembre 2021'!T54</f>
        <v>0</v>
      </c>
      <c r="I54" s="1">
        <f>'[1]PPNA Diciembre 2021'!W54+'[1]PPNA Diciembre 2021'!X54</f>
        <v>107</v>
      </c>
      <c r="J54">
        <f>SUM('[1]PPNA Diciembre 2021'!AA1138:AD1138)</f>
        <v>0</v>
      </c>
      <c r="K54" s="1">
        <f>'[1]PPNA Diciembre 2021'!AG54+'[1]PPNA Diciembre 2021'!AH54</f>
        <v>0</v>
      </c>
      <c r="L54" s="1">
        <f>'[1]PPNA Diciembre 2021'!AL54+'[1]PPNA Diciembre 2021'!AO54</f>
        <v>2005</v>
      </c>
      <c r="M54" s="1">
        <f>'[1]PPNA Diciembre 2021'!AX54+'[1]PPNA Diciembre 2021'!BA54</f>
        <v>799</v>
      </c>
      <c r="N54" s="1">
        <f>'[1]PPNA Diciembre 2021'!BJ54+'[1]PPNA Diciembre 2021'!BM54</f>
        <v>14459</v>
      </c>
      <c r="O54" s="2">
        <f t="shared" si="0"/>
        <v>293</v>
      </c>
      <c r="P54" s="3">
        <f t="shared" si="1"/>
        <v>0.9836203041144902</v>
      </c>
    </row>
    <row r="55" spans="1:16" ht="15.75" thickBot="1" x14ac:dyDescent="0.3">
      <c r="A55">
        <v>13</v>
      </c>
      <c r="B55" t="s">
        <v>2119</v>
      </c>
      <c r="C55" t="s">
        <v>48</v>
      </c>
      <c r="D55" t="s">
        <v>1148</v>
      </c>
      <c r="E55" s="1">
        <f>'[1]PPNA Diciembre 2021'!E55+'[1]PPNA Diciembre 2021'!F55</f>
        <v>10714</v>
      </c>
      <c r="F55" s="1">
        <f>'[1]PPNA Diciembre 2021'!K55+'[1]PPNA Diciembre 2021'!L55</f>
        <v>126</v>
      </c>
      <c r="G55" s="1">
        <f>'[1]PPNA Diciembre 2021'!O55+'[1]PPNA Diciembre 2021'!P55</f>
        <v>10</v>
      </c>
      <c r="H55" s="1">
        <f>'[1]PPNA Diciembre 2021'!S55+'[1]PPNA Diciembre 2021'!T55</f>
        <v>1</v>
      </c>
      <c r="I55" s="1">
        <f>'[1]PPNA Diciembre 2021'!W55+'[1]PPNA Diciembre 2021'!X55</f>
        <v>60</v>
      </c>
      <c r="J55">
        <f>SUM('[1]PPNA Diciembre 2021'!AA1139:AD1139)</f>
        <v>0</v>
      </c>
      <c r="K55" s="1">
        <f>'[1]PPNA Diciembre 2021'!AG55+'[1]PPNA Diciembre 2021'!AH55</f>
        <v>0</v>
      </c>
      <c r="L55" s="1">
        <f>'[1]PPNA Diciembre 2021'!AL55+'[1]PPNA Diciembre 2021'!AO55</f>
        <v>2516</v>
      </c>
      <c r="M55" s="1">
        <f>'[1]PPNA Diciembre 2021'!AX55+'[1]PPNA Diciembre 2021'!BA55</f>
        <v>900</v>
      </c>
      <c r="N55" s="1">
        <f>'[1]PPNA Diciembre 2021'!BJ55+'[1]PPNA Diciembre 2021'!BM55</f>
        <v>6976</v>
      </c>
      <c r="O55" s="2">
        <f t="shared" si="0"/>
        <v>125</v>
      </c>
      <c r="P55" s="3">
        <f t="shared" si="1"/>
        <v>0.98833302221392572</v>
      </c>
    </row>
    <row r="56" spans="1:16" ht="15.75" thickBot="1" x14ac:dyDescent="0.3">
      <c r="A56">
        <v>13</v>
      </c>
      <c r="B56" t="s">
        <v>2119</v>
      </c>
      <c r="C56" t="s">
        <v>49</v>
      </c>
      <c r="D56" t="s">
        <v>1149</v>
      </c>
      <c r="E56" s="1">
        <f>'[1]PPNA Diciembre 2021'!E56+'[1]PPNA Diciembre 2021'!F56</f>
        <v>12938</v>
      </c>
      <c r="F56" s="1">
        <f>'[1]PPNA Diciembre 2021'!K56+'[1]PPNA Diciembre 2021'!L56</f>
        <v>119</v>
      </c>
      <c r="G56" s="1">
        <f>'[1]PPNA Diciembre 2021'!O56+'[1]PPNA Diciembre 2021'!P56</f>
        <v>22</v>
      </c>
      <c r="H56" s="1">
        <f>'[1]PPNA Diciembre 2021'!S56+'[1]PPNA Diciembre 2021'!T56</f>
        <v>2</v>
      </c>
      <c r="I56" s="1">
        <f>'[1]PPNA Diciembre 2021'!W56+'[1]PPNA Diciembre 2021'!X56</f>
        <v>152</v>
      </c>
      <c r="J56">
        <f>SUM('[1]PPNA Diciembre 2021'!AA1140:AD1140)</f>
        <v>0</v>
      </c>
      <c r="K56" s="1">
        <f>'[1]PPNA Diciembre 2021'!AG56+'[1]PPNA Diciembre 2021'!AH56</f>
        <v>0</v>
      </c>
      <c r="L56" s="1">
        <f>'[1]PPNA Diciembre 2021'!AL56+'[1]PPNA Diciembre 2021'!AO56</f>
        <v>1960</v>
      </c>
      <c r="M56" s="1">
        <f>'[1]PPNA Diciembre 2021'!AX56+'[1]PPNA Diciembre 2021'!BA56</f>
        <v>682</v>
      </c>
      <c r="N56" s="1">
        <f>'[1]PPNA Diciembre 2021'!BJ56+'[1]PPNA Diciembre 2021'!BM56</f>
        <v>9706</v>
      </c>
      <c r="O56" s="2">
        <f t="shared" si="0"/>
        <v>295</v>
      </c>
      <c r="P56" s="3">
        <f t="shared" si="1"/>
        <v>0.97719894883289538</v>
      </c>
    </row>
    <row r="57" spans="1:16" ht="15.75" thickBot="1" x14ac:dyDescent="0.3">
      <c r="A57">
        <v>13</v>
      </c>
      <c r="B57" t="s">
        <v>2119</v>
      </c>
      <c r="C57" t="s">
        <v>50</v>
      </c>
      <c r="D57" t="s">
        <v>1150</v>
      </c>
      <c r="E57" s="1">
        <f>'[1]PPNA Diciembre 2021'!E57+'[1]PPNA Diciembre 2021'!F57</f>
        <v>22941</v>
      </c>
      <c r="F57" s="1">
        <f>'[1]PPNA Diciembre 2021'!K57+'[1]PPNA Diciembre 2021'!L57</f>
        <v>173</v>
      </c>
      <c r="G57" s="1">
        <f>'[1]PPNA Diciembre 2021'!O57+'[1]PPNA Diciembre 2021'!P57</f>
        <v>77</v>
      </c>
      <c r="H57" s="1">
        <f>'[1]PPNA Diciembre 2021'!S57+'[1]PPNA Diciembre 2021'!T57</f>
        <v>5</v>
      </c>
      <c r="I57" s="1">
        <f>'[1]PPNA Diciembre 2021'!W57+'[1]PPNA Diciembre 2021'!X57</f>
        <v>363</v>
      </c>
      <c r="J57">
        <f>SUM('[1]PPNA Diciembre 2021'!AA1141:AD1141)</f>
        <v>0</v>
      </c>
      <c r="K57" s="1">
        <f>'[1]PPNA Diciembre 2021'!AG57+'[1]PPNA Diciembre 2021'!AH57</f>
        <v>0</v>
      </c>
      <c r="L57" s="1">
        <f>'[1]PPNA Diciembre 2021'!AL57+'[1]PPNA Diciembre 2021'!AO57</f>
        <v>1579</v>
      </c>
      <c r="M57" s="1">
        <f>'[1]PPNA Diciembre 2021'!AX57+'[1]PPNA Diciembre 2021'!BA57</f>
        <v>676</v>
      </c>
      <c r="N57" s="1">
        <f>'[1]PPNA Diciembre 2021'!BJ57+'[1]PPNA Diciembre 2021'!BM57</f>
        <v>19228</v>
      </c>
      <c r="O57" s="2">
        <f t="shared" si="0"/>
        <v>840</v>
      </c>
      <c r="P57" s="3">
        <f t="shared" si="1"/>
        <v>0.96338433372564403</v>
      </c>
    </row>
    <row r="58" spans="1:16" ht="15.75" thickBot="1" x14ac:dyDescent="0.3">
      <c r="A58">
        <v>13</v>
      </c>
      <c r="B58" t="s">
        <v>2119</v>
      </c>
      <c r="C58" t="s">
        <v>51</v>
      </c>
      <c r="D58" t="s">
        <v>1151</v>
      </c>
      <c r="E58" s="1">
        <f>'[1]PPNA Diciembre 2021'!E58+'[1]PPNA Diciembre 2021'!F58</f>
        <v>98440</v>
      </c>
      <c r="F58" s="1">
        <f>'[1]PPNA Diciembre 2021'!K58+'[1]PPNA Diciembre 2021'!L58</f>
        <v>747</v>
      </c>
      <c r="G58" s="1">
        <f>'[1]PPNA Diciembre 2021'!O58+'[1]PPNA Diciembre 2021'!P58</f>
        <v>63</v>
      </c>
      <c r="H58" s="1">
        <f>'[1]PPNA Diciembre 2021'!S58+'[1]PPNA Diciembre 2021'!T58</f>
        <v>10</v>
      </c>
      <c r="I58" s="1">
        <f>'[1]PPNA Diciembre 2021'!W58+'[1]PPNA Diciembre 2021'!X58</f>
        <v>907</v>
      </c>
      <c r="J58">
        <f>SUM('[1]PPNA Diciembre 2021'!AA1142:AD1142)</f>
        <v>0</v>
      </c>
      <c r="K58" s="1">
        <f>'[1]PPNA Diciembre 2021'!AG58+'[1]PPNA Diciembre 2021'!AH58</f>
        <v>0</v>
      </c>
      <c r="L58" s="1">
        <f>'[1]PPNA Diciembre 2021'!AL58+'[1]PPNA Diciembre 2021'!AO58</f>
        <v>39194</v>
      </c>
      <c r="M58" s="1">
        <f>'[1]PPNA Diciembre 2021'!AX58+'[1]PPNA Diciembre 2021'!BA58</f>
        <v>4950</v>
      </c>
      <c r="N58" s="1">
        <f>'[1]PPNA Diciembre 2021'!BJ58+'[1]PPNA Diciembre 2021'!BM58</f>
        <v>50494</v>
      </c>
      <c r="O58" s="2">
        <f t="shared" si="0"/>
        <v>2075</v>
      </c>
      <c r="P58" s="3">
        <f t="shared" si="1"/>
        <v>0.97892117025599346</v>
      </c>
    </row>
    <row r="59" spans="1:16" ht="15.75" thickBot="1" x14ac:dyDescent="0.3">
      <c r="A59">
        <v>13</v>
      </c>
      <c r="B59" t="s">
        <v>2119</v>
      </c>
      <c r="C59" t="s">
        <v>52</v>
      </c>
      <c r="D59" t="s">
        <v>1152</v>
      </c>
      <c r="E59" s="1">
        <f>'[1]PPNA Diciembre 2021'!E59+'[1]PPNA Diciembre 2021'!F59</f>
        <v>19754</v>
      </c>
      <c r="F59" s="1">
        <f>'[1]PPNA Diciembre 2021'!K59+'[1]PPNA Diciembre 2021'!L59</f>
        <v>160</v>
      </c>
      <c r="G59" s="1">
        <f>'[1]PPNA Diciembre 2021'!O59+'[1]PPNA Diciembre 2021'!P59</f>
        <v>19</v>
      </c>
      <c r="H59" s="1">
        <f>'[1]PPNA Diciembre 2021'!S59+'[1]PPNA Diciembre 2021'!T59</f>
        <v>1</v>
      </c>
      <c r="I59" s="1">
        <f>'[1]PPNA Diciembre 2021'!W59+'[1]PPNA Diciembre 2021'!X59</f>
        <v>108</v>
      </c>
      <c r="J59">
        <f>SUM('[1]PPNA Diciembre 2021'!AA1143:AD1143)</f>
        <v>0</v>
      </c>
      <c r="K59" s="1">
        <f>'[1]PPNA Diciembre 2021'!AG59+'[1]PPNA Diciembre 2021'!AH59</f>
        <v>0</v>
      </c>
      <c r="L59" s="1">
        <f>'[1]PPNA Diciembre 2021'!AL59+'[1]PPNA Diciembre 2021'!AO59</f>
        <v>7018</v>
      </c>
      <c r="M59" s="1">
        <f>'[1]PPNA Diciembre 2021'!AX59+'[1]PPNA Diciembre 2021'!BA59</f>
        <v>627</v>
      </c>
      <c r="N59" s="1">
        <f>'[1]PPNA Diciembre 2021'!BJ59+'[1]PPNA Diciembre 2021'!BM59</f>
        <v>11581</v>
      </c>
      <c r="O59" s="2">
        <f t="shared" si="0"/>
        <v>240</v>
      </c>
      <c r="P59" s="3">
        <f t="shared" si="1"/>
        <v>0.98785056191151155</v>
      </c>
    </row>
    <row r="60" spans="1:16" ht="15.75" thickBot="1" x14ac:dyDescent="0.3">
      <c r="A60">
        <v>13</v>
      </c>
      <c r="B60" t="s">
        <v>2119</v>
      </c>
      <c r="C60" t="s">
        <v>53</v>
      </c>
      <c r="D60" t="s">
        <v>1153</v>
      </c>
      <c r="E60" s="1">
        <f>'[1]PPNA Diciembre 2021'!E60+'[1]PPNA Diciembre 2021'!F60</f>
        <v>23886</v>
      </c>
      <c r="F60" s="1">
        <f>'[1]PPNA Diciembre 2021'!K60+'[1]PPNA Diciembre 2021'!L60</f>
        <v>228</v>
      </c>
      <c r="G60" s="1">
        <f>'[1]PPNA Diciembre 2021'!O60+'[1]PPNA Diciembre 2021'!P60</f>
        <v>13</v>
      </c>
      <c r="H60" s="1">
        <f>'[1]PPNA Diciembre 2021'!S60+'[1]PPNA Diciembre 2021'!T60</f>
        <v>1</v>
      </c>
      <c r="I60" s="1">
        <f>'[1]PPNA Diciembre 2021'!W60+'[1]PPNA Diciembre 2021'!X60</f>
        <v>117</v>
      </c>
      <c r="J60">
        <f>SUM('[1]PPNA Diciembre 2021'!AA1144:AD1144)</f>
        <v>0</v>
      </c>
      <c r="K60" s="1">
        <f>'[1]PPNA Diciembre 2021'!AG60+'[1]PPNA Diciembre 2021'!AH60</f>
        <v>0</v>
      </c>
      <c r="L60" s="1">
        <f>'[1]PPNA Diciembre 2021'!AL60+'[1]PPNA Diciembre 2021'!AO60</f>
        <v>4054</v>
      </c>
      <c r="M60" s="1">
        <f>'[1]PPNA Diciembre 2021'!AX60+'[1]PPNA Diciembre 2021'!BA60</f>
        <v>1705</v>
      </c>
      <c r="N60" s="1">
        <f>'[1]PPNA Diciembre 2021'!BJ60+'[1]PPNA Diciembre 2021'!BM60</f>
        <v>17476</v>
      </c>
      <c r="O60" s="2">
        <f t="shared" si="0"/>
        <v>292</v>
      </c>
      <c r="P60" s="3">
        <f t="shared" si="1"/>
        <v>0.98777526584610231</v>
      </c>
    </row>
    <row r="61" spans="1:16" ht="15.75" thickBot="1" x14ac:dyDescent="0.3">
      <c r="A61">
        <v>13</v>
      </c>
      <c r="B61" t="s">
        <v>2119</v>
      </c>
      <c r="C61" t="s">
        <v>54</v>
      </c>
      <c r="D61" t="s">
        <v>1154</v>
      </c>
      <c r="E61" s="1">
        <f>'[1]PPNA Diciembre 2021'!E61+'[1]PPNA Diciembre 2021'!F61</f>
        <v>13154</v>
      </c>
      <c r="F61" s="1">
        <f>'[1]PPNA Diciembre 2021'!K61+'[1]PPNA Diciembre 2021'!L61</f>
        <v>145</v>
      </c>
      <c r="G61" s="1">
        <f>'[1]PPNA Diciembre 2021'!O61+'[1]PPNA Diciembre 2021'!P61</f>
        <v>34</v>
      </c>
      <c r="H61" s="1">
        <f>'[1]PPNA Diciembre 2021'!S61+'[1]PPNA Diciembre 2021'!T61</f>
        <v>1</v>
      </c>
      <c r="I61" s="1">
        <f>'[1]PPNA Diciembre 2021'!W61+'[1]PPNA Diciembre 2021'!X61</f>
        <v>68</v>
      </c>
      <c r="J61">
        <f>SUM('[1]PPNA Diciembre 2021'!AA1145:AD1145)</f>
        <v>0</v>
      </c>
      <c r="K61" s="1">
        <f>'[1]PPNA Diciembre 2021'!AG61+'[1]PPNA Diciembre 2021'!AH61</f>
        <v>0</v>
      </c>
      <c r="L61" s="1">
        <f>'[1]PPNA Diciembre 2021'!AL61+'[1]PPNA Diciembre 2021'!AO61</f>
        <v>2302</v>
      </c>
      <c r="M61" s="1">
        <f>'[1]PPNA Diciembre 2021'!AX61+'[1]PPNA Diciembre 2021'!BA61</f>
        <v>539</v>
      </c>
      <c r="N61" s="1">
        <f>'[1]PPNA Diciembre 2021'!BJ61+'[1]PPNA Diciembre 2021'!BM61</f>
        <v>9845</v>
      </c>
      <c r="O61" s="2">
        <f t="shared" si="0"/>
        <v>220</v>
      </c>
      <c r="P61" s="3">
        <f t="shared" si="1"/>
        <v>0.98327504941462673</v>
      </c>
    </row>
    <row r="62" spans="1:16" ht="15.75" thickBot="1" x14ac:dyDescent="0.3">
      <c r="A62">
        <v>15</v>
      </c>
      <c r="B62" t="s">
        <v>2120</v>
      </c>
      <c r="C62" t="s">
        <v>55</v>
      </c>
      <c r="D62" t="s">
        <v>1155</v>
      </c>
      <c r="E62" s="1">
        <f>'[1]PPNA Diciembre 2021'!E62+'[1]PPNA Diciembre 2021'!F62</f>
        <v>97115</v>
      </c>
      <c r="F62" s="1">
        <f>'[1]PPNA Diciembre 2021'!K62+'[1]PPNA Diciembre 2021'!L62</f>
        <v>735</v>
      </c>
      <c r="G62" s="1">
        <f>'[1]PPNA Diciembre 2021'!O62+'[1]PPNA Diciembre 2021'!P62</f>
        <v>24</v>
      </c>
      <c r="H62" s="1">
        <f>'[1]PPNA Diciembre 2021'!S62+'[1]PPNA Diciembre 2021'!T62</f>
        <v>11</v>
      </c>
      <c r="I62" s="1">
        <f>'[1]PPNA Diciembre 2021'!W62+'[1]PPNA Diciembre 2021'!X62</f>
        <v>808</v>
      </c>
      <c r="J62">
        <f>SUM('[1]PPNA Diciembre 2021'!AA1146:AD1146)</f>
        <v>0</v>
      </c>
      <c r="K62" s="1">
        <f>'[1]PPNA Diciembre 2021'!AG62+'[1]PPNA Diciembre 2021'!AH62</f>
        <v>0</v>
      </c>
      <c r="L62" s="1">
        <f>'[1]PPNA Diciembre 2021'!AL62+'[1]PPNA Diciembre 2021'!AO62</f>
        <v>41069</v>
      </c>
      <c r="M62" s="1">
        <f>'[1]PPNA Diciembre 2021'!AX62+'[1]PPNA Diciembre 2021'!BA62</f>
        <v>7740</v>
      </c>
      <c r="N62" s="1">
        <f>'[1]PPNA Diciembre 2021'!BJ62+'[1]PPNA Diciembre 2021'!BM62</f>
        <v>45835</v>
      </c>
      <c r="O62" s="2">
        <f t="shared" si="0"/>
        <v>893</v>
      </c>
      <c r="P62" s="3">
        <f t="shared" si="1"/>
        <v>0.99080471605828146</v>
      </c>
    </row>
    <row r="63" spans="1:16" ht="15.75" thickBot="1" x14ac:dyDescent="0.3">
      <c r="A63">
        <v>15</v>
      </c>
      <c r="B63" t="s">
        <v>2120</v>
      </c>
      <c r="C63" t="s">
        <v>74</v>
      </c>
      <c r="D63" t="s">
        <v>1174</v>
      </c>
      <c r="E63" s="1">
        <f>'[1]PPNA Diciembre 2021'!E63+'[1]PPNA Diciembre 2021'!F63</f>
        <v>1524</v>
      </c>
      <c r="F63" s="1">
        <f>'[1]PPNA Diciembre 2021'!K63+'[1]PPNA Diciembre 2021'!L63</f>
        <v>22</v>
      </c>
      <c r="G63" s="1">
        <f>'[1]PPNA Diciembre 2021'!O63+'[1]PPNA Diciembre 2021'!P63</f>
        <v>1</v>
      </c>
      <c r="H63" s="1">
        <f>'[1]PPNA Diciembre 2021'!S63+'[1]PPNA Diciembre 2021'!T63</f>
        <v>0</v>
      </c>
      <c r="I63" s="1">
        <f>'[1]PPNA Diciembre 2021'!W63+'[1]PPNA Diciembre 2021'!X63</f>
        <v>12</v>
      </c>
      <c r="J63">
        <f>SUM('[1]PPNA Diciembre 2021'!AA1147:AD1147)</f>
        <v>0</v>
      </c>
      <c r="K63" s="1">
        <f>'[1]PPNA Diciembre 2021'!AG63+'[1]PPNA Diciembre 2021'!AH63</f>
        <v>0</v>
      </c>
      <c r="L63" s="1">
        <f>'[1]PPNA Diciembre 2021'!AL63+'[1]PPNA Diciembre 2021'!AO63</f>
        <v>457</v>
      </c>
      <c r="M63" s="1">
        <f>'[1]PPNA Diciembre 2021'!AX63+'[1]PPNA Diciembre 2021'!BA63</f>
        <v>39</v>
      </c>
      <c r="N63" s="1">
        <f>'[1]PPNA Diciembre 2021'!BJ63+'[1]PPNA Diciembre 2021'!BM63</f>
        <v>982</v>
      </c>
      <c r="O63" s="2">
        <f t="shared" si="0"/>
        <v>11</v>
      </c>
      <c r="P63" s="3">
        <f t="shared" si="1"/>
        <v>0.9927821522309711</v>
      </c>
    </row>
    <row r="64" spans="1:16" ht="15.75" thickBot="1" x14ac:dyDescent="0.3">
      <c r="A64">
        <v>15</v>
      </c>
      <c r="B64" t="s">
        <v>2120</v>
      </c>
      <c r="C64" t="s">
        <v>106</v>
      </c>
      <c r="D64" t="s">
        <v>1206</v>
      </c>
      <c r="E64" s="1">
        <f>'[1]PPNA Diciembre 2021'!E64+'[1]PPNA Diciembre 2021'!F64</f>
        <v>15067</v>
      </c>
      <c r="F64" s="1">
        <f>'[1]PPNA Diciembre 2021'!K64+'[1]PPNA Diciembre 2021'!L64</f>
        <v>119</v>
      </c>
      <c r="G64" s="1">
        <f>'[1]PPNA Diciembre 2021'!O64+'[1]PPNA Diciembre 2021'!P64</f>
        <v>7</v>
      </c>
      <c r="H64" s="1">
        <f>'[1]PPNA Diciembre 2021'!S64+'[1]PPNA Diciembre 2021'!T64</f>
        <v>0</v>
      </c>
      <c r="I64" s="1">
        <f>'[1]PPNA Diciembre 2021'!W64+'[1]PPNA Diciembre 2021'!X64</f>
        <v>49</v>
      </c>
      <c r="J64">
        <f>SUM('[1]PPNA Diciembre 2021'!AA1148:AD1148)</f>
        <v>0</v>
      </c>
      <c r="K64" s="1">
        <f>'[1]PPNA Diciembre 2021'!AG64+'[1]PPNA Diciembre 2021'!AH64</f>
        <v>0</v>
      </c>
      <c r="L64" s="1">
        <f>'[1]PPNA Diciembre 2021'!AL64+'[1]PPNA Diciembre 2021'!AO64</f>
        <v>2111</v>
      </c>
      <c r="M64" s="1">
        <f>'[1]PPNA Diciembre 2021'!AX64+'[1]PPNA Diciembre 2021'!BA64</f>
        <v>695</v>
      </c>
      <c r="N64" s="1">
        <f>'[1]PPNA Diciembre 2021'!BJ64+'[1]PPNA Diciembre 2021'!BM64</f>
        <v>12024</v>
      </c>
      <c r="O64" s="2">
        <f t="shared" si="0"/>
        <v>62</v>
      </c>
      <c r="P64" s="3">
        <f t="shared" si="1"/>
        <v>0.99588504679100021</v>
      </c>
    </row>
    <row r="65" spans="1:16" ht="15.75" thickBot="1" x14ac:dyDescent="0.3">
      <c r="A65">
        <v>15</v>
      </c>
      <c r="B65" t="s">
        <v>2120</v>
      </c>
      <c r="C65" t="s">
        <v>113</v>
      </c>
      <c r="D65" t="s">
        <v>1213</v>
      </c>
      <c r="E65" s="1">
        <f>'[1]PPNA Diciembre 2021'!E65+'[1]PPNA Diciembre 2021'!F65</f>
        <v>5483</v>
      </c>
      <c r="F65" s="1">
        <f>'[1]PPNA Diciembre 2021'!K65+'[1]PPNA Diciembre 2021'!L65</f>
        <v>40</v>
      </c>
      <c r="G65" s="1">
        <f>'[1]PPNA Diciembre 2021'!O65+'[1]PPNA Diciembre 2021'!P65</f>
        <v>3</v>
      </c>
      <c r="H65" s="1">
        <f>'[1]PPNA Diciembre 2021'!S65+'[1]PPNA Diciembre 2021'!T65</f>
        <v>0</v>
      </c>
      <c r="I65" s="1">
        <f>'[1]PPNA Diciembre 2021'!W65+'[1]PPNA Diciembre 2021'!X65</f>
        <v>17</v>
      </c>
      <c r="J65">
        <f>SUM('[1]PPNA Diciembre 2021'!AA1149:AD1149)</f>
        <v>0</v>
      </c>
      <c r="K65" s="1">
        <f>'[1]PPNA Diciembre 2021'!AG65+'[1]PPNA Diciembre 2021'!AH65</f>
        <v>0</v>
      </c>
      <c r="L65" s="1">
        <f>'[1]PPNA Diciembre 2021'!AL65+'[1]PPNA Diciembre 2021'!AO65</f>
        <v>1613</v>
      </c>
      <c r="M65" s="1">
        <f>'[1]PPNA Diciembre 2021'!AX65+'[1]PPNA Diciembre 2021'!BA65</f>
        <v>214</v>
      </c>
      <c r="N65" s="1">
        <f>'[1]PPNA Diciembre 2021'!BJ65+'[1]PPNA Diciembre 2021'!BM65</f>
        <v>3550</v>
      </c>
      <c r="O65" s="2">
        <f t="shared" si="0"/>
        <v>46</v>
      </c>
      <c r="P65" s="3">
        <f t="shared" si="1"/>
        <v>0.99161043224512124</v>
      </c>
    </row>
    <row r="66" spans="1:16" ht="15.75" thickBot="1" x14ac:dyDescent="0.3">
      <c r="A66">
        <v>15</v>
      </c>
      <c r="B66" t="s">
        <v>2120</v>
      </c>
      <c r="C66" t="s">
        <v>172</v>
      </c>
      <c r="D66" t="s">
        <v>1272</v>
      </c>
      <c r="E66" s="1">
        <f>'[1]PPNA Diciembre 2021'!E66+'[1]PPNA Diciembre 2021'!F66</f>
        <v>7162</v>
      </c>
      <c r="F66" s="1">
        <f>'[1]PPNA Diciembre 2021'!K66+'[1]PPNA Diciembre 2021'!L66</f>
        <v>78</v>
      </c>
      <c r="G66" s="1">
        <f>'[1]PPNA Diciembre 2021'!O66+'[1]PPNA Diciembre 2021'!P66</f>
        <v>3</v>
      </c>
      <c r="H66" s="1">
        <f>'[1]PPNA Diciembre 2021'!S66+'[1]PPNA Diciembre 2021'!T66</f>
        <v>0</v>
      </c>
      <c r="I66" s="1">
        <f>'[1]PPNA Diciembre 2021'!W66+'[1]PPNA Diciembre 2021'!X66</f>
        <v>25</v>
      </c>
      <c r="J66">
        <f>SUM('[1]PPNA Diciembre 2021'!AA1150:AD1150)</f>
        <v>0</v>
      </c>
      <c r="K66" s="1">
        <f>'[1]PPNA Diciembre 2021'!AG66+'[1]PPNA Diciembre 2021'!AH66</f>
        <v>1</v>
      </c>
      <c r="L66" s="1">
        <f>'[1]PPNA Diciembre 2021'!AL66+'[1]PPNA Diciembre 2021'!AO66</f>
        <v>2373</v>
      </c>
      <c r="M66" s="1">
        <f>'[1]PPNA Diciembre 2021'!AX66+'[1]PPNA Diciembre 2021'!BA66</f>
        <v>432</v>
      </c>
      <c r="N66" s="1">
        <f>'[1]PPNA Diciembre 2021'!BJ66+'[1]PPNA Diciembre 2021'!BM66</f>
        <v>4222</v>
      </c>
      <c r="O66" s="2">
        <f t="shared" si="0"/>
        <v>28</v>
      </c>
      <c r="P66" s="3">
        <f t="shared" si="1"/>
        <v>0.99609047752024571</v>
      </c>
    </row>
    <row r="67" spans="1:16" ht="15.75" thickBot="1" x14ac:dyDescent="0.3">
      <c r="A67">
        <v>15</v>
      </c>
      <c r="B67" t="s">
        <v>2120</v>
      </c>
      <c r="C67" t="s">
        <v>175</v>
      </c>
      <c r="D67" t="s">
        <v>1275</v>
      </c>
      <c r="E67" s="1">
        <f>'[1]PPNA Diciembre 2021'!E67+'[1]PPNA Diciembre 2021'!F67</f>
        <v>1603</v>
      </c>
      <c r="F67" s="1">
        <f>'[1]PPNA Diciembre 2021'!K67+'[1]PPNA Diciembre 2021'!L67</f>
        <v>23</v>
      </c>
      <c r="G67" s="1">
        <f>'[1]PPNA Diciembre 2021'!O67+'[1]PPNA Diciembre 2021'!P67</f>
        <v>0</v>
      </c>
      <c r="H67" s="1">
        <f>'[1]PPNA Diciembre 2021'!S67+'[1]PPNA Diciembre 2021'!T67</f>
        <v>0</v>
      </c>
      <c r="I67" s="1">
        <f>'[1]PPNA Diciembre 2021'!W67+'[1]PPNA Diciembre 2021'!X67</f>
        <v>4</v>
      </c>
      <c r="J67">
        <f>SUM('[1]PPNA Diciembre 2021'!AA1151:AD1151)</f>
        <v>0</v>
      </c>
      <c r="K67" s="1">
        <f>'[1]PPNA Diciembre 2021'!AG67+'[1]PPNA Diciembre 2021'!AH67</f>
        <v>0</v>
      </c>
      <c r="L67" s="1">
        <f>'[1]PPNA Diciembre 2021'!AL67+'[1]PPNA Diciembre 2021'!AO67</f>
        <v>371</v>
      </c>
      <c r="M67" s="1">
        <f>'[1]PPNA Diciembre 2021'!AX67+'[1]PPNA Diciembre 2021'!BA67</f>
        <v>97</v>
      </c>
      <c r="N67" s="1">
        <f>'[1]PPNA Diciembre 2021'!BJ67+'[1]PPNA Diciembre 2021'!BM67</f>
        <v>1096</v>
      </c>
      <c r="O67" s="2">
        <f t="shared" si="0"/>
        <v>12</v>
      </c>
      <c r="P67" s="3">
        <f t="shared" si="1"/>
        <v>0.9925140361821585</v>
      </c>
    </row>
    <row r="68" spans="1:16" ht="15.75" thickBot="1" x14ac:dyDescent="0.3">
      <c r="A68">
        <v>15</v>
      </c>
      <c r="B68" t="s">
        <v>2120</v>
      </c>
      <c r="C68" t="s">
        <v>176</v>
      </c>
      <c r="D68" t="s">
        <v>1276</v>
      </c>
      <c r="E68" s="1">
        <f>'[1]PPNA Diciembre 2021'!E68+'[1]PPNA Diciembre 2021'!F68</f>
        <v>1879</v>
      </c>
      <c r="F68" s="1">
        <f>'[1]PPNA Diciembre 2021'!K68+'[1]PPNA Diciembre 2021'!L68</f>
        <v>37</v>
      </c>
      <c r="G68" s="1">
        <f>'[1]PPNA Diciembre 2021'!O68+'[1]PPNA Diciembre 2021'!P68</f>
        <v>0</v>
      </c>
      <c r="H68" s="1">
        <f>'[1]PPNA Diciembre 2021'!S68+'[1]PPNA Diciembre 2021'!T68</f>
        <v>0</v>
      </c>
      <c r="I68" s="1">
        <f>'[1]PPNA Diciembre 2021'!W68+'[1]PPNA Diciembre 2021'!X68</f>
        <v>5</v>
      </c>
      <c r="J68">
        <f>SUM('[1]PPNA Diciembre 2021'!AA1152:AD1152)</f>
        <v>0</v>
      </c>
      <c r="K68" s="1">
        <f>'[1]PPNA Diciembre 2021'!AG68+'[1]PPNA Diciembre 2021'!AH68</f>
        <v>0</v>
      </c>
      <c r="L68" s="1">
        <f>'[1]PPNA Diciembre 2021'!AL68+'[1]PPNA Diciembre 2021'!AO68</f>
        <v>669</v>
      </c>
      <c r="M68" s="1">
        <f>'[1]PPNA Diciembre 2021'!AX68+'[1]PPNA Diciembre 2021'!BA68</f>
        <v>167</v>
      </c>
      <c r="N68" s="1">
        <f>'[1]PPNA Diciembre 2021'!BJ68+'[1]PPNA Diciembre 2021'!BM68</f>
        <v>998</v>
      </c>
      <c r="O68" s="2">
        <f t="shared" si="0"/>
        <v>3</v>
      </c>
      <c r="P68" s="3">
        <f t="shared" si="1"/>
        <v>0.99840340606705691</v>
      </c>
    </row>
    <row r="69" spans="1:16" ht="15.75" thickBot="1" x14ac:dyDescent="0.3">
      <c r="A69">
        <v>15</v>
      </c>
      <c r="B69" t="s">
        <v>2120</v>
      </c>
      <c r="C69" t="s">
        <v>177</v>
      </c>
      <c r="D69" t="s">
        <v>1277</v>
      </c>
      <c r="E69" s="1">
        <f>'[1]PPNA Diciembre 2021'!E69+'[1]PPNA Diciembre 2021'!F69</f>
        <v>5379</v>
      </c>
      <c r="F69" s="1">
        <f>'[1]PPNA Diciembre 2021'!K69+'[1]PPNA Diciembre 2021'!L69</f>
        <v>98</v>
      </c>
      <c r="G69" s="1">
        <f>'[1]PPNA Diciembre 2021'!O69+'[1]PPNA Diciembre 2021'!P69</f>
        <v>3</v>
      </c>
      <c r="H69" s="1">
        <f>'[1]PPNA Diciembre 2021'!S69+'[1]PPNA Diciembre 2021'!T69</f>
        <v>1</v>
      </c>
      <c r="I69" s="1">
        <f>'[1]PPNA Diciembre 2021'!W69+'[1]PPNA Diciembre 2021'!X69</f>
        <v>22</v>
      </c>
      <c r="J69">
        <f>SUM('[1]PPNA Diciembre 2021'!AA1153:AD1153)</f>
        <v>0</v>
      </c>
      <c r="K69" s="1">
        <f>'[1]PPNA Diciembre 2021'!AG69+'[1]PPNA Diciembre 2021'!AH69</f>
        <v>0</v>
      </c>
      <c r="L69" s="1">
        <f>'[1]PPNA Diciembre 2021'!AL69+'[1]PPNA Diciembre 2021'!AO69</f>
        <v>1360</v>
      </c>
      <c r="M69" s="1">
        <f>'[1]PPNA Diciembre 2021'!AX69+'[1]PPNA Diciembre 2021'!BA69</f>
        <v>397</v>
      </c>
      <c r="N69" s="1">
        <f>'[1]PPNA Diciembre 2021'!BJ69+'[1]PPNA Diciembre 2021'!BM69</f>
        <v>3432</v>
      </c>
      <c r="O69" s="2">
        <f t="shared" si="0"/>
        <v>66</v>
      </c>
      <c r="P69" s="3">
        <f t="shared" si="1"/>
        <v>0.98773006134969321</v>
      </c>
    </row>
    <row r="70" spans="1:16" ht="15.75" thickBot="1" x14ac:dyDescent="0.3">
      <c r="A70">
        <v>15</v>
      </c>
      <c r="B70" t="s">
        <v>2120</v>
      </c>
      <c r="C70" t="s">
        <v>56</v>
      </c>
      <c r="D70" t="s">
        <v>1156</v>
      </c>
      <c r="E70" s="1">
        <f>'[1]PPNA Diciembre 2021'!E70+'[1]PPNA Diciembre 2021'!F70</f>
        <v>4904</v>
      </c>
      <c r="F70" s="1">
        <f>'[1]PPNA Diciembre 2021'!K70+'[1]PPNA Diciembre 2021'!L70</f>
        <v>46</v>
      </c>
      <c r="G70" s="1">
        <f>'[1]PPNA Diciembre 2021'!O70+'[1]PPNA Diciembre 2021'!P70</f>
        <v>0</v>
      </c>
      <c r="H70" s="1">
        <f>'[1]PPNA Diciembre 2021'!S70+'[1]PPNA Diciembre 2021'!T70</f>
        <v>0</v>
      </c>
      <c r="I70" s="1">
        <f>'[1]PPNA Diciembre 2021'!W70+'[1]PPNA Diciembre 2021'!X70</f>
        <v>10</v>
      </c>
      <c r="J70">
        <f>SUM('[1]PPNA Diciembre 2021'!AA1154:AD1154)</f>
        <v>0</v>
      </c>
      <c r="K70" s="1">
        <f>'[1]PPNA Diciembre 2021'!AG70+'[1]PPNA Diciembre 2021'!AH70</f>
        <v>0</v>
      </c>
      <c r="L70" s="1">
        <f>'[1]PPNA Diciembre 2021'!AL70+'[1]PPNA Diciembre 2021'!AO70</f>
        <v>998</v>
      </c>
      <c r="M70" s="1">
        <f>'[1]PPNA Diciembre 2021'!AX70+'[1]PPNA Diciembre 2021'!BA70</f>
        <v>163</v>
      </c>
      <c r="N70" s="1">
        <f>'[1]PPNA Diciembre 2021'!BJ70+'[1]PPNA Diciembre 2021'!BM70</f>
        <v>3669</v>
      </c>
      <c r="O70" s="2">
        <f t="shared" si="0"/>
        <v>18</v>
      </c>
      <c r="P70" s="3">
        <f t="shared" si="1"/>
        <v>0.99632952691680265</v>
      </c>
    </row>
    <row r="71" spans="1:16" ht="15.75" thickBot="1" x14ac:dyDescent="0.3">
      <c r="A71">
        <v>15</v>
      </c>
      <c r="B71" t="s">
        <v>2120</v>
      </c>
      <c r="C71" t="s">
        <v>57</v>
      </c>
      <c r="D71" t="s">
        <v>1157</v>
      </c>
      <c r="E71" s="1">
        <f>'[1]PPNA Diciembre 2021'!E71+'[1]PPNA Diciembre 2021'!F71</f>
        <v>2307</v>
      </c>
      <c r="F71" s="1">
        <f>'[1]PPNA Diciembre 2021'!K71+'[1]PPNA Diciembre 2021'!L71</f>
        <v>41</v>
      </c>
      <c r="G71" s="1">
        <f>'[1]PPNA Diciembre 2021'!O71+'[1]PPNA Diciembre 2021'!P71</f>
        <v>1</v>
      </c>
      <c r="H71" s="1">
        <f>'[1]PPNA Diciembre 2021'!S71+'[1]PPNA Diciembre 2021'!T71</f>
        <v>0</v>
      </c>
      <c r="I71" s="1">
        <f>'[1]PPNA Diciembre 2021'!W71+'[1]PPNA Diciembre 2021'!X71</f>
        <v>12</v>
      </c>
      <c r="J71">
        <f>SUM('[1]PPNA Diciembre 2021'!AA1155:AD1155)</f>
        <v>0</v>
      </c>
      <c r="K71" s="1">
        <f>'[1]PPNA Diciembre 2021'!AG71+'[1]PPNA Diciembre 2021'!AH71</f>
        <v>0</v>
      </c>
      <c r="L71" s="1">
        <f>'[1]PPNA Diciembre 2021'!AL71+'[1]PPNA Diciembre 2021'!AO71</f>
        <v>531</v>
      </c>
      <c r="M71" s="1">
        <f>'[1]PPNA Diciembre 2021'!AX71+'[1]PPNA Diciembre 2021'!BA71</f>
        <v>102</v>
      </c>
      <c r="N71" s="1">
        <f>'[1]PPNA Diciembre 2021'!BJ71+'[1]PPNA Diciembre 2021'!BM71</f>
        <v>1601</v>
      </c>
      <c r="O71" s="2">
        <f t="shared" si="0"/>
        <v>19</v>
      </c>
      <c r="P71" s="3">
        <f t="shared" si="1"/>
        <v>0.99176419592544429</v>
      </c>
    </row>
    <row r="72" spans="1:16" ht="15.75" thickBot="1" x14ac:dyDescent="0.3">
      <c r="A72">
        <v>15</v>
      </c>
      <c r="B72" t="s">
        <v>2120</v>
      </c>
      <c r="C72" t="s">
        <v>58</v>
      </c>
      <c r="D72" t="s">
        <v>1158</v>
      </c>
      <c r="E72" s="1">
        <f>'[1]PPNA Diciembre 2021'!E72+'[1]PPNA Diciembre 2021'!F72</f>
        <v>4563</v>
      </c>
      <c r="F72" s="1">
        <f>'[1]PPNA Diciembre 2021'!K72+'[1]PPNA Diciembre 2021'!L72</f>
        <v>87</v>
      </c>
      <c r="G72" s="1">
        <f>'[1]PPNA Diciembre 2021'!O72+'[1]PPNA Diciembre 2021'!P72</f>
        <v>1</v>
      </c>
      <c r="H72" s="1">
        <f>'[1]PPNA Diciembre 2021'!S72+'[1]PPNA Diciembre 2021'!T72</f>
        <v>0</v>
      </c>
      <c r="I72" s="1">
        <f>'[1]PPNA Diciembre 2021'!W72+'[1]PPNA Diciembre 2021'!X72</f>
        <v>2</v>
      </c>
      <c r="J72">
        <f>SUM('[1]PPNA Diciembre 2021'!AA1156:AD1156)</f>
        <v>0</v>
      </c>
      <c r="K72" s="1">
        <f>'[1]PPNA Diciembre 2021'!AG72+'[1]PPNA Diciembre 2021'!AH72</f>
        <v>1</v>
      </c>
      <c r="L72" s="1">
        <f>'[1]PPNA Diciembre 2021'!AL72+'[1]PPNA Diciembre 2021'!AO72</f>
        <v>953</v>
      </c>
      <c r="M72" s="1">
        <f>'[1]PPNA Diciembre 2021'!AX72+'[1]PPNA Diciembre 2021'!BA72</f>
        <v>196</v>
      </c>
      <c r="N72" s="1">
        <f>'[1]PPNA Diciembre 2021'!BJ72+'[1]PPNA Diciembre 2021'!BM72</f>
        <v>3307</v>
      </c>
      <c r="O72" s="2">
        <f t="shared" si="0"/>
        <v>16</v>
      </c>
      <c r="P72" s="3">
        <f t="shared" si="1"/>
        <v>0.99649353495507342</v>
      </c>
    </row>
    <row r="73" spans="1:16" ht="15.75" thickBot="1" x14ac:dyDescent="0.3">
      <c r="A73">
        <v>15</v>
      </c>
      <c r="B73" t="s">
        <v>2120</v>
      </c>
      <c r="C73" t="s">
        <v>59</v>
      </c>
      <c r="D73" t="s">
        <v>1159</v>
      </c>
      <c r="E73" s="1">
        <f>'[1]PPNA Diciembre 2021'!E73+'[1]PPNA Diciembre 2021'!F73</f>
        <v>916</v>
      </c>
      <c r="F73" s="1">
        <f>'[1]PPNA Diciembre 2021'!K73+'[1]PPNA Diciembre 2021'!L73</f>
        <v>12</v>
      </c>
      <c r="G73" s="1">
        <f>'[1]PPNA Diciembre 2021'!O73+'[1]PPNA Diciembre 2021'!P73</f>
        <v>0</v>
      </c>
      <c r="H73" s="1">
        <f>'[1]PPNA Diciembre 2021'!S73+'[1]PPNA Diciembre 2021'!T73</f>
        <v>0</v>
      </c>
      <c r="I73" s="1">
        <f>'[1]PPNA Diciembre 2021'!W73+'[1]PPNA Diciembre 2021'!X73</f>
        <v>5</v>
      </c>
      <c r="J73">
        <f>SUM('[1]PPNA Diciembre 2021'!AA1157:AD1157)</f>
        <v>0</v>
      </c>
      <c r="K73" s="1">
        <f>'[1]PPNA Diciembre 2021'!AG73+'[1]PPNA Diciembre 2021'!AH73</f>
        <v>0</v>
      </c>
      <c r="L73" s="1">
        <f>'[1]PPNA Diciembre 2021'!AL73+'[1]PPNA Diciembre 2021'!AO73</f>
        <v>401</v>
      </c>
      <c r="M73" s="1">
        <f>'[1]PPNA Diciembre 2021'!AX73+'[1]PPNA Diciembre 2021'!BA73</f>
        <v>41</v>
      </c>
      <c r="N73" s="1">
        <f>'[1]PPNA Diciembre 2021'!BJ73+'[1]PPNA Diciembre 2021'!BM73</f>
        <v>450</v>
      </c>
      <c r="O73" s="2">
        <f t="shared" si="0"/>
        <v>7</v>
      </c>
      <c r="P73" s="3">
        <f t="shared" si="1"/>
        <v>0.99235807860262004</v>
      </c>
    </row>
    <row r="74" spans="1:16" ht="15.75" thickBot="1" x14ac:dyDescent="0.3">
      <c r="A74">
        <v>15</v>
      </c>
      <c r="B74" t="s">
        <v>2120</v>
      </c>
      <c r="C74" t="s">
        <v>60</v>
      </c>
      <c r="D74" t="s">
        <v>1160</v>
      </c>
      <c r="E74" s="1">
        <f>'[1]PPNA Diciembre 2021'!E74+'[1]PPNA Diciembre 2021'!F74</f>
        <v>3261</v>
      </c>
      <c r="F74" s="1">
        <f>'[1]PPNA Diciembre 2021'!K74+'[1]PPNA Diciembre 2021'!L74</f>
        <v>41</v>
      </c>
      <c r="G74" s="1">
        <f>'[1]PPNA Diciembre 2021'!O74+'[1]PPNA Diciembre 2021'!P74</f>
        <v>0</v>
      </c>
      <c r="H74" s="1">
        <f>'[1]PPNA Diciembre 2021'!S74+'[1]PPNA Diciembre 2021'!T74</f>
        <v>0</v>
      </c>
      <c r="I74" s="1">
        <f>'[1]PPNA Diciembre 2021'!W74+'[1]PPNA Diciembre 2021'!X74</f>
        <v>7</v>
      </c>
      <c r="J74">
        <f>SUM('[1]PPNA Diciembre 2021'!AA1158:AD1158)</f>
        <v>0</v>
      </c>
      <c r="K74" s="1">
        <f>'[1]PPNA Diciembre 2021'!AG74+'[1]PPNA Diciembre 2021'!AH74</f>
        <v>0</v>
      </c>
      <c r="L74" s="1">
        <f>'[1]PPNA Diciembre 2021'!AL74+'[1]PPNA Diciembre 2021'!AO74</f>
        <v>810</v>
      </c>
      <c r="M74" s="1">
        <f>'[1]PPNA Diciembre 2021'!AX74+'[1]PPNA Diciembre 2021'!BA74</f>
        <v>216</v>
      </c>
      <c r="N74" s="1">
        <f>'[1]PPNA Diciembre 2021'!BJ74+'[1]PPNA Diciembre 2021'!BM74</f>
        <v>2176</v>
      </c>
      <c r="O74" s="2">
        <f t="shared" si="0"/>
        <v>11</v>
      </c>
      <c r="P74" s="3">
        <f t="shared" si="1"/>
        <v>0.99662680159460293</v>
      </c>
    </row>
    <row r="75" spans="1:16" ht="15.75" thickBot="1" x14ac:dyDescent="0.3">
      <c r="A75">
        <v>15</v>
      </c>
      <c r="B75" t="s">
        <v>2120</v>
      </c>
      <c r="C75" t="s">
        <v>61</v>
      </c>
      <c r="D75" t="s">
        <v>1161</v>
      </c>
      <c r="E75" s="1">
        <f>'[1]PPNA Diciembre 2021'!E75+'[1]PPNA Diciembre 2021'!F75</f>
        <v>2595</v>
      </c>
      <c r="F75" s="1">
        <f>'[1]PPNA Diciembre 2021'!K75+'[1]PPNA Diciembre 2021'!L75</f>
        <v>26</v>
      </c>
      <c r="G75" s="1">
        <f>'[1]PPNA Diciembre 2021'!O75+'[1]PPNA Diciembre 2021'!P75</f>
        <v>1</v>
      </c>
      <c r="H75" s="1">
        <f>'[1]PPNA Diciembre 2021'!S75+'[1]PPNA Diciembre 2021'!T75</f>
        <v>0</v>
      </c>
      <c r="I75" s="1">
        <f>'[1]PPNA Diciembre 2021'!W75+'[1]PPNA Diciembre 2021'!X75</f>
        <v>1</v>
      </c>
      <c r="J75">
        <f>SUM('[1]PPNA Diciembre 2021'!AA1159:AD1159)</f>
        <v>0</v>
      </c>
      <c r="K75" s="1">
        <f>'[1]PPNA Diciembre 2021'!AG75+'[1]PPNA Diciembre 2021'!AH75</f>
        <v>0</v>
      </c>
      <c r="L75" s="1">
        <f>'[1]PPNA Diciembre 2021'!AL75+'[1]PPNA Diciembre 2021'!AO75</f>
        <v>473</v>
      </c>
      <c r="M75" s="1">
        <f>'[1]PPNA Diciembre 2021'!AX75+'[1]PPNA Diciembre 2021'!BA75</f>
        <v>128</v>
      </c>
      <c r="N75" s="1">
        <f>'[1]PPNA Diciembre 2021'!BJ75+'[1]PPNA Diciembre 2021'!BM75</f>
        <v>1959</v>
      </c>
      <c r="O75" s="2">
        <f t="shared" si="0"/>
        <v>7</v>
      </c>
      <c r="P75" s="3">
        <f t="shared" si="1"/>
        <v>0.9973025048169557</v>
      </c>
    </row>
    <row r="76" spans="1:16" ht="15.75" thickBot="1" x14ac:dyDescent="0.3">
      <c r="A76">
        <v>15</v>
      </c>
      <c r="B76" t="s">
        <v>2120</v>
      </c>
      <c r="C76" t="s">
        <v>62</v>
      </c>
      <c r="D76" t="s">
        <v>1162</v>
      </c>
      <c r="E76" s="1">
        <f>'[1]PPNA Diciembre 2021'!E76+'[1]PPNA Diciembre 2021'!F76</f>
        <v>3701</v>
      </c>
      <c r="F76" s="1">
        <f>'[1]PPNA Diciembre 2021'!K76+'[1]PPNA Diciembre 2021'!L76</f>
        <v>47</v>
      </c>
      <c r="G76" s="1">
        <f>'[1]PPNA Diciembre 2021'!O76+'[1]PPNA Diciembre 2021'!P76</f>
        <v>3</v>
      </c>
      <c r="H76" s="1">
        <f>'[1]PPNA Diciembre 2021'!S76+'[1]PPNA Diciembre 2021'!T76</f>
        <v>0</v>
      </c>
      <c r="I76" s="1">
        <f>'[1]PPNA Diciembre 2021'!W76+'[1]PPNA Diciembre 2021'!X76</f>
        <v>1</v>
      </c>
      <c r="J76">
        <f>SUM('[1]PPNA Diciembre 2021'!AA1160:AD1160)</f>
        <v>0</v>
      </c>
      <c r="K76" s="1">
        <f>'[1]PPNA Diciembre 2021'!AG76+'[1]PPNA Diciembre 2021'!AH76</f>
        <v>0</v>
      </c>
      <c r="L76" s="1">
        <f>'[1]PPNA Diciembre 2021'!AL76+'[1]PPNA Diciembre 2021'!AO76</f>
        <v>1272</v>
      </c>
      <c r="M76" s="1">
        <f>'[1]PPNA Diciembre 2021'!AX76+'[1]PPNA Diciembre 2021'!BA76</f>
        <v>203</v>
      </c>
      <c r="N76" s="1">
        <f>'[1]PPNA Diciembre 2021'!BJ76+'[1]PPNA Diciembre 2021'!BM76</f>
        <v>2165</v>
      </c>
      <c r="O76" s="2">
        <f t="shared" si="0"/>
        <v>10</v>
      </c>
      <c r="P76" s="3">
        <f t="shared" si="1"/>
        <v>0.99729802756011887</v>
      </c>
    </row>
    <row r="77" spans="1:16" ht="15.75" thickBot="1" x14ac:dyDescent="0.3">
      <c r="A77">
        <v>15</v>
      </c>
      <c r="B77" t="s">
        <v>2120</v>
      </c>
      <c r="C77" t="s">
        <v>63</v>
      </c>
      <c r="D77" t="s">
        <v>1163</v>
      </c>
      <c r="E77" s="1">
        <f>'[1]PPNA Diciembre 2021'!E77+'[1]PPNA Diciembre 2021'!F77</f>
        <v>2845</v>
      </c>
      <c r="F77" s="1">
        <f>'[1]PPNA Diciembre 2021'!K77+'[1]PPNA Diciembre 2021'!L77</f>
        <v>53</v>
      </c>
      <c r="G77" s="1">
        <f>'[1]PPNA Diciembre 2021'!O77+'[1]PPNA Diciembre 2021'!P77</f>
        <v>1</v>
      </c>
      <c r="H77" s="1">
        <f>'[1]PPNA Diciembre 2021'!S77+'[1]PPNA Diciembre 2021'!T77</f>
        <v>0</v>
      </c>
      <c r="I77" s="1">
        <f>'[1]PPNA Diciembre 2021'!W77+'[1]PPNA Diciembre 2021'!X77</f>
        <v>5</v>
      </c>
      <c r="J77">
        <f>SUM('[1]PPNA Diciembre 2021'!AA1161:AD1161)</f>
        <v>0</v>
      </c>
      <c r="K77" s="1">
        <f>'[1]PPNA Diciembre 2021'!AG77+'[1]PPNA Diciembre 2021'!AH77</f>
        <v>0</v>
      </c>
      <c r="L77" s="1">
        <f>'[1]PPNA Diciembre 2021'!AL77+'[1]PPNA Diciembre 2021'!AO77</f>
        <v>585</v>
      </c>
      <c r="M77" s="1">
        <f>'[1]PPNA Diciembre 2021'!AX77+'[1]PPNA Diciembre 2021'!BA77</f>
        <v>193</v>
      </c>
      <c r="N77" s="1">
        <f>'[1]PPNA Diciembre 2021'!BJ77+'[1]PPNA Diciembre 2021'!BM77</f>
        <v>1998</v>
      </c>
      <c r="O77" s="2">
        <f t="shared" si="0"/>
        <v>10</v>
      </c>
      <c r="P77" s="3">
        <f t="shared" si="1"/>
        <v>0.99648506151142358</v>
      </c>
    </row>
    <row r="78" spans="1:16" ht="15.75" thickBot="1" x14ac:dyDescent="0.3">
      <c r="A78">
        <v>15</v>
      </c>
      <c r="B78" t="s">
        <v>2120</v>
      </c>
      <c r="C78" t="s">
        <v>64</v>
      </c>
      <c r="D78" t="s">
        <v>1164</v>
      </c>
      <c r="E78" s="1">
        <f>'[1]PPNA Diciembre 2021'!E78+'[1]PPNA Diciembre 2021'!F78</f>
        <v>46390</v>
      </c>
      <c r="F78" s="1">
        <f>'[1]PPNA Diciembre 2021'!K78+'[1]PPNA Diciembre 2021'!L78</f>
        <v>548</v>
      </c>
      <c r="G78" s="1">
        <f>'[1]PPNA Diciembre 2021'!O78+'[1]PPNA Diciembre 2021'!P78</f>
        <v>5</v>
      </c>
      <c r="H78" s="1">
        <f>'[1]PPNA Diciembre 2021'!S78+'[1]PPNA Diciembre 2021'!T78</f>
        <v>1</v>
      </c>
      <c r="I78" s="1">
        <f>'[1]PPNA Diciembre 2021'!W78+'[1]PPNA Diciembre 2021'!X78</f>
        <v>158</v>
      </c>
      <c r="J78">
        <f>SUM('[1]PPNA Diciembre 2021'!AA1162:AD1162)</f>
        <v>0</v>
      </c>
      <c r="K78" s="1">
        <f>'[1]PPNA Diciembre 2021'!AG78+'[1]PPNA Diciembre 2021'!AH78</f>
        <v>0</v>
      </c>
      <c r="L78" s="1">
        <f>'[1]PPNA Diciembre 2021'!AL78+'[1]PPNA Diciembre 2021'!AO78</f>
        <v>15981</v>
      </c>
      <c r="M78" s="1">
        <f>'[1]PPNA Diciembre 2021'!AX78+'[1]PPNA Diciembre 2021'!BA78</f>
        <v>3287</v>
      </c>
      <c r="N78" s="1">
        <f>'[1]PPNA Diciembre 2021'!BJ78+'[1]PPNA Diciembre 2021'!BM78</f>
        <v>26202</v>
      </c>
      <c r="O78" s="2">
        <f t="shared" si="0"/>
        <v>208</v>
      </c>
      <c r="P78" s="3">
        <f t="shared" si="1"/>
        <v>0.99551627505927998</v>
      </c>
    </row>
    <row r="79" spans="1:16" ht="15.75" thickBot="1" x14ac:dyDescent="0.3">
      <c r="A79">
        <v>15</v>
      </c>
      <c r="B79" t="s">
        <v>2120</v>
      </c>
      <c r="C79" t="s">
        <v>65</v>
      </c>
      <c r="D79" t="s">
        <v>1165</v>
      </c>
      <c r="E79" s="1">
        <f>'[1]PPNA Diciembre 2021'!E79+'[1]PPNA Diciembre 2021'!F79</f>
        <v>3498</v>
      </c>
      <c r="F79" s="1">
        <f>'[1]PPNA Diciembre 2021'!K79+'[1]PPNA Diciembre 2021'!L79</f>
        <v>66</v>
      </c>
      <c r="G79" s="1">
        <f>'[1]PPNA Diciembre 2021'!O79+'[1]PPNA Diciembre 2021'!P79</f>
        <v>0</v>
      </c>
      <c r="H79" s="1">
        <f>'[1]PPNA Diciembre 2021'!S79+'[1]PPNA Diciembre 2021'!T79</f>
        <v>0</v>
      </c>
      <c r="I79" s="1">
        <f>'[1]PPNA Diciembre 2021'!W79+'[1]PPNA Diciembre 2021'!X79</f>
        <v>16</v>
      </c>
      <c r="J79">
        <f>SUM('[1]PPNA Diciembre 2021'!AA1163:AD1163)</f>
        <v>0</v>
      </c>
      <c r="K79" s="1">
        <f>'[1]PPNA Diciembre 2021'!AG79+'[1]PPNA Diciembre 2021'!AH79</f>
        <v>0</v>
      </c>
      <c r="L79" s="1">
        <f>'[1]PPNA Diciembre 2021'!AL79+'[1]PPNA Diciembre 2021'!AO79</f>
        <v>677</v>
      </c>
      <c r="M79" s="1">
        <f>'[1]PPNA Diciembre 2021'!AX79+'[1]PPNA Diciembre 2021'!BA79</f>
        <v>232</v>
      </c>
      <c r="N79" s="1">
        <f>'[1]PPNA Diciembre 2021'!BJ79+'[1]PPNA Diciembre 2021'!BM79</f>
        <v>2446</v>
      </c>
      <c r="O79" s="2">
        <f t="shared" si="0"/>
        <v>61</v>
      </c>
      <c r="P79" s="3">
        <f t="shared" si="1"/>
        <v>0.98256146369353914</v>
      </c>
    </row>
    <row r="80" spans="1:16" ht="15.75" thickBot="1" x14ac:dyDescent="0.3">
      <c r="A80">
        <v>15</v>
      </c>
      <c r="B80" t="s">
        <v>2120</v>
      </c>
      <c r="C80" t="s">
        <v>66</v>
      </c>
      <c r="D80" t="s">
        <v>1166</v>
      </c>
      <c r="E80" s="1">
        <f>'[1]PPNA Diciembre 2021'!E80+'[1]PPNA Diciembre 2021'!F80</f>
        <v>8582</v>
      </c>
      <c r="F80" s="1">
        <f>'[1]PPNA Diciembre 2021'!K80+'[1]PPNA Diciembre 2021'!L80</f>
        <v>143</v>
      </c>
      <c r="G80" s="1">
        <f>'[1]PPNA Diciembre 2021'!O80+'[1]PPNA Diciembre 2021'!P80</f>
        <v>11</v>
      </c>
      <c r="H80" s="1">
        <f>'[1]PPNA Diciembre 2021'!S80+'[1]PPNA Diciembre 2021'!T80</f>
        <v>0</v>
      </c>
      <c r="I80" s="1">
        <f>'[1]PPNA Diciembre 2021'!W80+'[1]PPNA Diciembre 2021'!X80</f>
        <v>38</v>
      </c>
      <c r="J80">
        <f>SUM('[1]PPNA Diciembre 2021'!AA1164:AD1164)</f>
        <v>0</v>
      </c>
      <c r="K80" s="1">
        <f>'[1]PPNA Diciembre 2021'!AG80+'[1]PPNA Diciembre 2021'!AH80</f>
        <v>0</v>
      </c>
      <c r="L80" s="1">
        <f>'[1]PPNA Diciembre 2021'!AL80+'[1]PPNA Diciembre 2021'!AO80</f>
        <v>1438</v>
      </c>
      <c r="M80" s="1">
        <f>'[1]PPNA Diciembre 2021'!AX80+'[1]PPNA Diciembre 2021'!BA80</f>
        <v>630</v>
      </c>
      <c r="N80" s="1">
        <f>'[1]PPNA Diciembre 2021'!BJ80+'[1]PPNA Diciembre 2021'!BM80</f>
        <v>6248</v>
      </c>
      <c r="O80" s="2">
        <f t="shared" ref="O80:O143" si="2">E80-F80-G80-H80-I80-K80-J80-L80-M80-N80</f>
        <v>74</v>
      </c>
      <c r="P80" s="3">
        <f t="shared" ref="P80:P143" si="3">1-(O80/E80)</f>
        <v>0.99137730132836166</v>
      </c>
    </row>
    <row r="81" spans="1:16" ht="15.75" thickBot="1" x14ac:dyDescent="0.3">
      <c r="A81">
        <v>15</v>
      </c>
      <c r="B81" t="s">
        <v>2120</v>
      </c>
      <c r="C81" t="s">
        <v>67</v>
      </c>
      <c r="D81" t="s">
        <v>1167</v>
      </c>
      <c r="E81" s="1">
        <f>'[1]PPNA Diciembre 2021'!E81+'[1]PPNA Diciembre 2021'!F81</f>
        <v>6251</v>
      </c>
      <c r="F81" s="1">
        <f>'[1]PPNA Diciembre 2021'!K81+'[1]PPNA Diciembre 2021'!L81</f>
        <v>63</v>
      </c>
      <c r="G81" s="1">
        <f>'[1]PPNA Diciembre 2021'!O81+'[1]PPNA Diciembre 2021'!P81</f>
        <v>4</v>
      </c>
      <c r="H81" s="1">
        <f>'[1]PPNA Diciembre 2021'!S81+'[1]PPNA Diciembre 2021'!T81</f>
        <v>0</v>
      </c>
      <c r="I81" s="1">
        <f>'[1]PPNA Diciembre 2021'!W81+'[1]PPNA Diciembre 2021'!X81</f>
        <v>16</v>
      </c>
      <c r="J81">
        <f>SUM('[1]PPNA Diciembre 2021'!AA1165:AD1165)</f>
        <v>0</v>
      </c>
      <c r="K81" s="1">
        <f>'[1]PPNA Diciembre 2021'!AG81+'[1]PPNA Diciembre 2021'!AH81</f>
        <v>0</v>
      </c>
      <c r="L81" s="1">
        <f>'[1]PPNA Diciembre 2021'!AL81+'[1]PPNA Diciembre 2021'!AO81</f>
        <v>1029</v>
      </c>
      <c r="M81" s="1">
        <f>'[1]PPNA Diciembre 2021'!AX81+'[1]PPNA Diciembre 2021'!BA81</f>
        <v>231</v>
      </c>
      <c r="N81" s="1">
        <f>'[1]PPNA Diciembre 2021'!BJ81+'[1]PPNA Diciembre 2021'!BM81</f>
        <v>4831</v>
      </c>
      <c r="O81" s="2">
        <f t="shared" si="2"/>
        <v>77</v>
      </c>
      <c r="P81" s="3">
        <f t="shared" si="3"/>
        <v>0.98768197088465848</v>
      </c>
    </row>
    <row r="82" spans="1:16" ht="15.75" thickBot="1" x14ac:dyDescent="0.3">
      <c r="A82">
        <v>15</v>
      </c>
      <c r="B82" t="s">
        <v>2120</v>
      </c>
      <c r="C82" t="s">
        <v>68</v>
      </c>
      <c r="D82" t="s">
        <v>1168</v>
      </c>
      <c r="E82" s="1">
        <f>'[1]PPNA Diciembre 2021'!E82+'[1]PPNA Diciembre 2021'!F82</f>
        <v>2791</v>
      </c>
      <c r="F82" s="1">
        <f>'[1]PPNA Diciembre 2021'!K82+'[1]PPNA Diciembre 2021'!L82</f>
        <v>22</v>
      </c>
      <c r="G82" s="1">
        <f>'[1]PPNA Diciembre 2021'!O82+'[1]PPNA Diciembre 2021'!P82</f>
        <v>1</v>
      </c>
      <c r="H82" s="1">
        <f>'[1]PPNA Diciembre 2021'!S82+'[1]PPNA Diciembre 2021'!T82</f>
        <v>0</v>
      </c>
      <c r="I82" s="1">
        <f>'[1]PPNA Diciembre 2021'!W82+'[1]PPNA Diciembre 2021'!X82</f>
        <v>10</v>
      </c>
      <c r="J82">
        <f>SUM('[1]PPNA Diciembre 2021'!AA1166:AD1166)</f>
        <v>0</v>
      </c>
      <c r="K82" s="1">
        <f>'[1]PPNA Diciembre 2021'!AG82+'[1]PPNA Diciembre 2021'!AH82</f>
        <v>0</v>
      </c>
      <c r="L82" s="1">
        <f>'[1]PPNA Diciembre 2021'!AL82+'[1]PPNA Diciembre 2021'!AO82</f>
        <v>991</v>
      </c>
      <c r="M82" s="1">
        <f>'[1]PPNA Diciembre 2021'!AX82+'[1]PPNA Diciembre 2021'!BA82</f>
        <v>177</v>
      </c>
      <c r="N82" s="1">
        <f>'[1]PPNA Diciembre 2021'!BJ82+'[1]PPNA Diciembre 2021'!BM82</f>
        <v>1574</v>
      </c>
      <c r="O82" s="2">
        <f t="shared" si="2"/>
        <v>16</v>
      </c>
      <c r="P82" s="3">
        <f t="shared" si="3"/>
        <v>0.99426728771049799</v>
      </c>
    </row>
    <row r="83" spans="1:16" ht="15.75" thickBot="1" x14ac:dyDescent="0.3">
      <c r="A83">
        <v>15</v>
      </c>
      <c r="B83" t="s">
        <v>2120</v>
      </c>
      <c r="C83" t="s">
        <v>69</v>
      </c>
      <c r="D83" t="s">
        <v>1169</v>
      </c>
      <c r="E83" s="1">
        <f>'[1]PPNA Diciembre 2021'!E83+'[1]PPNA Diciembre 2021'!F83</f>
        <v>4456</v>
      </c>
      <c r="F83" s="1">
        <f>'[1]PPNA Diciembre 2021'!K83+'[1]PPNA Diciembre 2021'!L83</f>
        <v>45</v>
      </c>
      <c r="G83" s="1">
        <f>'[1]PPNA Diciembre 2021'!O83+'[1]PPNA Diciembre 2021'!P83</f>
        <v>1</v>
      </c>
      <c r="H83" s="1">
        <f>'[1]PPNA Diciembre 2021'!S83+'[1]PPNA Diciembre 2021'!T83</f>
        <v>0</v>
      </c>
      <c r="I83" s="1">
        <f>'[1]PPNA Diciembre 2021'!W83+'[1]PPNA Diciembre 2021'!X83</f>
        <v>15</v>
      </c>
      <c r="J83">
        <f>SUM('[1]PPNA Diciembre 2021'!AA1167:AD1167)</f>
        <v>0</v>
      </c>
      <c r="K83" s="1">
        <f>'[1]PPNA Diciembre 2021'!AG83+'[1]PPNA Diciembre 2021'!AH83</f>
        <v>0</v>
      </c>
      <c r="L83" s="1">
        <f>'[1]PPNA Diciembre 2021'!AL83+'[1]PPNA Diciembre 2021'!AO83</f>
        <v>827</v>
      </c>
      <c r="M83" s="1">
        <f>'[1]PPNA Diciembre 2021'!AX83+'[1]PPNA Diciembre 2021'!BA83</f>
        <v>110</v>
      </c>
      <c r="N83" s="1">
        <f>'[1]PPNA Diciembre 2021'!BJ83+'[1]PPNA Diciembre 2021'!BM83</f>
        <v>3442</v>
      </c>
      <c r="O83" s="2">
        <f t="shared" si="2"/>
        <v>16</v>
      </c>
      <c r="P83" s="3">
        <f t="shared" si="3"/>
        <v>0.99640933572710955</v>
      </c>
    </row>
    <row r="84" spans="1:16" ht="15.75" thickBot="1" x14ac:dyDescent="0.3">
      <c r="A84">
        <v>15</v>
      </c>
      <c r="B84" t="s">
        <v>2120</v>
      </c>
      <c r="C84" t="s">
        <v>70</v>
      </c>
      <c r="D84" t="s">
        <v>1170</v>
      </c>
      <c r="E84" s="1">
        <f>'[1]PPNA Diciembre 2021'!E84+'[1]PPNA Diciembre 2021'!F84</f>
        <v>10248</v>
      </c>
      <c r="F84" s="1">
        <f>'[1]PPNA Diciembre 2021'!K84+'[1]PPNA Diciembre 2021'!L84</f>
        <v>83</v>
      </c>
      <c r="G84" s="1">
        <f>'[1]PPNA Diciembre 2021'!O84+'[1]PPNA Diciembre 2021'!P84</f>
        <v>2</v>
      </c>
      <c r="H84" s="1">
        <f>'[1]PPNA Diciembre 2021'!S84+'[1]PPNA Diciembre 2021'!T84</f>
        <v>0</v>
      </c>
      <c r="I84" s="1">
        <f>'[1]PPNA Diciembre 2021'!W84+'[1]PPNA Diciembre 2021'!X84</f>
        <v>55</v>
      </c>
      <c r="J84">
        <f>SUM('[1]PPNA Diciembre 2021'!AA1168:AD1168)</f>
        <v>0</v>
      </c>
      <c r="K84" s="1">
        <f>'[1]PPNA Diciembre 2021'!AG84+'[1]PPNA Diciembre 2021'!AH84</f>
        <v>0</v>
      </c>
      <c r="L84" s="1">
        <f>'[1]PPNA Diciembre 2021'!AL84+'[1]PPNA Diciembre 2021'!AO84</f>
        <v>2912</v>
      </c>
      <c r="M84" s="1">
        <f>'[1]PPNA Diciembre 2021'!AX84+'[1]PPNA Diciembre 2021'!BA84</f>
        <v>489</v>
      </c>
      <c r="N84" s="1">
        <f>'[1]PPNA Diciembre 2021'!BJ84+'[1]PPNA Diciembre 2021'!BM84</f>
        <v>6652</v>
      </c>
      <c r="O84" s="2">
        <f t="shared" si="2"/>
        <v>55</v>
      </c>
      <c r="P84" s="3">
        <f t="shared" si="3"/>
        <v>0.99463309914129583</v>
      </c>
    </row>
    <row r="85" spans="1:16" ht="15.75" thickBot="1" x14ac:dyDescent="0.3">
      <c r="A85">
        <v>15</v>
      </c>
      <c r="B85" t="s">
        <v>2120</v>
      </c>
      <c r="C85" t="s">
        <v>71</v>
      </c>
      <c r="D85" t="s">
        <v>1171</v>
      </c>
      <c r="E85" s="1">
        <f>'[1]PPNA Diciembre 2021'!E85+'[1]PPNA Diciembre 2021'!F85</f>
        <v>3299</v>
      </c>
      <c r="F85" s="1">
        <f>'[1]PPNA Diciembre 2021'!K85+'[1]PPNA Diciembre 2021'!L85</f>
        <v>72</v>
      </c>
      <c r="G85" s="1">
        <f>'[1]PPNA Diciembre 2021'!O85+'[1]PPNA Diciembre 2021'!P85</f>
        <v>3</v>
      </c>
      <c r="H85" s="1">
        <f>'[1]PPNA Diciembre 2021'!S85+'[1]PPNA Diciembre 2021'!T85</f>
        <v>0</v>
      </c>
      <c r="I85" s="1">
        <f>'[1]PPNA Diciembre 2021'!W85+'[1]PPNA Diciembre 2021'!X85</f>
        <v>22</v>
      </c>
      <c r="J85">
        <f>SUM('[1]PPNA Diciembre 2021'!AA1169:AD1169)</f>
        <v>0</v>
      </c>
      <c r="K85" s="1">
        <f>'[1]PPNA Diciembre 2021'!AG85+'[1]PPNA Diciembre 2021'!AH85</f>
        <v>0</v>
      </c>
      <c r="L85" s="1">
        <f>'[1]PPNA Diciembre 2021'!AL85+'[1]PPNA Diciembre 2021'!AO85</f>
        <v>848</v>
      </c>
      <c r="M85" s="1">
        <f>'[1]PPNA Diciembre 2021'!AX85+'[1]PPNA Diciembre 2021'!BA85</f>
        <v>162</v>
      </c>
      <c r="N85" s="1">
        <f>'[1]PPNA Diciembre 2021'!BJ85+'[1]PPNA Diciembre 2021'!BM85</f>
        <v>2161</v>
      </c>
      <c r="O85" s="2">
        <f t="shared" si="2"/>
        <v>31</v>
      </c>
      <c r="P85" s="3">
        <f t="shared" si="3"/>
        <v>0.9906032130948772</v>
      </c>
    </row>
    <row r="86" spans="1:16" ht="15.75" thickBot="1" x14ac:dyDescent="0.3">
      <c r="A86">
        <v>15</v>
      </c>
      <c r="B86" t="s">
        <v>2120</v>
      </c>
      <c r="C86" t="s">
        <v>72</v>
      </c>
      <c r="D86" t="s">
        <v>1172</v>
      </c>
      <c r="E86" s="1">
        <f>'[1]PPNA Diciembre 2021'!E86+'[1]PPNA Diciembre 2021'!F86</f>
        <v>2207</v>
      </c>
      <c r="F86" s="1">
        <f>'[1]PPNA Diciembre 2021'!K86+'[1]PPNA Diciembre 2021'!L86</f>
        <v>24</v>
      </c>
      <c r="G86" s="1">
        <f>'[1]PPNA Diciembre 2021'!O86+'[1]PPNA Diciembre 2021'!P86</f>
        <v>2</v>
      </c>
      <c r="H86" s="1">
        <f>'[1]PPNA Diciembre 2021'!S86+'[1]PPNA Diciembre 2021'!T86</f>
        <v>0</v>
      </c>
      <c r="I86" s="1">
        <f>'[1]PPNA Diciembre 2021'!W86+'[1]PPNA Diciembre 2021'!X86</f>
        <v>3</v>
      </c>
      <c r="J86">
        <f>SUM('[1]PPNA Diciembre 2021'!AA1170:AD1170)</f>
        <v>0</v>
      </c>
      <c r="K86" s="1">
        <f>'[1]PPNA Diciembre 2021'!AG86+'[1]PPNA Diciembre 2021'!AH86</f>
        <v>0</v>
      </c>
      <c r="L86" s="1">
        <f>'[1]PPNA Diciembre 2021'!AL86+'[1]PPNA Diciembre 2021'!AO86</f>
        <v>1119</v>
      </c>
      <c r="M86" s="1">
        <f>'[1]PPNA Diciembre 2021'!AX86+'[1]PPNA Diciembre 2021'!BA86</f>
        <v>104</v>
      </c>
      <c r="N86" s="1">
        <f>'[1]PPNA Diciembre 2021'!BJ86+'[1]PPNA Diciembre 2021'!BM86</f>
        <v>949</v>
      </c>
      <c r="O86" s="2">
        <f t="shared" si="2"/>
        <v>6</v>
      </c>
      <c r="P86" s="3">
        <f t="shared" si="3"/>
        <v>0.99728137743543266</v>
      </c>
    </row>
    <row r="87" spans="1:16" ht="15.75" thickBot="1" x14ac:dyDescent="0.3">
      <c r="A87">
        <v>15</v>
      </c>
      <c r="B87" t="s">
        <v>2120</v>
      </c>
      <c r="C87" t="s">
        <v>73</v>
      </c>
      <c r="D87" t="s">
        <v>1173</v>
      </c>
      <c r="E87" s="1">
        <f>'[1]PPNA Diciembre 2021'!E87+'[1]PPNA Diciembre 2021'!F87</f>
        <v>3238</v>
      </c>
      <c r="F87" s="1">
        <f>'[1]PPNA Diciembre 2021'!K87+'[1]PPNA Diciembre 2021'!L87</f>
        <v>41</v>
      </c>
      <c r="G87" s="1">
        <f>'[1]PPNA Diciembre 2021'!O87+'[1]PPNA Diciembre 2021'!P87</f>
        <v>4</v>
      </c>
      <c r="H87" s="1">
        <f>'[1]PPNA Diciembre 2021'!S87+'[1]PPNA Diciembre 2021'!T87</f>
        <v>0</v>
      </c>
      <c r="I87" s="1">
        <f>'[1]PPNA Diciembre 2021'!W87+'[1]PPNA Diciembre 2021'!X87</f>
        <v>11</v>
      </c>
      <c r="J87">
        <f>SUM('[1]PPNA Diciembre 2021'!AA1171:AD1171)</f>
        <v>0</v>
      </c>
      <c r="K87" s="1">
        <f>'[1]PPNA Diciembre 2021'!AG87+'[1]PPNA Diciembre 2021'!AH87</f>
        <v>0</v>
      </c>
      <c r="L87" s="1">
        <f>'[1]PPNA Diciembre 2021'!AL87+'[1]PPNA Diciembre 2021'!AO87</f>
        <v>573</v>
      </c>
      <c r="M87" s="1">
        <f>'[1]PPNA Diciembre 2021'!AX87+'[1]PPNA Diciembre 2021'!BA87</f>
        <v>179</v>
      </c>
      <c r="N87" s="1">
        <f>'[1]PPNA Diciembre 2021'!BJ87+'[1]PPNA Diciembre 2021'!BM87</f>
        <v>2396</v>
      </c>
      <c r="O87" s="2">
        <f t="shared" si="2"/>
        <v>34</v>
      </c>
      <c r="P87" s="3">
        <f t="shared" si="3"/>
        <v>0.98949969116738723</v>
      </c>
    </row>
    <row r="88" spans="1:16" ht="15.75" thickBot="1" x14ac:dyDescent="0.3">
      <c r="A88">
        <v>15</v>
      </c>
      <c r="B88" t="s">
        <v>2120</v>
      </c>
      <c r="C88" t="s">
        <v>75</v>
      </c>
      <c r="D88" t="s">
        <v>1175</v>
      </c>
      <c r="E88" s="1">
        <f>'[1]PPNA Diciembre 2021'!E88+'[1]PPNA Diciembre 2021'!F88</f>
        <v>5238</v>
      </c>
      <c r="F88" s="1">
        <f>'[1]PPNA Diciembre 2021'!K88+'[1]PPNA Diciembre 2021'!L88</f>
        <v>71</v>
      </c>
      <c r="G88" s="1">
        <f>'[1]PPNA Diciembre 2021'!O88+'[1]PPNA Diciembre 2021'!P88</f>
        <v>1</v>
      </c>
      <c r="H88" s="1">
        <f>'[1]PPNA Diciembre 2021'!S88+'[1]PPNA Diciembre 2021'!T88</f>
        <v>0</v>
      </c>
      <c r="I88" s="1">
        <f>'[1]PPNA Diciembre 2021'!W88+'[1]PPNA Diciembre 2021'!X88</f>
        <v>19</v>
      </c>
      <c r="J88">
        <f>SUM('[1]PPNA Diciembre 2021'!AA1172:AD1172)</f>
        <v>0</v>
      </c>
      <c r="K88" s="1">
        <f>'[1]PPNA Diciembre 2021'!AG88+'[1]PPNA Diciembre 2021'!AH88</f>
        <v>0</v>
      </c>
      <c r="L88" s="1">
        <f>'[1]PPNA Diciembre 2021'!AL88+'[1]PPNA Diciembre 2021'!AO88</f>
        <v>986</v>
      </c>
      <c r="M88" s="1">
        <f>'[1]PPNA Diciembre 2021'!AX88+'[1]PPNA Diciembre 2021'!BA88</f>
        <v>231</v>
      </c>
      <c r="N88" s="1">
        <f>'[1]PPNA Diciembre 2021'!BJ88+'[1]PPNA Diciembre 2021'!BM88</f>
        <v>3824</v>
      </c>
      <c r="O88" s="2">
        <f t="shared" si="2"/>
        <v>106</v>
      </c>
      <c r="P88" s="3">
        <f t="shared" si="3"/>
        <v>0.97976326842306227</v>
      </c>
    </row>
    <row r="89" spans="1:16" ht="15.75" thickBot="1" x14ac:dyDescent="0.3">
      <c r="A89">
        <v>15</v>
      </c>
      <c r="B89" t="s">
        <v>2120</v>
      </c>
      <c r="C89" t="s">
        <v>76</v>
      </c>
      <c r="D89" t="s">
        <v>1176</v>
      </c>
      <c r="E89" s="1">
        <f>'[1]PPNA Diciembre 2021'!E89+'[1]PPNA Diciembre 2021'!F89</f>
        <v>3766</v>
      </c>
      <c r="F89" s="1">
        <f>'[1]PPNA Diciembre 2021'!K89+'[1]PPNA Diciembre 2021'!L89</f>
        <v>28</v>
      </c>
      <c r="G89" s="1">
        <f>'[1]PPNA Diciembre 2021'!O89+'[1]PPNA Diciembre 2021'!P89</f>
        <v>1</v>
      </c>
      <c r="H89" s="1">
        <f>'[1]PPNA Diciembre 2021'!S89+'[1]PPNA Diciembre 2021'!T89</f>
        <v>0</v>
      </c>
      <c r="I89" s="1">
        <f>'[1]PPNA Diciembre 2021'!W89+'[1]PPNA Diciembre 2021'!X89</f>
        <v>22</v>
      </c>
      <c r="J89">
        <f>SUM('[1]PPNA Diciembre 2021'!AA1173:AD1173)</f>
        <v>0</v>
      </c>
      <c r="K89" s="1">
        <f>'[1]PPNA Diciembre 2021'!AG89+'[1]PPNA Diciembre 2021'!AH89</f>
        <v>0</v>
      </c>
      <c r="L89" s="1">
        <f>'[1]PPNA Diciembre 2021'!AL89+'[1]PPNA Diciembre 2021'!AO89</f>
        <v>908</v>
      </c>
      <c r="M89" s="1">
        <f>'[1]PPNA Diciembre 2021'!AX89+'[1]PPNA Diciembre 2021'!BA89</f>
        <v>152</v>
      </c>
      <c r="N89" s="1">
        <f>'[1]PPNA Diciembre 2021'!BJ89+'[1]PPNA Diciembre 2021'!BM89</f>
        <v>2623</v>
      </c>
      <c r="O89" s="2">
        <f t="shared" si="2"/>
        <v>32</v>
      </c>
      <c r="P89" s="3">
        <f t="shared" si="3"/>
        <v>0.9915029208709506</v>
      </c>
    </row>
    <row r="90" spans="1:16" ht="15.75" thickBot="1" x14ac:dyDescent="0.3">
      <c r="A90">
        <v>15</v>
      </c>
      <c r="B90" t="s">
        <v>2120</v>
      </c>
      <c r="C90" t="s">
        <v>77</v>
      </c>
      <c r="D90" t="s">
        <v>1177</v>
      </c>
      <c r="E90" s="1">
        <f>'[1]PPNA Diciembre 2021'!E90+'[1]PPNA Diciembre 2021'!F90</f>
        <v>2057</v>
      </c>
      <c r="F90" s="1">
        <f>'[1]PPNA Diciembre 2021'!K90+'[1]PPNA Diciembre 2021'!L90</f>
        <v>18</v>
      </c>
      <c r="G90" s="1">
        <f>'[1]PPNA Diciembre 2021'!O90+'[1]PPNA Diciembre 2021'!P90</f>
        <v>0</v>
      </c>
      <c r="H90" s="1">
        <f>'[1]PPNA Diciembre 2021'!S90+'[1]PPNA Diciembre 2021'!T90</f>
        <v>0</v>
      </c>
      <c r="I90" s="1">
        <f>'[1]PPNA Diciembre 2021'!W90+'[1]PPNA Diciembre 2021'!X90</f>
        <v>6</v>
      </c>
      <c r="J90">
        <f>SUM('[1]PPNA Diciembre 2021'!AA1174:AD1174)</f>
        <v>0</v>
      </c>
      <c r="K90" s="1">
        <f>'[1]PPNA Diciembre 2021'!AG90+'[1]PPNA Diciembre 2021'!AH90</f>
        <v>0</v>
      </c>
      <c r="L90" s="1">
        <f>'[1]PPNA Diciembre 2021'!AL90+'[1]PPNA Diciembre 2021'!AO90</f>
        <v>546</v>
      </c>
      <c r="M90" s="1">
        <f>'[1]PPNA Diciembre 2021'!AX90+'[1]PPNA Diciembre 2021'!BA90</f>
        <v>168</v>
      </c>
      <c r="N90" s="1">
        <f>'[1]PPNA Diciembre 2021'!BJ90+'[1]PPNA Diciembre 2021'!BM90</f>
        <v>1314</v>
      </c>
      <c r="O90" s="2">
        <f t="shared" si="2"/>
        <v>5</v>
      </c>
      <c r="P90" s="3">
        <f t="shared" si="3"/>
        <v>0.997569275644142</v>
      </c>
    </row>
    <row r="91" spans="1:16" ht="15.75" thickBot="1" x14ac:dyDescent="0.3">
      <c r="A91">
        <v>15</v>
      </c>
      <c r="B91" t="s">
        <v>2120</v>
      </c>
      <c r="C91" t="s">
        <v>78</v>
      </c>
      <c r="D91" t="s">
        <v>1178</v>
      </c>
      <c r="E91" s="1">
        <f>'[1]PPNA Diciembre 2021'!E91+'[1]PPNA Diciembre 2021'!F91</f>
        <v>5776</v>
      </c>
      <c r="F91" s="1">
        <f>'[1]PPNA Diciembre 2021'!K91+'[1]PPNA Diciembre 2021'!L91</f>
        <v>46</v>
      </c>
      <c r="G91" s="1">
        <f>'[1]PPNA Diciembre 2021'!O91+'[1]PPNA Diciembre 2021'!P91</f>
        <v>0</v>
      </c>
      <c r="H91" s="1">
        <f>'[1]PPNA Diciembre 2021'!S91+'[1]PPNA Diciembre 2021'!T91</f>
        <v>0</v>
      </c>
      <c r="I91" s="1">
        <f>'[1]PPNA Diciembre 2021'!W91+'[1]PPNA Diciembre 2021'!X91</f>
        <v>33</v>
      </c>
      <c r="J91">
        <f>SUM('[1]PPNA Diciembre 2021'!AA1175:AD1175)</f>
        <v>0</v>
      </c>
      <c r="K91" s="1">
        <f>'[1]PPNA Diciembre 2021'!AG91+'[1]PPNA Diciembre 2021'!AH91</f>
        <v>0</v>
      </c>
      <c r="L91" s="1">
        <f>'[1]PPNA Diciembre 2021'!AL91+'[1]PPNA Diciembre 2021'!AO91</f>
        <v>1315</v>
      </c>
      <c r="M91" s="1">
        <f>'[1]PPNA Diciembre 2021'!AX91+'[1]PPNA Diciembre 2021'!BA91</f>
        <v>134</v>
      </c>
      <c r="N91" s="1">
        <f>'[1]PPNA Diciembre 2021'!BJ91+'[1]PPNA Diciembre 2021'!BM91</f>
        <v>4214</v>
      </c>
      <c r="O91" s="2">
        <f t="shared" si="2"/>
        <v>34</v>
      </c>
      <c r="P91" s="3">
        <f t="shared" si="3"/>
        <v>0.99411357340720219</v>
      </c>
    </row>
    <row r="92" spans="1:16" ht="15.75" thickBot="1" x14ac:dyDescent="0.3">
      <c r="A92">
        <v>15</v>
      </c>
      <c r="B92" t="s">
        <v>2120</v>
      </c>
      <c r="C92" t="s">
        <v>79</v>
      </c>
      <c r="D92" t="s">
        <v>1179</v>
      </c>
      <c r="E92" s="1">
        <f>'[1]PPNA Diciembre 2021'!E92+'[1]PPNA Diciembre 2021'!F92</f>
        <v>1863</v>
      </c>
      <c r="F92" s="1">
        <f>'[1]PPNA Diciembre 2021'!K92+'[1]PPNA Diciembre 2021'!L92</f>
        <v>15</v>
      </c>
      <c r="G92" s="1">
        <f>'[1]PPNA Diciembre 2021'!O92+'[1]PPNA Diciembre 2021'!P92</f>
        <v>0</v>
      </c>
      <c r="H92" s="1">
        <f>'[1]PPNA Diciembre 2021'!S92+'[1]PPNA Diciembre 2021'!T92</f>
        <v>0</v>
      </c>
      <c r="I92" s="1">
        <f>'[1]PPNA Diciembre 2021'!W92+'[1]PPNA Diciembre 2021'!X92</f>
        <v>9</v>
      </c>
      <c r="J92">
        <f>SUM('[1]PPNA Diciembre 2021'!AA1176:AD1176)</f>
        <v>0</v>
      </c>
      <c r="K92" s="1">
        <f>'[1]PPNA Diciembre 2021'!AG92+'[1]PPNA Diciembre 2021'!AH92</f>
        <v>0</v>
      </c>
      <c r="L92" s="1">
        <f>'[1]PPNA Diciembre 2021'!AL92+'[1]PPNA Diciembre 2021'!AO92</f>
        <v>367</v>
      </c>
      <c r="M92" s="1">
        <f>'[1]PPNA Diciembre 2021'!AX92+'[1]PPNA Diciembre 2021'!BA92</f>
        <v>75</v>
      </c>
      <c r="N92" s="1">
        <f>'[1]PPNA Diciembre 2021'!BJ92+'[1]PPNA Diciembre 2021'!BM92</f>
        <v>1384</v>
      </c>
      <c r="O92" s="2">
        <f t="shared" si="2"/>
        <v>13</v>
      </c>
      <c r="P92" s="3">
        <f t="shared" si="3"/>
        <v>0.99302200751476111</v>
      </c>
    </row>
    <row r="93" spans="1:16" ht="15.75" thickBot="1" x14ac:dyDescent="0.3">
      <c r="A93">
        <v>15</v>
      </c>
      <c r="B93" t="s">
        <v>2120</v>
      </c>
      <c r="C93" t="s">
        <v>80</v>
      </c>
      <c r="D93" t="s">
        <v>1180</v>
      </c>
      <c r="E93" s="1">
        <f>'[1]PPNA Diciembre 2021'!E93+'[1]PPNA Diciembre 2021'!F93</f>
        <v>73953</v>
      </c>
      <c r="F93" s="1">
        <f>'[1]PPNA Diciembre 2021'!K93+'[1]PPNA Diciembre 2021'!L93</f>
        <v>635</v>
      </c>
      <c r="G93" s="1">
        <f>'[1]PPNA Diciembre 2021'!O93+'[1]PPNA Diciembre 2021'!P93</f>
        <v>13</v>
      </c>
      <c r="H93" s="1">
        <f>'[1]PPNA Diciembre 2021'!S93+'[1]PPNA Diciembre 2021'!T93</f>
        <v>3</v>
      </c>
      <c r="I93" s="1">
        <f>'[1]PPNA Diciembre 2021'!W93+'[1]PPNA Diciembre 2021'!X93</f>
        <v>192</v>
      </c>
      <c r="J93">
        <f>SUM('[1]PPNA Diciembre 2021'!AA1177:AD1177)</f>
        <v>0</v>
      </c>
      <c r="K93" s="1">
        <f>'[1]PPNA Diciembre 2021'!AG93+'[1]PPNA Diciembre 2021'!AH93</f>
        <v>1</v>
      </c>
      <c r="L93" s="1">
        <f>'[1]PPNA Diciembre 2021'!AL93+'[1]PPNA Diciembre 2021'!AO93</f>
        <v>31527</v>
      </c>
      <c r="M93" s="1">
        <f>'[1]PPNA Diciembre 2021'!AX93+'[1]PPNA Diciembre 2021'!BA93</f>
        <v>4676</v>
      </c>
      <c r="N93" s="1">
        <f>'[1]PPNA Diciembre 2021'!BJ93+'[1]PPNA Diciembre 2021'!BM93</f>
        <v>36581</v>
      </c>
      <c r="O93" s="2">
        <f t="shared" si="2"/>
        <v>325</v>
      </c>
      <c r="P93" s="3">
        <f t="shared" si="3"/>
        <v>0.9956053168904575</v>
      </c>
    </row>
    <row r="94" spans="1:16" ht="15.75" thickBot="1" x14ac:dyDescent="0.3">
      <c r="A94">
        <v>15</v>
      </c>
      <c r="B94" t="s">
        <v>2120</v>
      </c>
      <c r="C94" t="s">
        <v>81</v>
      </c>
      <c r="D94" t="s">
        <v>1181</v>
      </c>
      <c r="E94" s="1">
        <f>'[1]PPNA Diciembre 2021'!E94+'[1]PPNA Diciembre 2021'!F94</f>
        <v>3878</v>
      </c>
      <c r="F94" s="1">
        <f>'[1]PPNA Diciembre 2021'!K94+'[1]PPNA Diciembre 2021'!L94</f>
        <v>49</v>
      </c>
      <c r="G94" s="1">
        <f>'[1]PPNA Diciembre 2021'!O94+'[1]PPNA Diciembre 2021'!P94</f>
        <v>0</v>
      </c>
      <c r="H94" s="1">
        <f>'[1]PPNA Diciembre 2021'!S94+'[1]PPNA Diciembre 2021'!T94</f>
        <v>0</v>
      </c>
      <c r="I94" s="1">
        <f>'[1]PPNA Diciembre 2021'!W94+'[1]PPNA Diciembre 2021'!X94</f>
        <v>5</v>
      </c>
      <c r="J94">
        <f>SUM('[1]PPNA Diciembre 2021'!AA1178:AD1178)</f>
        <v>0</v>
      </c>
      <c r="K94" s="1">
        <f>'[1]PPNA Diciembre 2021'!AG94+'[1]PPNA Diciembre 2021'!AH94</f>
        <v>0</v>
      </c>
      <c r="L94" s="1">
        <f>'[1]PPNA Diciembre 2021'!AL94+'[1]PPNA Diciembre 2021'!AO94</f>
        <v>707</v>
      </c>
      <c r="M94" s="1">
        <f>'[1]PPNA Diciembre 2021'!AX94+'[1]PPNA Diciembre 2021'!BA94</f>
        <v>160</v>
      </c>
      <c r="N94" s="1">
        <f>'[1]PPNA Diciembre 2021'!BJ94+'[1]PPNA Diciembre 2021'!BM94</f>
        <v>2944</v>
      </c>
      <c r="O94" s="2">
        <f t="shared" si="2"/>
        <v>13</v>
      </c>
      <c r="P94" s="3">
        <f t="shared" si="3"/>
        <v>0.99664775657555438</v>
      </c>
    </row>
    <row r="95" spans="1:16" ht="15.75" thickBot="1" x14ac:dyDescent="0.3">
      <c r="A95">
        <v>15</v>
      </c>
      <c r="B95" t="s">
        <v>2120</v>
      </c>
      <c r="C95" t="s">
        <v>82</v>
      </c>
      <c r="D95" t="s">
        <v>1182</v>
      </c>
      <c r="E95" s="1">
        <f>'[1]PPNA Diciembre 2021'!E95+'[1]PPNA Diciembre 2021'!F95</f>
        <v>2663</v>
      </c>
      <c r="F95" s="1">
        <f>'[1]PPNA Diciembre 2021'!K95+'[1]PPNA Diciembre 2021'!L95</f>
        <v>43</v>
      </c>
      <c r="G95" s="1">
        <f>'[1]PPNA Diciembre 2021'!O95+'[1]PPNA Diciembre 2021'!P95</f>
        <v>3</v>
      </c>
      <c r="H95" s="1">
        <f>'[1]PPNA Diciembre 2021'!S95+'[1]PPNA Diciembre 2021'!T95</f>
        <v>0</v>
      </c>
      <c r="I95" s="1">
        <f>'[1]PPNA Diciembre 2021'!W95+'[1]PPNA Diciembre 2021'!X95</f>
        <v>14</v>
      </c>
      <c r="J95">
        <f>SUM('[1]PPNA Diciembre 2021'!AA1179:AD1179)</f>
        <v>0</v>
      </c>
      <c r="K95" s="1">
        <f>'[1]PPNA Diciembre 2021'!AG95+'[1]PPNA Diciembre 2021'!AH95</f>
        <v>0</v>
      </c>
      <c r="L95" s="1">
        <f>'[1]PPNA Diciembre 2021'!AL95+'[1]PPNA Diciembre 2021'!AO95</f>
        <v>597</v>
      </c>
      <c r="M95" s="1">
        <f>'[1]PPNA Diciembre 2021'!AX95+'[1]PPNA Diciembre 2021'!BA95</f>
        <v>204</v>
      </c>
      <c r="N95" s="1">
        <f>'[1]PPNA Diciembre 2021'!BJ95+'[1]PPNA Diciembre 2021'!BM95</f>
        <v>1783</v>
      </c>
      <c r="O95" s="2">
        <f t="shared" si="2"/>
        <v>19</v>
      </c>
      <c r="P95" s="3">
        <f t="shared" si="3"/>
        <v>0.9928651896357491</v>
      </c>
    </row>
    <row r="96" spans="1:16" ht="15.75" thickBot="1" x14ac:dyDescent="0.3">
      <c r="A96">
        <v>15</v>
      </c>
      <c r="B96" t="s">
        <v>2120</v>
      </c>
      <c r="C96" t="s">
        <v>83</v>
      </c>
      <c r="D96" t="s">
        <v>1183</v>
      </c>
      <c r="E96" s="1">
        <f>'[1]PPNA Diciembre 2021'!E96+'[1]PPNA Diciembre 2021'!F96</f>
        <v>5704</v>
      </c>
      <c r="F96" s="1">
        <f>'[1]PPNA Diciembre 2021'!K96+'[1]PPNA Diciembre 2021'!L96</f>
        <v>75</v>
      </c>
      <c r="G96" s="1">
        <f>'[1]PPNA Diciembre 2021'!O96+'[1]PPNA Diciembre 2021'!P96</f>
        <v>3</v>
      </c>
      <c r="H96" s="1">
        <f>'[1]PPNA Diciembre 2021'!S96+'[1]PPNA Diciembre 2021'!T96</f>
        <v>0</v>
      </c>
      <c r="I96" s="1">
        <f>'[1]PPNA Diciembre 2021'!W96+'[1]PPNA Diciembre 2021'!X96</f>
        <v>31</v>
      </c>
      <c r="J96">
        <f>SUM('[1]PPNA Diciembre 2021'!AA1180:AD1180)</f>
        <v>0</v>
      </c>
      <c r="K96" s="1">
        <f>'[1]PPNA Diciembre 2021'!AG96+'[1]PPNA Diciembre 2021'!AH96</f>
        <v>0</v>
      </c>
      <c r="L96" s="1">
        <f>'[1]PPNA Diciembre 2021'!AL96+'[1]PPNA Diciembre 2021'!AO96</f>
        <v>2234</v>
      </c>
      <c r="M96" s="1">
        <f>'[1]PPNA Diciembre 2021'!AX96+'[1]PPNA Diciembre 2021'!BA96</f>
        <v>355</v>
      </c>
      <c r="N96" s="1">
        <f>'[1]PPNA Diciembre 2021'!BJ96+'[1]PPNA Diciembre 2021'!BM96</f>
        <v>2970</v>
      </c>
      <c r="O96" s="2">
        <f t="shared" si="2"/>
        <v>36</v>
      </c>
      <c r="P96" s="3">
        <f t="shared" si="3"/>
        <v>0.99368863955119213</v>
      </c>
    </row>
    <row r="97" spans="1:16" ht="15.75" thickBot="1" x14ac:dyDescent="0.3">
      <c r="A97">
        <v>15</v>
      </c>
      <c r="B97" t="s">
        <v>2120</v>
      </c>
      <c r="C97" t="s">
        <v>84</v>
      </c>
      <c r="D97" t="s">
        <v>1184</v>
      </c>
      <c r="E97" s="1">
        <f>'[1]PPNA Diciembre 2021'!E97+'[1]PPNA Diciembre 2021'!F97</f>
        <v>3480</v>
      </c>
      <c r="F97" s="1">
        <f>'[1]PPNA Diciembre 2021'!K97+'[1]PPNA Diciembre 2021'!L97</f>
        <v>79</v>
      </c>
      <c r="G97" s="1">
        <f>'[1]PPNA Diciembre 2021'!O97+'[1]PPNA Diciembre 2021'!P97</f>
        <v>2</v>
      </c>
      <c r="H97" s="1">
        <f>'[1]PPNA Diciembre 2021'!S97+'[1]PPNA Diciembre 2021'!T97</f>
        <v>0</v>
      </c>
      <c r="I97" s="1">
        <f>'[1]PPNA Diciembre 2021'!W97+'[1]PPNA Diciembre 2021'!X97</f>
        <v>18</v>
      </c>
      <c r="J97">
        <f>SUM('[1]PPNA Diciembre 2021'!AA1181:AD1181)</f>
        <v>0</v>
      </c>
      <c r="K97" s="1">
        <f>'[1]PPNA Diciembre 2021'!AG97+'[1]PPNA Diciembre 2021'!AH97</f>
        <v>0</v>
      </c>
      <c r="L97" s="1">
        <f>'[1]PPNA Diciembre 2021'!AL97+'[1]PPNA Diciembre 2021'!AO97</f>
        <v>807</v>
      </c>
      <c r="M97" s="1">
        <f>'[1]PPNA Diciembre 2021'!AX97+'[1]PPNA Diciembre 2021'!BA97</f>
        <v>200</v>
      </c>
      <c r="N97" s="1">
        <f>'[1]PPNA Diciembre 2021'!BJ97+'[1]PPNA Diciembre 2021'!BM97</f>
        <v>2335</v>
      </c>
      <c r="O97" s="2">
        <f t="shared" si="2"/>
        <v>39</v>
      </c>
      <c r="P97" s="3">
        <f t="shared" si="3"/>
        <v>0.98879310344827587</v>
      </c>
    </row>
    <row r="98" spans="1:16" ht="15.75" thickBot="1" x14ac:dyDescent="0.3">
      <c r="A98">
        <v>15</v>
      </c>
      <c r="B98" t="s">
        <v>2120</v>
      </c>
      <c r="C98" t="s">
        <v>85</v>
      </c>
      <c r="D98" t="s">
        <v>1185</v>
      </c>
      <c r="E98" s="1">
        <f>'[1]PPNA Diciembre 2021'!E98+'[1]PPNA Diciembre 2021'!F98</f>
        <v>3301</v>
      </c>
      <c r="F98" s="1">
        <f>'[1]PPNA Diciembre 2021'!K98+'[1]PPNA Diciembre 2021'!L98</f>
        <v>32</v>
      </c>
      <c r="G98" s="1">
        <f>'[1]PPNA Diciembre 2021'!O98+'[1]PPNA Diciembre 2021'!P98</f>
        <v>3</v>
      </c>
      <c r="H98" s="1">
        <f>'[1]PPNA Diciembre 2021'!S98+'[1]PPNA Diciembre 2021'!T98</f>
        <v>0</v>
      </c>
      <c r="I98" s="1">
        <f>'[1]PPNA Diciembre 2021'!W98+'[1]PPNA Diciembre 2021'!X98</f>
        <v>19</v>
      </c>
      <c r="J98">
        <f>SUM('[1]PPNA Diciembre 2021'!AA1182:AD1182)</f>
        <v>0</v>
      </c>
      <c r="K98" s="1">
        <f>'[1]PPNA Diciembre 2021'!AG98+'[1]PPNA Diciembre 2021'!AH98</f>
        <v>0</v>
      </c>
      <c r="L98" s="1">
        <f>'[1]PPNA Diciembre 2021'!AL98+'[1]PPNA Diciembre 2021'!AO98</f>
        <v>662</v>
      </c>
      <c r="M98" s="1">
        <f>'[1]PPNA Diciembre 2021'!AX98+'[1]PPNA Diciembre 2021'!BA98</f>
        <v>163</v>
      </c>
      <c r="N98" s="1">
        <f>'[1]PPNA Diciembre 2021'!BJ98+'[1]PPNA Diciembre 2021'!BM98</f>
        <v>2381</v>
      </c>
      <c r="O98" s="2">
        <f t="shared" si="2"/>
        <v>41</v>
      </c>
      <c r="P98" s="3">
        <f t="shared" si="3"/>
        <v>0.98757952135716454</v>
      </c>
    </row>
    <row r="99" spans="1:16" ht="15.75" thickBot="1" x14ac:dyDescent="0.3">
      <c r="A99">
        <v>15</v>
      </c>
      <c r="B99" t="s">
        <v>2120</v>
      </c>
      <c r="C99" t="s">
        <v>86</v>
      </c>
      <c r="D99" t="s">
        <v>1186</v>
      </c>
      <c r="E99" s="1">
        <f>'[1]PPNA Diciembre 2021'!E99+'[1]PPNA Diciembre 2021'!F99</f>
        <v>4645</v>
      </c>
      <c r="F99" s="1">
        <f>'[1]PPNA Diciembre 2021'!K99+'[1]PPNA Diciembre 2021'!L99</f>
        <v>59</v>
      </c>
      <c r="G99" s="1">
        <f>'[1]PPNA Diciembre 2021'!O99+'[1]PPNA Diciembre 2021'!P99</f>
        <v>3</v>
      </c>
      <c r="H99" s="1">
        <f>'[1]PPNA Diciembre 2021'!S99+'[1]PPNA Diciembre 2021'!T99</f>
        <v>0</v>
      </c>
      <c r="I99" s="1">
        <f>'[1]PPNA Diciembre 2021'!W99+'[1]PPNA Diciembre 2021'!X99</f>
        <v>12</v>
      </c>
      <c r="J99">
        <f>SUM('[1]PPNA Diciembre 2021'!AA1183:AD1183)</f>
        <v>0</v>
      </c>
      <c r="K99" s="1">
        <f>'[1]PPNA Diciembre 2021'!AG99+'[1]PPNA Diciembre 2021'!AH99</f>
        <v>0</v>
      </c>
      <c r="L99" s="1">
        <f>'[1]PPNA Diciembre 2021'!AL99+'[1]PPNA Diciembre 2021'!AO99</f>
        <v>1624</v>
      </c>
      <c r="M99" s="1">
        <f>'[1]PPNA Diciembre 2021'!AX99+'[1]PPNA Diciembre 2021'!BA99</f>
        <v>178</v>
      </c>
      <c r="N99" s="1">
        <f>'[1]PPNA Diciembre 2021'!BJ99+'[1]PPNA Diciembre 2021'!BM99</f>
        <v>2747</v>
      </c>
      <c r="O99" s="2">
        <f t="shared" si="2"/>
        <v>22</v>
      </c>
      <c r="P99" s="3">
        <f t="shared" si="3"/>
        <v>0.99526372443487621</v>
      </c>
    </row>
    <row r="100" spans="1:16" ht="15.75" thickBot="1" x14ac:dyDescent="0.3">
      <c r="A100">
        <v>15</v>
      </c>
      <c r="B100" t="s">
        <v>2120</v>
      </c>
      <c r="C100" t="s">
        <v>87</v>
      </c>
      <c r="D100" t="s">
        <v>1187</v>
      </c>
      <c r="E100" s="1">
        <f>'[1]PPNA Diciembre 2021'!E100+'[1]PPNA Diciembre 2021'!F100</f>
        <v>14087</v>
      </c>
      <c r="F100" s="1">
        <f>'[1]PPNA Diciembre 2021'!K100+'[1]PPNA Diciembre 2021'!L100</f>
        <v>150</v>
      </c>
      <c r="G100" s="1">
        <f>'[1]PPNA Diciembre 2021'!O100+'[1]PPNA Diciembre 2021'!P100</f>
        <v>3</v>
      </c>
      <c r="H100" s="1">
        <f>'[1]PPNA Diciembre 2021'!S100+'[1]PPNA Diciembre 2021'!T100</f>
        <v>0</v>
      </c>
      <c r="I100" s="1">
        <f>'[1]PPNA Diciembre 2021'!W100+'[1]PPNA Diciembre 2021'!X100</f>
        <v>60</v>
      </c>
      <c r="J100">
        <f>SUM('[1]PPNA Diciembre 2021'!AA1184:AD1184)</f>
        <v>0</v>
      </c>
      <c r="K100" s="1">
        <f>'[1]PPNA Diciembre 2021'!AG100+'[1]PPNA Diciembre 2021'!AH100</f>
        <v>0</v>
      </c>
      <c r="L100" s="1">
        <f>'[1]PPNA Diciembre 2021'!AL100+'[1]PPNA Diciembre 2021'!AO100</f>
        <v>4948</v>
      </c>
      <c r="M100" s="1">
        <f>'[1]PPNA Diciembre 2021'!AX100+'[1]PPNA Diciembre 2021'!BA100</f>
        <v>718</v>
      </c>
      <c r="N100" s="1">
        <f>'[1]PPNA Diciembre 2021'!BJ100+'[1]PPNA Diciembre 2021'!BM100</f>
        <v>8149</v>
      </c>
      <c r="O100" s="2">
        <f t="shared" si="2"/>
        <v>59</v>
      </c>
      <c r="P100" s="3">
        <f t="shared" si="3"/>
        <v>0.99581174132178607</v>
      </c>
    </row>
    <row r="101" spans="1:16" ht="15.75" thickBot="1" x14ac:dyDescent="0.3">
      <c r="A101">
        <v>15</v>
      </c>
      <c r="B101" t="s">
        <v>2120</v>
      </c>
      <c r="C101" t="s">
        <v>88</v>
      </c>
      <c r="D101" t="s">
        <v>1188</v>
      </c>
      <c r="E101" s="1">
        <f>'[1]PPNA Diciembre 2021'!E101+'[1]PPNA Diciembre 2021'!F101</f>
        <v>1567</v>
      </c>
      <c r="F101" s="1">
        <f>'[1]PPNA Diciembre 2021'!K101+'[1]PPNA Diciembre 2021'!L101</f>
        <v>17</v>
      </c>
      <c r="G101" s="1">
        <f>'[1]PPNA Diciembre 2021'!O101+'[1]PPNA Diciembre 2021'!P101</f>
        <v>0</v>
      </c>
      <c r="H101" s="1">
        <f>'[1]PPNA Diciembre 2021'!S101+'[1]PPNA Diciembre 2021'!T101</f>
        <v>0</v>
      </c>
      <c r="I101" s="1">
        <f>'[1]PPNA Diciembre 2021'!W101+'[1]PPNA Diciembre 2021'!X101</f>
        <v>5</v>
      </c>
      <c r="J101">
        <f>SUM('[1]PPNA Diciembre 2021'!AA1185:AD1185)</f>
        <v>0</v>
      </c>
      <c r="K101" s="1">
        <f>'[1]PPNA Diciembre 2021'!AG101+'[1]PPNA Diciembre 2021'!AH101</f>
        <v>0</v>
      </c>
      <c r="L101" s="1">
        <f>'[1]PPNA Diciembre 2021'!AL101+'[1]PPNA Diciembre 2021'!AO101</f>
        <v>362</v>
      </c>
      <c r="M101" s="1">
        <f>'[1]PPNA Diciembre 2021'!AX101+'[1]PPNA Diciembre 2021'!BA101</f>
        <v>152</v>
      </c>
      <c r="N101" s="1">
        <f>'[1]PPNA Diciembre 2021'!BJ101+'[1]PPNA Diciembre 2021'!BM101</f>
        <v>1024</v>
      </c>
      <c r="O101" s="2">
        <f t="shared" si="2"/>
        <v>7</v>
      </c>
      <c r="P101" s="3">
        <f t="shared" si="3"/>
        <v>0.99553286534779839</v>
      </c>
    </row>
    <row r="102" spans="1:16" ht="15.75" thickBot="1" x14ac:dyDescent="0.3">
      <c r="A102">
        <v>15</v>
      </c>
      <c r="B102" t="s">
        <v>2120</v>
      </c>
      <c r="C102" t="s">
        <v>89</v>
      </c>
      <c r="D102" t="s">
        <v>1189</v>
      </c>
      <c r="E102" s="1">
        <f>'[1]PPNA Diciembre 2021'!E102+'[1]PPNA Diciembre 2021'!F102</f>
        <v>8357</v>
      </c>
      <c r="F102" s="1">
        <f>'[1]PPNA Diciembre 2021'!K102+'[1]PPNA Diciembre 2021'!L102</f>
        <v>100</v>
      </c>
      <c r="G102" s="1">
        <f>'[1]PPNA Diciembre 2021'!O102+'[1]PPNA Diciembre 2021'!P102</f>
        <v>3</v>
      </c>
      <c r="H102" s="1">
        <f>'[1]PPNA Diciembre 2021'!S102+'[1]PPNA Diciembre 2021'!T102</f>
        <v>0</v>
      </c>
      <c r="I102" s="1">
        <f>'[1]PPNA Diciembre 2021'!W102+'[1]PPNA Diciembre 2021'!X102</f>
        <v>22</v>
      </c>
      <c r="J102">
        <f>SUM('[1]PPNA Diciembre 2021'!AA1186:AD1186)</f>
        <v>0</v>
      </c>
      <c r="K102" s="1">
        <f>'[1]PPNA Diciembre 2021'!AG102+'[1]PPNA Diciembre 2021'!AH102</f>
        <v>0</v>
      </c>
      <c r="L102" s="1">
        <f>'[1]PPNA Diciembre 2021'!AL102+'[1]PPNA Diciembre 2021'!AO102</f>
        <v>3141</v>
      </c>
      <c r="M102" s="1">
        <f>'[1]PPNA Diciembre 2021'!AX102+'[1]PPNA Diciembre 2021'!BA102</f>
        <v>427</v>
      </c>
      <c r="N102" s="1">
        <f>'[1]PPNA Diciembre 2021'!BJ102+'[1]PPNA Diciembre 2021'!BM102</f>
        <v>4633</v>
      </c>
      <c r="O102" s="2">
        <f t="shared" si="2"/>
        <v>31</v>
      </c>
      <c r="P102" s="3">
        <f t="shared" si="3"/>
        <v>0.99629053488093811</v>
      </c>
    </row>
    <row r="103" spans="1:16" ht="15.75" thickBot="1" x14ac:dyDescent="0.3">
      <c r="A103">
        <v>15</v>
      </c>
      <c r="B103" t="s">
        <v>2120</v>
      </c>
      <c r="C103" t="s">
        <v>90</v>
      </c>
      <c r="D103" t="s">
        <v>1190</v>
      </c>
      <c r="E103" s="1">
        <f>'[1]PPNA Diciembre 2021'!E103+'[1]PPNA Diciembre 2021'!F103</f>
        <v>2895</v>
      </c>
      <c r="F103" s="1">
        <f>'[1]PPNA Diciembre 2021'!K103+'[1]PPNA Diciembre 2021'!L103</f>
        <v>71</v>
      </c>
      <c r="G103" s="1">
        <f>'[1]PPNA Diciembre 2021'!O103+'[1]PPNA Diciembre 2021'!P103</f>
        <v>1</v>
      </c>
      <c r="H103" s="1">
        <f>'[1]PPNA Diciembre 2021'!S103+'[1]PPNA Diciembre 2021'!T103</f>
        <v>0</v>
      </c>
      <c r="I103" s="1">
        <f>'[1]PPNA Diciembre 2021'!W103+'[1]PPNA Diciembre 2021'!X103</f>
        <v>10</v>
      </c>
      <c r="J103">
        <f>SUM('[1]PPNA Diciembre 2021'!AA1187:AD1187)</f>
        <v>0</v>
      </c>
      <c r="K103" s="1">
        <f>'[1]PPNA Diciembre 2021'!AG103+'[1]PPNA Diciembre 2021'!AH103</f>
        <v>0</v>
      </c>
      <c r="L103" s="1">
        <f>'[1]PPNA Diciembre 2021'!AL103+'[1]PPNA Diciembre 2021'!AO103</f>
        <v>693</v>
      </c>
      <c r="M103" s="1">
        <f>'[1]PPNA Diciembre 2021'!AX103+'[1]PPNA Diciembre 2021'!BA103</f>
        <v>77</v>
      </c>
      <c r="N103" s="1">
        <f>'[1]PPNA Diciembre 2021'!BJ103+'[1]PPNA Diciembre 2021'!BM103</f>
        <v>2033</v>
      </c>
      <c r="O103" s="2">
        <f t="shared" si="2"/>
        <v>10</v>
      </c>
      <c r="P103" s="3">
        <f t="shared" si="3"/>
        <v>0.99654576856649391</v>
      </c>
    </row>
    <row r="104" spans="1:16" ht="15.75" thickBot="1" x14ac:dyDescent="0.3">
      <c r="A104">
        <v>15</v>
      </c>
      <c r="B104" t="s">
        <v>2120</v>
      </c>
      <c r="C104" t="s">
        <v>91</v>
      </c>
      <c r="D104" t="s">
        <v>1191</v>
      </c>
      <c r="E104" s="1">
        <f>'[1]PPNA Diciembre 2021'!E104+'[1]PPNA Diciembre 2021'!F104</f>
        <v>3391</v>
      </c>
      <c r="F104" s="1">
        <f>'[1]PPNA Diciembre 2021'!K104+'[1]PPNA Diciembre 2021'!L104</f>
        <v>26</v>
      </c>
      <c r="G104" s="1">
        <f>'[1]PPNA Diciembre 2021'!O104+'[1]PPNA Diciembre 2021'!P104</f>
        <v>2</v>
      </c>
      <c r="H104" s="1">
        <f>'[1]PPNA Diciembre 2021'!S104+'[1]PPNA Diciembre 2021'!T104</f>
        <v>0</v>
      </c>
      <c r="I104" s="1">
        <f>'[1]PPNA Diciembre 2021'!W104+'[1]PPNA Diciembre 2021'!X104</f>
        <v>7</v>
      </c>
      <c r="J104">
        <f>SUM('[1]PPNA Diciembre 2021'!AA1188:AD1188)</f>
        <v>0</v>
      </c>
      <c r="K104" s="1">
        <f>'[1]PPNA Diciembre 2021'!AG104+'[1]PPNA Diciembre 2021'!AH104</f>
        <v>0</v>
      </c>
      <c r="L104" s="1">
        <f>'[1]PPNA Diciembre 2021'!AL104+'[1]PPNA Diciembre 2021'!AO104</f>
        <v>619</v>
      </c>
      <c r="M104" s="1">
        <f>'[1]PPNA Diciembre 2021'!AX104+'[1]PPNA Diciembre 2021'!BA104</f>
        <v>321</v>
      </c>
      <c r="N104" s="1">
        <f>'[1]PPNA Diciembre 2021'!BJ104+'[1]PPNA Diciembre 2021'!BM104</f>
        <v>2402</v>
      </c>
      <c r="O104" s="2">
        <f t="shared" si="2"/>
        <v>14</v>
      </c>
      <c r="P104" s="3">
        <f t="shared" si="3"/>
        <v>0.99587142435859632</v>
      </c>
    </row>
    <row r="105" spans="1:16" ht="15.75" thickBot="1" x14ac:dyDescent="0.3">
      <c r="A105">
        <v>15</v>
      </c>
      <c r="B105" t="s">
        <v>2120</v>
      </c>
      <c r="C105" t="s">
        <v>92</v>
      </c>
      <c r="D105" t="s">
        <v>1192</v>
      </c>
      <c r="E105" s="1">
        <f>'[1]PPNA Diciembre 2021'!E105+'[1]PPNA Diciembre 2021'!F105</f>
        <v>2035</v>
      </c>
      <c r="F105" s="1">
        <f>'[1]PPNA Diciembre 2021'!K105+'[1]PPNA Diciembre 2021'!L105</f>
        <v>30</v>
      </c>
      <c r="G105" s="1">
        <f>'[1]PPNA Diciembre 2021'!O105+'[1]PPNA Diciembre 2021'!P105</f>
        <v>1</v>
      </c>
      <c r="H105" s="1">
        <f>'[1]PPNA Diciembre 2021'!S105+'[1]PPNA Diciembre 2021'!T105</f>
        <v>0</v>
      </c>
      <c r="I105" s="1">
        <f>'[1]PPNA Diciembre 2021'!W105+'[1]PPNA Diciembre 2021'!X105</f>
        <v>6</v>
      </c>
      <c r="J105">
        <f>SUM('[1]PPNA Diciembre 2021'!AA1189:AD1189)</f>
        <v>0</v>
      </c>
      <c r="K105" s="1">
        <f>'[1]PPNA Diciembre 2021'!AG105+'[1]PPNA Diciembre 2021'!AH105</f>
        <v>0</v>
      </c>
      <c r="L105" s="1">
        <f>'[1]PPNA Diciembre 2021'!AL105+'[1]PPNA Diciembre 2021'!AO105</f>
        <v>741</v>
      </c>
      <c r="M105" s="1">
        <f>'[1]PPNA Diciembre 2021'!AX105+'[1]PPNA Diciembre 2021'!BA105</f>
        <v>173</v>
      </c>
      <c r="N105" s="1">
        <f>'[1]PPNA Diciembre 2021'!BJ105+'[1]PPNA Diciembre 2021'!BM105</f>
        <v>1072</v>
      </c>
      <c r="O105" s="2">
        <f t="shared" si="2"/>
        <v>12</v>
      </c>
      <c r="P105" s="3">
        <f t="shared" si="3"/>
        <v>0.99410319410319414</v>
      </c>
    </row>
    <row r="106" spans="1:16" ht="15.75" thickBot="1" x14ac:dyDescent="0.3">
      <c r="A106">
        <v>15</v>
      </c>
      <c r="B106" t="s">
        <v>2120</v>
      </c>
      <c r="C106" t="s">
        <v>93</v>
      </c>
      <c r="D106" t="s">
        <v>1193</v>
      </c>
      <c r="E106" s="1">
        <f>'[1]PPNA Diciembre 2021'!E106+'[1]PPNA Diciembre 2021'!F106</f>
        <v>6750</v>
      </c>
      <c r="F106" s="1">
        <f>'[1]PPNA Diciembre 2021'!K106+'[1]PPNA Diciembre 2021'!L106</f>
        <v>103</v>
      </c>
      <c r="G106" s="1">
        <f>'[1]PPNA Diciembre 2021'!O106+'[1]PPNA Diciembre 2021'!P106</f>
        <v>3</v>
      </c>
      <c r="H106" s="1">
        <f>'[1]PPNA Diciembre 2021'!S106+'[1]PPNA Diciembre 2021'!T106</f>
        <v>0</v>
      </c>
      <c r="I106" s="1">
        <f>'[1]PPNA Diciembre 2021'!W106+'[1]PPNA Diciembre 2021'!X106</f>
        <v>20</v>
      </c>
      <c r="J106">
        <f>SUM('[1]PPNA Diciembre 2021'!AA1190:AD1190)</f>
        <v>0</v>
      </c>
      <c r="K106" s="1">
        <f>'[1]PPNA Diciembre 2021'!AG106+'[1]PPNA Diciembre 2021'!AH106</f>
        <v>0</v>
      </c>
      <c r="L106" s="1">
        <f>'[1]PPNA Diciembre 2021'!AL106+'[1]PPNA Diciembre 2021'!AO106</f>
        <v>1569</v>
      </c>
      <c r="M106" s="1">
        <f>'[1]PPNA Diciembre 2021'!AX106+'[1]PPNA Diciembre 2021'!BA106</f>
        <v>155</v>
      </c>
      <c r="N106" s="1">
        <f>'[1]PPNA Diciembre 2021'!BJ106+'[1]PPNA Diciembre 2021'!BM106</f>
        <v>4839</v>
      </c>
      <c r="O106" s="2">
        <f t="shared" si="2"/>
        <v>61</v>
      </c>
      <c r="P106" s="3">
        <f t="shared" si="3"/>
        <v>0.99096296296296293</v>
      </c>
    </row>
    <row r="107" spans="1:16" ht="15.75" thickBot="1" x14ac:dyDescent="0.3">
      <c r="A107">
        <v>15</v>
      </c>
      <c r="B107" t="s">
        <v>2120</v>
      </c>
      <c r="C107" t="s">
        <v>94</v>
      </c>
      <c r="D107" t="s">
        <v>1194</v>
      </c>
      <c r="E107" s="1">
        <f>'[1]PPNA Diciembre 2021'!E107+'[1]PPNA Diciembre 2021'!F107</f>
        <v>4216</v>
      </c>
      <c r="F107" s="1">
        <f>'[1]PPNA Diciembre 2021'!K107+'[1]PPNA Diciembre 2021'!L107</f>
        <v>45</v>
      </c>
      <c r="G107" s="1">
        <f>'[1]PPNA Diciembre 2021'!O107+'[1]PPNA Diciembre 2021'!P107</f>
        <v>2</v>
      </c>
      <c r="H107" s="1">
        <f>'[1]PPNA Diciembre 2021'!S107+'[1]PPNA Diciembre 2021'!T107</f>
        <v>0</v>
      </c>
      <c r="I107" s="1">
        <f>'[1]PPNA Diciembre 2021'!W107+'[1]PPNA Diciembre 2021'!X107</f>
        <v>17</v>
      </c>
      <c r="J107">
        <f>SUM('[1]PPNA Diciembre 2021'!AA1191:AD1191)</f>
        <v>0</v>
      </c>
      <c r="K107" s="1">
        <f>'[1]PPNA Diciembre 2021'!AG107+'[1]PPNA Diciembre 2021'!AH107</f>
        <v>1</v>
      </c>
      <c r="L107" s="1">
        <f>'[1]PPNA Diciembre 2021'!AL107+'[1]PPNA Diciembre 2021'!AO107</f>
        <v>1104</v>
      </c>
      <c r="M107" s="1">
        <f>'[1]PPNA Diciembre 2021'!AX107+'[1]PPNA Diciembre 2021'!BA107</f>
        <v>154</v>
      </c>
      <c r="N107" s="1">
        <f>'[1]PPNA Diciembre 2021'!BJ107+'[1]PPNA Diciembre 2021'!BM107</f>
        <v>2859</v>
      </c>
      <c r="O107" s="2">
        <f t="shared" si="2"/>
        <v>34</v>
      </c>
      <c r="P107" s="3">
        <f t="shared" si="3"/>
        <v>0.99193548387096775</v>
      </c>
    </row>
    <row r="108" spans="1:16" ht="15.75" thickBot="1" x14ac:dyDescent="0.3">
      <c r="A108">
        <v>15</v>
      </c>
      <c r="B108" t="s">
        <v>2120</v>
      </c>
      <c r="C108" t="s">
        <v>95</v>
      </c>
      <c r="D108" t="s">
        <v>1195</v>
      </c>
      <c r="E108" s="1">
        <f>'[1]PPNA Diciembre 2021'!E108+'[1]PPNA Diciembre 2021'!F108</f>
        <v>3868</v>
      </c>
      <c r="F108" s="1">
        <f>'[1]PPNA Diciembre 2021'!K108+'[1]PPNA Diciembre 2021'!L108</f>
        <v>40</v>
      </c>
      <c r="G108" s="1">
        <f>'[1]PPNA Diciembre 2021'!O108+'[1]PPNA Diciembre 2021'!P108</f>
        <v>0</v>
      </c>
      <c r="H108" s="1">
        <f>'[1]PPNA Diciembre 2021'!S108+'[1]PPNA Diciembre 2021'!T108</f>
        <v>0</v>
      </c>
      <c r="I108" s="1">
        <f>'[1]PPNA Diciembre 2021'!W108+'[1]PPNA Diciembre 2021'!X108</f>
        <v>23</v>
      </c>
      <c r="J108">
        <f>SUM('[1]PPNA Diciembre 2021'!AA1192:AD1192)</f>
        <v>0</v>
      </c>
      <c r="K108" s="1">
        <f>'[1]PPNA Diciembre 2021'!AG108+'[1]PPNA Diciembre 2021'!AH108</f>
        <v>0</v>
      </c>
      <c r="L108" s="1">
        <f>'[1]PPNA Diciembre 2021'!AL108+'[1]PPNA Diciembre 2021'!AO108</f>
        <v>742</v>
      </c>
      <c r="M108" s="1">
        <f>'[1]PPNA Diciembre 2021'!AX108+'[1]PPNA Diciembre 2021'!BA108</f>
        <v>197</v>
      </c>
      <c r="N108" s="1">
        <f>'[1]PPNA Diciembre 2021'!BJ108+'[1]PPNA Diciembre 2021'!BM108</f>
        <v>2848</v>
      </c>
      <c r="O108" s="2">
        <f t="shared" si="2"/>
        <v>18</v>
      </c>
      <c r="P108" s="3">
        <f t="shared" si="3"/>
        <v>0.99534643226473629</v>
      </c>
    </row>
    <row r="109" spans="1:16" ht="15.75" thickBot="1" x14ac:dyDescent="0.3">
      <c r="A109">
        <v>15</v>
      </c>
      <c r="B109" t="s">
        <v>2120</v>
      </c>
      <c r="C109" t="s">
        <v>96</v>
      </c>
      <c r="D109" t="s">
        <v>1196</v>
      </c>
      <c r="E109" s="1">
        <f>'[1]PPNA Diciembre 2021'!E109+'[1]PPNA Diciembre 2021'!F109</f>
        <v>2521</v>
      </c>
      <c r="F109" s="1">
        <f>'[1]PPNA Diciembre 2021'!K109+'[1]PPNA Diciembre 2021'!L109</f>
        <v>63</v>
      </c>
      <c r="G109" s="1">
        <f>'[1]PPNA Diciembre 2021'!O109+'[1]PPNA Diciembre 2021'!P109</f>
        <v>1</v>
      </c>
      <c r="H109" s="1">
        <f>'[1]PPNA Diciembre 2021'!S109+'[1]PPNA Diciembre 2021'!T109</f>
        <v>0</v>
      </c>
      <c r="I109" s="1">
        <f>'[1]PPNA Diciembre 2021'!W109+'[1]PPNA Diciembre 2021'!X109</f>
        <v>12</v>
      </c>
      <c r="J109">
        <f>SUM('[1]PPNA Diciembre 2021'!AA1193:AD1193)</f>
        <v>0</v>
      </c>
      <c r="K109" s="1">
        <f>'[1]PPNA Diciembre 2021'!AG109+'[1]PPNA Diciembre 2021'!AH109</f>
        <v>0</v>
      </c>
      <c r="L109" s="1">
        <f>'[1]PPNA Diciembre 2021'!AL109+'[1]PPNA Diciembre 2021'!AO109</f>
        <v>617</v>
      </c>
      <c r="M109" s="1">
        <f>'[1]PPNA Diciembre 2021'!AX109+'[1]PPNA Diciembre 2021'!BA109</f>
        <v>87</v>
      </c>
      <c r="N109" s="1">
        <f>'[1]PPNA Diciembre 2021'!BJ109+'[1]PPNA Diciembre 2021'!BM109</f>
        <v>1731</v>
      </c>
      <c r="O109" s="2">
        <f t="shared" si="2"/>
        <v>10</v>
      </c>
      <c r="P109" s="3">
        <f t="shared" si="3"/>
        <v>0.99603332011106704</v>
      </c>
    </row>
    <row r="110" spans="1:16" ht="15.75" thickBot="1" x14ac:dyDescent="0.3">
      <c r="A110">
        <v>15</v>
      </c>
      <c r="B110" t="s">
        <v>2120</v>
      </c>
      <c r="C110" t="s">
        <v>97</v>
      </c>
      <c r="D110" t="s">
        <v>1197</v>
      </c>
      <c r="E110" s="1">
        <f>'[1]PPNA Diciembre 2021'!E110+'[1]PPNA Diciembre 2021'!F110</f>
        <v>1220</v>
      </c>
      <c r="F110" s="1">
        <f>'[1]PPNA Diciembre 2021'!K110+'[1]PPNA Diciembre 2021'!L110</f>
        <v>14</v>
      </c>
      <c r="G110" s="1">
        <f>'[1]PPNA Diciembre 2021'!O110+'[1]PPNA Diciembre 2021'!P110</f>
        <v>0</v>
      </c>
      <c r="H110" s="1">
        <f>'[1]PPNA Diciembre 2021'!S110+'[1]PPNA Diciembre 2021'!T110</f>
        <v>0</v>
      </c>
      <c r="I110" s="1">
        <f>'[1]PPNA Diciembre 2021'!W110+'[1]PPNA Diciembre 2021'!X110</f>
        <v>10</v>
      </c>
      <c r="J110">
        <f>SUM('[1]PPNA Diciembre 2021'!AA1194:AD1194)</f>
        <v>0</v>
      </c>
      <c r="K110" s="1">
        <f>'[1]PPNA Diciembre 2021'!AG110+'[1]PPNA Diciembre 2021'!AH110</f>
        <v>0</v>
      </c>
      <c r="L110" s="1">
        <f>'[1]PPNA Diciembre 2021'!AL110+'[1]PPNA Diciembre 2021'!AO110</f>
        <v>274</v>
      </c>
      <c r="M110" s="1">
        <f>'[1]PPNA Diciembre 2021'!AX110+'[1]PPNA Diciembre 2021'!BA110</f>
        <v>55</v>
      </c>
      <c r="N110" s="1">
        <f>'[1]PPNA Diciembre 2021'!BJ110+'[1]PPNA Diciembre 2021'!BM110</f>
        <v>858</v>
      </c>
      <c r="O110" s="2">
        <f t="shared" si="2"/>
        <v>9</v>
      </c>
      <c r="P110" s="3">
        <f t="shared" si="3"/>
        <v>0.99262295081967211</v>
      </c>
    </row>
    <row r="111" spans="1:16" ht="15.75" thickBot="1" x14ac:dyDescent="0.3">
      <c r="A111">
        <v>15</v>
      </c>
      <c r="B111" t="s">
        <v>2120</v>
      </c>
      <c r="C111" t="s">
        <v>98</v>
      </c>
      <c r="D111" t="s">
        <v>1198</v>
      </c>
      <c r="E111" s="1">
        <f>'[1]PPNA Diciembre 2021'!E111+'[1]PPNA Diciembre 2021'!F111</f>
        <v>2687</v>
      </c>
      <c r="F111" s="1">
        <f>'[1]PPNA Diciembre 2021'!K111+'[1]PPNA Diciembre 2021'!L111</f>
        <v>61</v>
      </c>
      <c r="G111" s="1">
        <f>'[1]PPNA Diciembre 2021'!O111+'[1]PPNA Diciembre 2021'!P111</f>
        <v>5</v>
      </c>
      <c r="H111" s="1">
        <f>'[1]PPNA Diciembre 2021'!S111+'[1]PPNA Diciembre 2021'!T111</f>
        <v>0</v>
      </c>
      <c r="I111" s="1">
        <f>'[1]PPNA Diciembre 2021'!W111+'[1]PPNA Diciembre 2021'!X111</f>
        <v>14</v>
      </c>
      <c r="J111">
        <f>SUM('[1]PPNA Diciembre 2021'!AA1195:AD1195)</f>
        <v>0</v>
      </c>
      <c r="K111" s="1">
        <f>'[1]PPNA Diciembre 2021'!AG111+'[1]PPNA Diciembre 2021'!AH111</f>
        <v>0</v>
      </c>
      <c r="L111" s="1">
        <f>'[1]PPNA Diciembre 2021'!AL111+'[1]PPNA Diciembre 2021'!AO111</f>
        <v>770</v>
      </c>
      <c r="M111" s="1">
        <f>'[1]PPNA Diciembre 2021'!AX111+'[1]PPNA Diciembre 2021'!BA111</f>
        <v>219</v>
      </c>
      <c r="N111" s="1">
        <f>'[1]PPNA Diciembre 2021'!BJ111+'[1]PPNA Diciembre 2021'!BM111</f>
        <v>1594</v>
      </c>
      <c r="O111" s="2">
        <f t="shared" si="2"/>
        <v>24</v>
      </c>
      <c r="P111" s="3">
        <f t="shared" si="3"/>
        <v>0.99106810569408266</v>
      </c>
    </row>
    <row r="112" spans="1:16" ht="15.75" thickBot="1" x14ac:dyDescent="0.3">
      <c r="A112">
        <v>15</v>
      </c>
      <c r="B112" t="s">
        <v>2120</v>
      </c>
      <c r="C112" t="s">
        <v>99</v>
      </c>
      <c r="D112" t="s">
        <v>1199</v>
      </c>
      <c r="E112" s="1">
        <f>'[1]PPNA Diciembre 2021'!E112+'[1]PPNA Diciembre 2021'!F112</f>
        <v>11706</v>
      </c>
      <c r="F112" s="1">
        <f>'[1]PPNA Diciembre 2021'!K112+'[1]PPNA Diciembre 2021'!L112</f>
        <v>111</v>
      </c>
      <c r="G112" s="1">
        <f>'[1]PPNA Diciembre 2021'!O112+'[1]PPNA Diciembre 2021'!P112</f>
        <v>3</v>
      </c>
      <c r="H112" s="1">
        <f>'[1]PPNA Diciembre 2021'!S112+'[1]PPNA Diciembre 2021'!T112</f>
        <v>2</v>
      </c>
      <c r="I112" s="1">
        <f>'[1]PPNA Diciembre 2021'!W112+'[1]PPNA Diciembre 2021'!X112</f>
        <v>66</v>
      </c>
      <c r="J112">
        <f>SUM('[1]PPNA Diciembre 2021'!AA1196:AD1196)</f>
        <v>0</v>
      </c>
      <c r="K112" s="1">
        <f>'[1]PPNA Diciembre 2021'!AG112+'[1]PPNA Diciembre 2021'!AH112</f>
        <v>0</v>
      </c>
      <c r="L112" s="1">
        <f>'[1]PPNA Diciembre 2021'!AL112+'[1]PPNA Diciembre 2021'!AO112</f>
        <v>3880</v>
      </c>
      <c r="M112" s="1">
        <f>'[1]PPNA Diciembre 2021'!AX112+'[1]PPNA Diciembre 2021'!BA112</f>
        <v>448</v>
      </c>
      <c r="N112" s="1">
        <f>'[1]PPNA Diciembre 2021'!BJ112+'[1]PPNA Diciembre 2021'!BM112</f>
        <v>7021</v>
      </c>
      <c r="O112" s="2">
        <f t="shared" si="2"/>
        <v>175</v>
      </c>
      <c r="P112" s="3">
        <f t="shared" si="3"/>
        <v>0.98505040150350243</v>
      </c>
    </row>
    <row r="113" spans="1:16" ht="15.75" thickBot="1" x14ac:dyDescent="0.3">
      <c r="A113">
        <v>15</v>
      </c>
      <c r="B113" t="s">
        <v>2120</v>
      </c>
      <c r="C113" t="s">
        <v>100</v>
      </c>
      <c r="D113" t="s">
        <v>1200</v>
      </c>
      <c r="E113" s="1">
        <f>'[1]PPNA Diciembre 2021'!E113+'[1]PPNA Diciembre 2021'!F113</f>
        <v>4279</v>
      </c>
      <c r="F113" s="1">
        <f>'[1]PPNA Diciembre 2021'!K113+'[1]PPNA Diciembre 2021'!L113</f>
        <v>48</v>
      </c>
      <c r="G113" s="1">
        <f>'[1]PPNA Diciembre 2021'!O113+'[1]PPNA Diciembre 2021'!P113</f>
        <v>2</v>
      </c>
      <c r="H113" s="1">
        <f>'[1]PPNA Diciembre 2021'!S113+'[1]PPNA Diciembre 2021'!T113</f>
        <v>0</v>
      </c>
      <c r="I113" s="1">
        <f>'[1]PPNA Diciembre 2021'!W113+'[1]PPNA Diciembre 2021'!X113</f>
        <v>14</v>
      </c>
      <c r="J113">
        <f>SUM('[1]PPNA Diciembre 2021'!AA1197:AD1197)</f>
        <v>0</v>
      </c>
      <c r="K113" s="1">
        <f>'[1]PPNA Diciembre 2021'!AG113+'[1]PPNA Diciembre 2021'!AH113</f>
        <v>1</v>
      </c>
      <c r="L113" s="1">
        <f>'[1]PPNA Diciembre 2021'!AL113+'[1]PPNA Diciembre 2021'!AO113</f>
        <v>1127</v>
      </c>
      <c r="M113" s="1">
        <f>'[1]PPNA Diciembre 2021'!AX113+'[1]PPNA Diciembre 2021'!BA113</f>
        <v>216</v>
      </c>
      <c r="N113" s="1">
        <f>'[1]PPNA Diciembre 2021'!BJ113+'[1]PPNA Diciembre 2021'!BM113</f>
        <v>2848</v>
      </c>
      <c r="O113" s="2">
        <f t="shared" si="2"/>
        <v>23</v>
      </c>
      <c r="P113" s="3">
        <f t="shared" si="3"/>
        <v>0.99462491236270156</v>
      </c>
    </row>
    <row r="114" spans="1:16" ht="15.75" thickBot="1" x14ac:dyDescent="0.3">
      <c r="A114">
        <v>15</v>
      </c>
      <c r="B114" t="s">
        <v>2120</v>
      </c>
      <c r="C114" t="s">
        <v>101</v>
      </c>
      <c r="D114" t="s">
        <v>1201</v>
      </c>
      <c r="E114" s="1">
        <f>'[1]PPNA Diciembre 2021'!E114+'[1]PPNA Diciembre 2021'!F114</f>
        <v>5457</v>
      </c>
      <c r="F114" s="1">
        <f>'[1]PPNA Diciembre 2021'!K114+'[1]PPNA Diciembre 2021'!L114</f>
        <v>73</v>
      </c>
      <c r="G114" s="1">
        <f>'[1]PPNA Diciembre 2021'!O114+'[1]PPNA Diciembre 2021'!P114</f>
        <v>0</v>
      </c>
      <c r="H114" s="1">
        <f>'[1]PPNA Diciembre 2021'!S114+'[1]PPNA Diciembre 2021'!T114</f>
        <v>0</v>
      </c>
      <c r="I114" s="1">
        <f>'[1]PPNA Diciembre 2021'!W114+'[1]PPNA Diciembre 2021'!X114</f>
        <v>23</v>
      </c>
      <c r="J114">
        <f>SUM('[1]PPNA Diciembre 2021'!AA1198:AD1198)</f>
        <v>0</v>
      </c>
      <c r="K114" s="1">
        <f>'[1]PPNA Diciembre 2021'!AG114+'[1]PPNA Diciembre 2021'!AH114</f>
        <v>0</v>
      </c>
      <c r="L114" s="1">
        <f>'[1]PPNA Diciembre 2021'!AL114+'[1]PPNA Diciembre 2021'!AO114</f>
        <v>1003</v>
      </c>
      <c r="M114" s="1">
        <f>'[1]PPNA Diciembre 2021'!AX114+'[1]PPNA Diciembre 2021'!BA114</f>
        <v>198</v>
      </c>
      <c r="N114" s="1">
        <f>'[1]PPNA Diciembre 2021'!BJ114+'[1]PPNA Diciembre 2021'!BM114</f>
        <v>4136</v>
      </c>
      <c r="O114" s="2">
        <f t="shared" si="2"/>
        <v>24</v>
      </c>
      <c r="P114" s="3">
        <f t="shared" si="3"/>
        <v>0.99560197910940074</v>
      </c>
    </row>
    <row r="115" spans="1:16" ht="15.75" thickBot="1" x14ac:dyDescent="0.3">
      <c r="A115">
        <v>15</v>
      </c>
      <c r="B115" t="s">
        <v>2120</v>
      </c>
      <c r="C115" t="s">
        <v>102</v>
      </c>
      <c r="D115" t="s">
        <v>1202</v>
      </c>
      <c r="E115" s="1">
        <f>'[1]PPNA Diciembre 2021'!E115+'[1]PPNA Diciembre 2021'!F115</f>
        <v>7504</v>
      </c>
      <c r="F115" s="1">
        <f>'[1]PPNA Diciembre 2021'!K115+'[1]PPNA Diciembre 2021'!L115</f>
        <v>109</v>
      </c>
      <c r="G115" s="1">
        <f>'[1]PPNA Diciembre 2021'!O115+'[1]PPNA Diciembre 2021'!P115</f>
        <v>2</v>
      </c>
      <c r="H115" s="1">
        <f>'[1]PPNA Diciembre 2021'!S115+'[1]PPNA Diciembre 2021'!T115</f>
        <v>0</v>
      </c>
      <c r="I115" s="1">
        <f>'[1]PPNA Diciembre 2021'!W115+'[1]PPNA Diciembre 2021'!X115</f>
        <v>15</v>
      </c>
      <c r="J115">
        <f>SUM('[1]PPNA Diciembre 2021'!AA1199:AD1199)</f>
        <v>0</v>
      </c>
      <c r="K115" s="1">
        <f>'[1]PPNA Diciembre 2021'!AG115+'[1]PPNA Diciembre 2021'!AH115</f>
        <v>0</v>
      </c>
      <c r="L115" s="1">
        <f>'[1]PPNA Diciembre 2021'!AL115+'[1]PPNA Diciembre 2021'!AO115</f>
        <v>2187</v>
      </c>
      <c r="M115" s="1">
        <f>'[1]PPNA Diciembre 2021'!AX115+'[1]PPNA Diciembre 2021'!BA115</f>
        <v>418</v>
      </c>
      <c r="N115" s="1">
        <f>'[1]PPNA Diciembre 2021'!BJ115+'[1]PPNA Diciembre 2021'!BM115</f>
        <v>4726</v>
      </c>
      <c r="O115" s="2">
        <f t="shared" si="2"/>
        <v>47</v>
      </c>
      <c r="P115" s="3">
        <f t="shared" si="3"/>
        <v>0.99373667377398722</v>
      </c>
    </row>
    <row r="116" spans="1:16" ht="15.75" thickBot="1" x14ac:dyDescent="0.3">
      <c r="A116">
        <v>15</v>
      </c>
      <c r="B116" t="s">
        <v>2120</v>
      </c>
      <c r="C116" t="s">
        <v>103</v>
      </c>
      <c r="D116" t="s">
        <v>1203</v>
      </c>
      <c r="E116" s="1">
        <f>'[1]PPNA Diciembre 2021'!E116+'[1]PPNA Diciembre 2021'!F116</f>
        <v>4913</v>
      </c>
      <c r="F116" s="1">
        <f>'[1]PPNA Diciembre 2021'!K116+'[1]PPNA Diciembre 2021'!L116</f>
        <v>65</v>
      </c>
      <c r="G116" s="1">
        <f>'[1]PPNA Diciembre 2021'!O116+'[1]PPNA Diciembre 2021'!P116</f>
        <v>0</v>
      </c>
      <c r="H116" s="1">
        <f>'[1]PPNA Diciembre 2021'!S116+'[1]PPNA Diciembre 2021'!T116</f>
        <v>0</v>
      </c>
      <c r="I116" s="1">
        <f>'[1]PPNA Diciembre 2021'!W116+'[1]PPNA Diciembre 2021'!X116</f>
        <v>19</v>
      </c>
      <c r="J116">
        <f>SUM('[1]PPNA Diciembre 2021'!AA1200:AD1200)</f>
        <v>0</v>
      </c>
      <c r="K116" s="1">
        <f>'[1]PPNA Diciembre 2021'!AG116+'[1]PPNA Diciembre 2021'!AH116</f>
        <v>0</v>
      </c>
      <c r="L116" s="1">
        <f>'[1]PPNA Diciembre 2021'!AL116+'[1]PPNA Diciembre 2021'!AO116</f>
        <v>1834</v>
      </c>
      <c r="M116" s="1">
        <f>'[1]PPNA Diciembre 2021'!AX116+'[1]PPNA Diciembre 2021'!BA116</f>
        <v>441</v>
      </c>
      <c r="N116" s="1">
        <f>'[1]PPNA Diciembre 2021'!BJ116+'[1]PPNA Diciembre 2021'!BM116</f>
        <v>2532</v>
      </c>
      <c r="O116" s="2">
        <f t="shared" si="2"/>
        <v>22</v>
      </c>
      <c r="P116" s="3">
        <f t="shared" si="3"/>
        <v>0.99552208426623245</v>
      </c>
    </row>
    <row r="117" spans="1:16" ht="15.75" thickBot="1" x14ac:dyDescent="0.3">
      <c r="A117">
        <v>15</v>
      </c>
      <c r="B117" t="s">
        <v>2120</v>
      </c>
      <c r="C117" t="s">
        <v>104</v>
      </c>
      <c r="D117" t="s">
        <v>1204</v>
      </c>
      <c r="E117" s="1">
        <f>'[1]PPNA Diciembre 2021'!E117+'[1]PPNA Diciembre 2021'!F117</f>
        <v>4116</v>
      </c>
      <c r="F117" s="1">
        <f>'[1]PPNA Diciembre 2021'!K117+'[1]PPNA Diciembre 2021'!L117</f>
        <v>76</v>
      </c>
      <c r="G117" s="1">
        <f>'[1]PPNA Diciembre 2021'!O117+'[1]PPNA Diciembre 2021'!P117</f>
        <v>3</v>
      </c>
      <c r="H117" s="1">
        <f>'[1]PPNA Diciembre 2021'!S117+'[1]PPNA Diciembre 2021'!T117</f>
        <v>0</v>
      </c>
      <c r="I117" s="1">
        <f>'[1]PPNA Diciembre 2021'!W117+'[1]PPNA Diciembre 2021'!X117</f>
        <v>28</v>
      </c>
      <c r="J117">
        <f>SUM('[1]PPNA Diciembre 2021'!AA1201:AD1201)</f>
        <v>0</v>
      </c>
      <c r="K117" s="1">
        <f>'[1]PPNA Diciembre 2021'!AG117+'[1]PPNA Diciembre 2021'!AH117</f>
        <v>0</v>
      </c>
      <c r="L117" s="1">
        <f>'[1]PPNA Diciembre 2021'!AL117+'[1]PPNA Diciembre 2021'!AO117</f>
        <v>1348</v>
      </c>
      <c r="M117" s="1">
        <f>'[1]PPNA Diciembre 2021'!AX117+'[1]PPNA Diciembre 2021'!BA117</f>
        <v>305</v>
      </c>
      <c r="N117" s="1">
        <f>'[1]PPNA Diciembre 2021'!BJ117+'[1]PPNA Diciembre 2021'!BM117</f>
        <v>2324</v>
      </c>
      <c r="O117" s="2">
        <f t="shared" si="2"/>
        <v>32</v>
      </c>
      <c r="P117" s="3">
        <f t="shared" si="3"/>
        <v>0.99222546161321667</v>
      </c>
    </row>
    <row r="118" spans="1:16" ht="15.75" thickBot="1" x14ac:dyDescent="0.3">
      <c r="A118">
        <v>15</v>
      </c>
      <c r="B118" t="s">
        <v>2120</v>
      </c>
      <c r="C118" t="s">
        <v>105</v>
      </c>
      <c r="D118" t="s">
        <v>1205</v>
      </c>
      <c r="E118" s="1">
        <f>'[1]PPNA Diciembre 2021'!E118+'[1]PPNA Diciembre 2021'!F118</f>
        <v>22678</v>
      </c>
      <c r="F118" s="1">
        <f>'[1]PPNA Diciembre 2021'!K118+'[1]PPNA Diciembre 2021'!L118</f>
        <v>228</v>
      </c>
      <c r="G118" s="1">
        <f>'[1]PPNA Diciembre 2021'!O118+'[1]PPNA Diciembre 2021'!P118</f>
        <v>8</v>
      </c>
      <c r="H118" s="1">
        <f>'[1]PPNA Diciembre 2021'!S118+'[1]PPNA Diciembre 2021'!T118</f>
        <v>2</v>
      </c>
      <c r="I118" s="1">
        <f>'[1]PPNA Diciembre 2021'!W118+'[1]PPNA Diciembre 2021'!X118</f>
        <v>80</v>
      </c>
      <c r="J118">
        <f>SUM('[1]PPNA Diciembre 2021'!AA1202:AD1202)</f>
        <v>0</v>
      </c>
      <c r="K118" s="1">
        <f>'[1]PPNA Diciembre 2021'!AG118+'[1]PPNA Diciembre 2021'!AH118</f>
        <v>2</v>
      </c>
      <c r="L118" s="1">
        <f>'[1]PPNA Diciembre 2021'!AL118+'[1]PPNA Diciembre 2021'!AO118</f>
        <v>6344</v>
      </c>
      <c r="M118" s="1">
        <f>'[1]PPNA Diciembre 2021'!AX118+'[1]PPNA Diciembre 2021'!BA118</f>
        <v>1442</v>
      </c>
      <c r="N118" s="1">
        <f>'[1]PPNA Diciembre 2021'!BJ118+'[1]PPNA Diciembre 2021'!BM118</f>
        <v>14368</v>
      </c>
      <c r="O118" s="2">
        <f t="shared" si="2"/>
        <v>204</v>
      </c>
      <c r="P118" s="3">
        <f t="shared" si="3"/>
        <v>0.99100449775112442</v>
      </c>
    </row>
    <row r="119" spans="1:16" ht="15.75" thickBot="1" x14ac:dyDescent="0.3">
      <c r="A119">
        <v>15</v>
      </c>
      <c r="B119" t="s">
        <v>2120</v>
      </c>
      <c r="C119" t="s">
        <v>107</v>
      </c>
      <c r="D119" t="s">
        <v>1207</v>
      </c>
      <c r="E119" s="1">
        <f>'[1]PPNA Diciembre 2021'!E119+'[1]PPNA Diciembre 2021'!F119</f>
        <v>6148</v>
      </c>
      <c r="F119" s="1">
        <f>'[1]PPNA Diciembre 2021'!K119+'[1]PPNA Diciembre 2021'!L119</f>
        <v>41</v>
      </c>
      <c r="G119" s="1">
        <f>'[1]PPNA Diciembre 2021'!O119+'[1]PPNA Diciembre 2021'!P119</f>
        <v>1</v>
      </c>
      <c r="H119" s="1">
        <f>'[1]PPNA Diciembre 2021'!S119+'[1]PPNA Diciembre 2021'!T119</f>
        <v>0</v>
      </c>
      <c r="I119" s="1">
        <f>'[1]PPNA Diciembre 2021'!W119+'[1]PPNA Diciembre 2021'!X119</f>
        <v>22</v>
      </c>
      <c r="J119">
        <f>SUM('[1]PPNA Diciembre 2021'!AA1203:AD1203)</f>
        <v>0</v>
      </c>
      <c r="K119" s="1">
        <f>'[1]PPNA Diciembre 2021'!AG119+'[1]PPNA Diciembre 2021'!AH119</f>
        <v>0</v>
      </c>
      <c r="L119" s="1">
        <f>'[1]PPNA Diciembre 2021'!AL119+'[1]PPNA Diciembre 2021'!AO119</f>
        <v>1956</v>
      </c>
      <c r="M119" s="1">
        <f>'[1]PPNA Diciembre 2021'!AX119+'[1]PPNA Diciembre 2021'!BA119</f>
        <v>355</v>
      </c>
      <c r="N119" s="1">
        <f>'[1]PPNA Diciembre 2021'!BJ119+'[1]PPNA Diciembre 2021'!BM119</f>
        <v>3736</v>
      </c>
      <c r="O119" s="2">
        <f t="shared" si="2"/>
        <v>37</v>
      </c>
      <c r="P119" s="3">
        <f t="shared" si="3"/>
        <v>0.99398178269355886</v>
      </c>
    </row>
    <row r="120" spans="1:16" ht="15.75" thickBot="1" x14ac:dyDescent="0.3">
      <c r="A120">
        <v>15</v>
      </c>
      <c r="B120" t="s">
        <v>2120</v>
      </c>
      <c r="C120" t="s">
        <v>108</v>
      </c>
      <c r="D120" t="s">
        <v>1208</v>
      </c>
      <c r="E120" s="1">
        <f>'[1]PPNA Diciembre 2021'!E120+'[1]PPNA Diciembre 2021'!F120</f>
        <v>8641</v>
      </c>
      <c r="F120" s="1">
        <f>'[1]PPNA Diciembre 2021'!K120+'[1]PPNA Diciembre 2021'!L120</f>
        <v>108</v>
      </c>
      <c r="G120" s="1">
        <f>'[1]PPNA Diciembre 2021'!O120+'[1]PPNA Diciembre 2021'!P120</f>
        <v>4</v>
      </c>
      <c r="H120" s="1">
        <f>'[1]PPNA Diciembre 2021'!S120+'[1]PPNA Diciembre 2021'!T120</f>
        <v>0</v>
      </c>
      <c r="I120" s="1">
        <f>'[1]PPNA Diciembre 2021'!W120+'[1]PPNA Diciembre 2021'!X120</f>
        <v>20</v>
      </c>
      <c r="J120">
        <f>SUM('[1]PPNA Diciembre 2021'!AA1204:AD1204)</f>
        <v>0</v>
      </c>
      <c r="K120" s="1">
        <f>'[1]PPNA Diciembre 2021'!AG120+'[1]PPNA Diciembre 2021'!AH120</f>
        <v>0</v>
      </c>
      <c r="L120" s="1">
        <f>'[1]PPNA Diciembre 2021'!AL120+'[1]PPNA Diciembre 2021'!AO120</f>
        <v>2481</v>
      </c>
      <c r="M120" s="1">
        <f>'[1]PPNA Diciembre 2021'!AX120+'[1]PPNA Diciembre 2021'!BA120</f>
        <v>295</v>
      </c>
      <c r="N120" s="1">
        <f>'[1]PPNA Diciembre 2021'!BJ120+'[1]PPNA Diciembre 2021'!BM120</f>
        <v>5696</v>
      </c>
      <c r="O120" s="2">
        <f t="shared" si="2"/>
        <v>37</v>
      </c>
      <c r="P120" s="3">
        <f t="shared" si="3"/>
        <v>0.9957180881842379</v>
      </c>
    </row>
    <row r="121" spans="1:16" ht="15.75" thickBot="1" x14ac:dyDescent="0.3">
      <c r="A121">
        <v>15</v>
      </c>
      <c r="B121" t="s">
        <v>2120</v>
      </c>
      <c r="C121" t="s">
        <v>109</v>
      </c>
      <c r="D121" t="s">
        <v>1209</v>
      </c>
      <c r="E121" s="1">
        <f>'[1]PPNA Diciembre 2021'!E121+'[1]PPNA Diciembre 2021'!F121</f>
        <v>12560</v>
      </c>
      <c r="F121" s="1">
        <f>'[1]PPNA Diciembre 2021'!K121+'[1]PPNA Diciembre 2021'!L121</f>
        <v>103</v>
      </c>
      <c r="G121" s="1">
        <f>'[1]PPNA Diciembre 2021'!O121+'[1]PPNA Diciembre 2021'!P121</f>
        <v>2</v>
      </c>
      <c r="H121" s="1">
        <f>'[1]PPNA Diciembre 2021'!S121+'[1]PPNA Diciembre 2021'!T121</f>
        <v>0</v>
      </c>
      <c r="I121" s="1">
        <f>'[1]PPNA Diciembre 2021'!W121+'[1]PPNA Diciembre 2021'!X121</f>
        <v>39</v>
      </c>
      <c r="J121">
        <f>SUM('[1]PPNA Diciembre 2021'!AA1205:AD1205)</f>
        <v>0</v>
      </c>
      <c r="K121" s="1">
        <f>'[1]PPNA Diciembre 2021'!AG121+'[1]PPNA Diciembre 2021'!AH121</f>
        <v>0</v>
      </c>
      <c r="L121" s="1">
        <f>'[1]PPNA Diciembre 2021'!AL121+'[1]PPNA Diciembre 2021'!AO121</f>
        <v>6746</v>
      </c>
      <c r="M121" s="1">
        <f>'[1]PPNA Diciembre 2021'!AX121+'[1]PPNA Diciembre 2021'!BA121</f>
        <v>547</v>
      </c>
      <c r="N121" s="1">
        <f>'[1]PPNA Diciembre 2021'!BJ121+'[1]PPNA Diciembre 2021'!BM121</f>
        <v>5044</v>
      </c>
      <c r="O121" s="2">
        <f t="shared" si="2"/>
        <v>79</v>
      </c>
      <c r="P121" s="3">
        <f t="shared" si="3"/>
        <v>0.99371019108280256</v>
      </c>
    </row>
    <row r="122" spans="1:16" ht="15.75" thickBot="1" x14ac:dyDescent="0.3">
      <c r="A122">
        <v>15</v>
      </c>
      <c r="B122" t="s">
        <v>2120</v>
      </c>
      <c r="C122" t="s">
        <v>110</v>
      </c>
      <c r="D122" t="s">
        <v>1210</v>
      </c>
      <c r="E122" s="1">
        <f>'[1]PPNA Diciembre 2021'!E122+'[1]PPNA Diciembre 2021'!F122</f>
        <v>5117</v>
      </c>
      <c r="F122" s="1">
        <f>'[1]PPNA Diciembre 2021'!K122+'[1]PPNA Diciembre 2021'!L122</f>
        <v>63</v>
      </c>
      <c r="G122" s="1">
        <f>'[1]PPNA Diciembre 2021'!O122+'[1]PPNA Diciembre 2021'!P122</f>
        <v>2</v>
      </c>
      <c r="H122" s="1">
        <f>'[1]PPNA Diciembre 2021'!S122+'[1]PPNA Diciembre 2021'!T122</f>
        <v>0</v>
      </c>
      <c r="I122" s="1">
        <f>'[1]PPNA Diciembre 2021'!W122+'[1]PPNA Diciembre 2021'!X122</f>
        <v>10</v>
      </c>
      <c r="J122">
        <f>SUM('[1]PPNA Diciembre 2021'!AA1206:AD1206)</f>
        <v>0</v>
      </c>
      <c r="K122" s="1">
        <f>'[1]PPNA Diciembre 2021'!AG122+'[1]PPNA Diciembre 2021'!AH122</f>
        <v>0</v>
      </c>
      <c r="L122" s="1">
        <f>'[1]PPNA Diciembre 2021'!AL122+'[1]PPNA Diciembre 2021'!AO122</f>
        <v>1037</v>
      </c>
      <c r="M122" s="1">
        <f>'[1]PPNA Diciembre 2021'!AX122+'[1]PPNA Diciembre 2021'!BA122</f>
        <v>158</v>
      </c>
      <c r="N122" s="1">
        <f>'[1]PPNA Diciembre 2021'!BJ122+'[1]PPNA Diciembre 2021'!BM122</f>
        <v>3823</v>
      </c>
      <c r="O122" s="2">
        <f t="shared" si="2"/>
        <v>24</v>
      </c>
      <c r="P122" s="3">
        <f t="shared" si="3"/>
        <v>0.99530975180769987</v>
      </c>
    </row>
    <row r="123" spans="1:16" ht="15.75" thickBot="1" x14ac:dyDescent="0.3">
      <c r="A123">
        <v>15</v>
      </c>
      <c r="B123" t="s">
        <v>2120</v>
      </c>
      <c r="C123" t="s">
        <v>111</v>
      </c>
      <c r="D123" t="s">
        <v>1211</v>
      </c>
      <c r="E123" s="1">
        <f>'[1]PPNA Diciembre 2021'!E123+'[1]PPNA Diciembre 2021'!F123</f>
        <v>2616</v>
      </c>
      <c r="F123" s="1">
        <f>'[1]PPNA Diciembre 2021'!K123+'[1]PPNA Diciembre 2021'!L123</f>
        <v>26</v>
      </c>
      <c r="G123" s="1">
        <f>'[1]PPNA Diciembre 2021'!O123+'[1]PPNA Diciembre 2021'!P123</f>
        <v>0</v>
      </c>
      <c r="H123" s="1">
        <f>'[1]PPNA Diciembre 2021'!S123+'[1]PPNA Diciembre 2021'!T123</f>
        <v>1</v>
      </c>
      <c r="I123" s="1">
        <f>'[1]PPNA Diciembre 2021'!W123+'[1]PPNA Diciembre 2021'!X123</f>
        <v>17</v>
      </c>
      <c r="J123">
        <f>SUM('[1]PPNA Diciembre 2021'!AA1207:AD1207)</f>
        <v>0</v>
      </c>
      <c r="K123" s="1">
        <f>'[1]PPNA Diciembre 2021'!AG123+'[1]PPNA Diciembre 2021'!AH123</f>
        <v>0</v>
      </c>
      <c r="L123" s="1">
        <f>'[1]PPNA Diciembre 2021'!AL123+'[1]PPNA Diciembre 2021'!AO123</f>
        <v>1027</v>
      </c>
      <c r="M123" s="1">
        <f>'[1]PPNA Diciembre 2021'!AX123+'[1]PPNA Diciembre 2021'!BA123</f>
        <v>174</v>
      </c>
      <c r="N123" s="1">
        <f>'[1]PPNA Diciembre 2021'!BJ123+'[1]PPNA Diciembre 2021'!BM123</f>
        <v>1354</v>
      </c>
      <c r="O123" s="2">
        <f t="shared" si="2"/>
        <v>17</v>
      </c>
      <c r="P123" s="3">
        <f t="shared" si="3"/>
        <v>0.99350152905198774</v>
      </c>
    </row>
    <row r="124" spans="1:16" ht="15.75" thickBot="1" x14ac:dyDescent="0.3">
      <c r="A124">
        <v>15</v>
      </c>
      <c r="B124" t="s">
        <v>2120</v>
      </c>
      <c r="C124" t="s">
        <v>112</v>
      </c>
      <c r="D124" t="s">
        <v>1212</v>
      </c>
      <c r="E124" s="1">
        <f>'[1]PPNA Diciembre 2021'!E124+'[1]PPNA Diciembre 2021'!F124</f>
        <v>7648</v>
      </c>
      <c r="F124" s="1">
        <f>'[1]PPNA Diciembre 2021'!K124+'[1]PPNA Diciembre 2021'!L124</f>
        <v>71</v>
      </c>
      <c r="G124" s="1">
        <f>'[1]PPNA Diciembre 2021'!O124+'[1]PPNA Diciembre 2021'!P124</f>
        <v>1</v>
      </c>
      <c r="H124" s="1">
        <f>'[1]PPNA Diciembre 2021'!S124+'[1]PPNA Diciembre 2021'!T124</f>
        <v>0</v>
      </c>
      <c r="I124" s="1">
        <f>'[1]PPNA Diciembre 2021'!W124+'[1]PPNA Diciembre 2021'!X124</f>
        <v>36</v>
      </c>
      <c r="J124">
        <f>SUM('[1]PPNA Diciembre 2021'!AA1208:AD1208)</f>
        <v>0</v>
      </c>
      <c r="K124" s="1">
        <f>'[1]PPNA Diciembre 2021'!AG124+'[1]PPNA Diciembre 2021'!AH124</f>
        <v>0</v>
      </c>
      <c r="L124" s="1">
        <f>'[1]PPNA Diciembre 2021'!AL124+'[1]PPNA Diciembre 2021'!AO124</f>
        <v>1906</v>
      </c>
      <c r="M124" s="1">
        <f>'[1]PPNA Diciembre 2021'!AX124+'[1]PPNA Diciembre 2021'!BA124</f>
        <v>394</v>
      </c>
      <c r="N124" s="1">
        <f>'[1]PPNA Diciembre 2021'!BJ124+'[1]PPNA Diciembre 2021'!BM124</f>
        <v>5210</v>
      </c>
      <c r="O124" s="2">
        <f t="shared" si="2"/>
        <v>30</v>
      </c>
      <c r="P124" s="3">
        <f t="shared" si="3"/>
        <v>0.99607740585774063</v>
      </c>
    </row>
    <row r="125" spans="1:16" ht="15.75" thickBot="1" x14ac:dyDescent="0.3">
      <c r="A125">
        <v>15</v>
      </c>
      <c r="B125" t="s">
        <v>2120</v>
      </c>
      <c r="C125" t="s">
        <v>114</v>
      </c>
      <c r="D125" t="s">
        <v>1214</v>
      </c>
      <c r="E125" s="1">
        <f>'[1]PPNA Diciembre 2021'!E125+'[1]PPNA Diciembre 2021'!F125</f>
        <v>2161</v>
      </c>
      <c r="F125" s="1">
        <f>'[1]PPNA Diciembre 2021'!K125+'[1]PPNA Diciembre 2021'!L125</f>
        <v>44</v>
      </c>
      <c r="G125" s="1">
        <f>'[1]PPNA Diciembre 2021'!O125+'[1]PPNA Diciembre 2021'!P125</f>
        <v>1</v>
      </c>
      <c r="H125" s="1">
        <f>'[1]PPNA Diciembre 2021'!S125+'[1]PPNA Diciembre 2021'!T125</f>
        <v>0</v>
      </c>
      <c r="I125" s="1">
        <f>'[1]PPNA Diciembre 2021'!W125+'[1]PPNA Diciembre 2021'!X125</f>
        <v>5</v>
      </c>
      <c r="J125">
        <f>SUM('[1]PPNA Diciembre 2021'!AA1209:AD1209)</f>
        <v>0</v>
      </c>
      <c r="K125" s="1">
        <f>'[1]PPNA Diciembre 2021'!AG125+'[1]PPNA Diciembre 2021'!AH125</f>
        <v>0</v>
      </c>
      <c r="L125" s="1">
        <f>'[1]PPNA Diciembre 2021'!AL125+'[1]PPNA Diciembre 2021'!AO125</f>
        <v>582</v>
      </c>
      <c r="M125" s="1">
        <f>'[1]PPNA Diciembre 2021'!AX125+'[1]PPNA Diciembre 2021'!BA125</f>
        <v>77</v>
      </c>
      <c r="N125" s="1">
        <f>'[1]PPNA Diciembre 2021'!BJ125+'[1]PPNA Diciembre 2021'!BM125</f>
        <v>1443</v>
      </c>
      <c r="O125" s="2">
        <f t="shared" si="2"/>
        <v>9</v>
      </c>
      <c r="P125" s="3">
        <f t="shared" si="3"/>
        <v>0.99583526145303103</v>
      </c>
    </row>
    <row r="126" spans="1:16" ht="15.75" thickBot="1" x14ac:dyDescent="0.3">
      <c r="A126">
        <v>15</v>
      </c>
      <c r="B126" t="s">
        <v>2120</v>
      </c>
      <c r="C126" t="s">
        <v>115</v>
      </c>
      <c r="D126" t="s">
        <v>1215</v>
      </c>
      <c r="E126" s="1">
        <f>'[1]PPNA Diciembre 2021'!E126+'[1]PPNA Diciembre 2021'!F126</f>
        <v>2522</v>
      </c>
      <c r="F126" s="1">
        <f>'[1]PPNA Diciembre 2021'!K126+'[1]PPNA Diciembre 2021'!L126</f>
        <v>21</v>
      </c>
      <c r="G126" s="1">
        <f>'[1]PPNA Diciembre 2021'!O126+'[1]PPNA Diciembre 2021'!P126</f>
        <v>1</v>
      </c>
      <c r="H126" s="1">
        <f>'[1]PPNA Diciembre 2021'!S126+'[1]PPNA Diciembre 2021'!T126</f>
        <v>0</v>
      </c>
      <c r="I126" s="1">
        <f>'[1]PPNA Diciembre 2021'!W126+'[1]PPNA Diciembre 2021'!X126</f>
        <v>3</v>
      </c>
      <c r="J126">
        <f>SUM('[1]PPNA Diciembre 2021'!AA1210:AD1210)</f>
        <v>0</v>
      </c>
      <c r="K126" s="1">
        <f>'[1]PPNA Diciembre 2021'!AG126+'[1]PPNA Diciembre 2021'!AH126</f>
        <v>0</v>
      </c>
      <c r="L126" s="1">
        <f>'[1]PPNA Diciembre 2021'!AL126+'[1]PPNA Diciembre 2021'!AO126</f>
        <v>382</v>
      </c>
      <c r="M126" s="1">
        <f>'[1]PPNA Diciembre 2021'!AX126+'[1]PPNA Diciembre 2021'!BA126</f>
        <v>113</v>
      </c>
      <c r="N126" s="1">
        <f>'[1]PPNA Diciembre 2021'!BJ126+'[1]PPNA Diciembre 2021'!BM126</f>
        <v>1997</v>
      </c>
      <c r="O126" s="2">
        <f t="shared" si="2"/>
        <v>5</v>
      </c>
      <c r="P126" s="3">
        <f t="shared" si="3"/>
        <v>0.99801744647105473</v>
      </c>
    </row>
    <row r="127" spans="1:16" ht="15.75" thickBot="1" x14ac:dyDescent="0.3">
      <c r="A127">
        <v>15</v>
      </c>
      <c r="B127" t="s">
        <v>2120</v>
      </c>
      <c r="C127" t="s">
        <v>116</v>
      </c>
      <c r="D127" t="s">
        <v>1216</v>
      </c>
      <c r="E127" s="1">
        <f>'[1]PPNA Diciembre 2021'!E127+'[1]PPNA Diciembre 2021'!F127</f>
        <v>28569</v>
      </c>
      <c r="F127" s="1">
        <f>'[1]PPNA Diciembre 2021'!K127+'[1]PPNA Diciembre 2021'!L127</f>
        <v>233</v>
      </c>
      <c r="G127" s="1">
        <f>'[1]PPNA Diciembre 2021'!O127+'[1]PPNA Diciembre 2021'!P127</f>
        <v>5</v>
      </c>
      <c r="H127" s="1">
        <f>'[1]PPNA Diciembre 2021'!S127+'[1]PPNA Diciembre 2021'!T127</f>
        <v>3</v>
      </c>
      <c r="I127" s="1">
        <f>'[1]PPNA Diciembre 2021'!W127+'[1]PPNA Diciembre 2021'!X127</f>
        <v>40</v>
      </c>
      <c r="J127">
        <f>SUM('[1]PPNA Diciembre 2021'!AA1211:AD1211)</f>
        <v>0</v>
      </c>
      <c r="K127" s="1">
        <f>'[1]PPNA Diciembre 2021'!AG127+'[1]PPNA Diciembre 2021'!AH127</f>
        <v>0</v>
      </c>
      <c r="L127" s="1">
        <f>'[1]PPNA Diciembre 2021'!AL127+'[1]PPNA Diciembre 2021'!AO127</f>
        <v>13277</v>
      </c>
      <c r="M127" s="1">
        <f>'[1]PPNA Diciembre 2021'!AX127+'[1]PPNA Diciembre 2021'!BA127</f>
        <v>1486</v>
      </c>
      <c r="N127" s="1">
        <f>'[1]PPNA Diciembre 2021'!BJ127+'[1]PPNA Diciembre 2021'!BM127</f>
        <v>13361</v>
      </c>
      <c r="O127" s="2">
        <f t="shared" si="2"/>
        <v>164</v>
      </c>
      <c r="P127" s="3">
        <f t="shared" si="3"/>
        <v>0.99425951205852492</v>
      </c>
    </row>
    <row r="128" spans="1:16" ht="15.75" thickBot="1" x14ac:dyDescent="0.3">
      <c r="A128">
        <v>15</v>
      </c>
      <c r="B128" t="s">
        <v>2120</v>
      </c>
      <c r="C128" t="s">
        <v>117</v>
      </c>
      <c r="D128" t="s">
        <v>1217</v>
      </c>
      <c r="E128" s="1">
        <f>'[1]PPNA Diciembre 2021'!E128+'[1]PPNA Diciembre 2021'!F128</f>
        <v>2214</v>
      </c>
      <c r="F128" s="1">
        <f>'[1]PPNA Diciembre 2021'!K128+'[1]PPNA Diciembre 2021'!L128</f>
        <v>25</v>
      </c>
      <c r="G128" s="1">
        <f>'[1]PPNA Diciembre 2021'!O128+'[1]PPNA Diciembre 2021'!P128</f>
        <v>1</v>
      </c>
      <c r="H128" s="1">
        <f>'[1]PPNA Diciembre 2021'!S128+'[1]PPNA Diciembre 2021'!T128</f>
        <v>0</v>
      </c>
      <c r="I128" s="1">
        <f>'[1]PPNA Diciembre 2021'!W128+'[1]PPNA Diciembre 2021'!X128</f>
        <v>6</v>
      </c>
      <c r="J128">
        <f>SUM('[1]PPNA Diciembre 2021'!AA1212:AD1212)</f>
        <v>0</v>
      </c>
      <c r="K128" s="1">
        <f>'[1]PPNA Diciembre 2021'!AG128+'[1]PPNA Diciembre 2021'!AH128</f>
        <v>0</v>
      </c>
      <c r="L128" s="1">
        <f>'[1]PPNA Diciembre 2021'!AL128+'[1]PPNA Diciembre 2021'!AO128</f>
        <v>647</v>
      </c>
      <c r="M128" s="1">
        <f>'[1]PPNA Diciembre 2021'!AX128+'[1]PPNA Diciembre 2021'!BA128</f>
        <v>130</v>
      </c>
      <c r="N128" s="1">
        <f>'[1]PPNA Diciembre 2021'!BJ128+'[1]PPNA Diciembre 2021'!BM128</f>
        <v>1394</v>
      </c>
      <c r="O128" s="2">
        <f t="shared" si="2"/>
        <v>11</v>
      </c>
      <c r="P128" s="3">
        <f t="shared" si="3"/>
        <v>0.99503161698283649</v>
      </c>
    </row>
    <row r="129" spans="1:16" ht="15.75" thickBot="1" x14ac:dyDescent="0.3">
      <c r="A129">
        <v>15</v>
      </c>
      <c r="B129" t="s">
        <v>2120</v>
      </c>
      <c r="C129" t="s">
        <v>118</v>
      </c>
      <c r="D129" t="s">
        <v>1218</v>
      </c>
      <c r="E129" s="1">
        <f>'[1]PPNA Diciembre 2021'!E129+'[1]PPNA Diciembre 2021'!F129</f>
        <v>1644</v>
      </c>
      <c r="F129" s="1">
        <f>'[1]PPNA Diciembre 2021'!K129+'[1]PPNA Diciembre 2021'!L129</f>
        <v>22</v>
      </c>
      <c r="G129" s="1">
        <f>'[1]PPNA Diciembre 2021'!O129+'[1]PPNA Diciembre 2021'!P129</f>
        <v>2</v>
      </c>
      <c r="H129" s="1">
        <f>'[1]PPNA Diciembre 2021'!S129+'[1]PPNA Diciembre 2021'!T129</f>
        <v>0</v>
      </c>
      <c r="I129" s="1">
        <f>'[1]PPNA Diciembre 2021'!W129+'[1]PPNA Diciembre 2021'!X129</f>
        <v>4</v>
      </c>
      <c r="J129">
        <f>SUM('[1]PPNA Diciembre 2021'!AA1213:AD1213)</f>
        <v>0</v>
      </c>
      <c r="K129" s="1">
        <f>'[1]PPNA Diciembre 2021'!AG129+'[1]PPNA Diciembre 2021'!AH129</f>
        <v>0</v>
      </c>
      <c r="L129" s="1">
        <f>'[1]PPNA Diciembre 2021'!AL129+'[1]PPNA Diciembre 2021'!AO129</f>
        <v>326</v>
      </c>
      <c r="M129" s="1">
        <f>'[1]PPNA Diciembre 2021'!AX129+'[1]PPNA Diciembre 2021'!BA129</f>
        <v>149</v>
      </c>
      <c r="N129" s="1">
        <f>'[1]PPNA Diciembre 2021'!BJ129+'[1]PPNA Diciembre 2021'!BM129</f>
        <v>1114</v>
      </c>
      <c r="O129" s="2">
        <f t="shared" si="2"/>
        <v>27</v>
      </c>
      <c r="P129" s="3">
        <f t="shared" si="3"/>
        <v>0.98357664233576647</v>
      </c>
    </row>
    <row r="130" spans="1:16" ht="15.75" thickBot="1" x14ac:dyDescent="0.3">
      <c r="A130">
        <v>15</v>
      </c>
      <c r="B130" t="s">
        <v>2120</v>
      </c>
      <c r="C130" t="s">
        <v>119</v>
      </c>
      <c r="D130" t="s">
        <v>1219</v>
      </c>
      <c r="E130" s="1">
        <f>'[1]PPNA Diciembre 2021'!E130+'[1]PPNA Diciembre 2021'!F130</f>
        <v>7297</v>
      </c>
      <c r="F130" s="1">
        <f>'[1]PPNA Diciembre 2021'!K130+'[1]PPNA Diciembre 2021'!L130</f>
        <v>109</v>
      </c>
      <c r="G130" s="1">
        <f>'[1]PPNA Diciembre 2021'!O130+'[1]PPNA Diciembre 2021'!P130</f>
        <v>3</v>
      </c>
      <c r="H130" s="1">
        <f>'[1]PPNA Diciembre 2021'!S130+'[1]PPNA Diciembre 2021'!T130</f>
        <v>0</v>
      </c>
      <c r="I130" s="1">
        <f>'[1]PPNA Diciembre 2021'!W130+'[1]PPNA Diciembre 2021'!X130</f>
        <v>23</v>
      </c>
      <c r="J130">
        <f>SUM('[1]PPNA Diciembre 2021'!AA1214:AD1214)</f>
        <v>0</v>
      </c>
      <c r="K130" s="1">
        <f>'[1]PPNA Diciembre 2021'!AG130+'[1]PPNA Diciembre 2021'!AH130</f>
        <v>0</v>
      </c>
      <c r="L130" s="1">
        <f>'[1]PPNA Diciembre 2021'!AL130+'[1]PPNA Diciembre 2021'!AO130</f>
        <v>1499</v>
      </c>
      <c r="M130" s="1">
        <f>'[1]PPNA Diciembre 2021'!AX130+'[1]PPNA Diciembre 2021'!BA130</f>
        <v>402</v>
      </c>
      <c r="N130" s="1">
        <f>'[1]PPNA Diciembre 2021'!BJ130+'[1]PPNA Diciembre 2021'!BM130</f>
        <v>5229</v>
      </c>
      <c r="O130" s="2">
        <f t="shared" si="2"/>
        <v>32</v>
      </c>
      <c r="P130" s="3">
        <f t="shared" si="3"/>
        <v>0.9956146361518432</v>
      </c>
    </row>
    <row r="131" spans="1:16" ht="15.75" thickBot="1" x14ac:dyDescent="0.3">
      <c r="A131">
        <v>15</v>
      </c>
      <c r="B131" t="s">
        <v>2120</v>
      </c>
      <c r="C131" t="s">
        <v>120</v>
      </c>
      <c r="D131" t="s">
        <v>1220</v>
      </c>
      <c r="E131" s="1">
        <f>'[1]PPNA Diciembre 2021'!E131+'[1]PPNA Diciembre 2021'!F131</f>
        <v>2130</v>
      </c>
      <c r="F131" s="1">
        <f>'[1]PPNA Diciembre 2021'!K131+'[1]PPNA Diciembre 2021'!L131</f>
        <v>19</v>
      </c>
      <c r="G131" s="1">
        <f>'[1]PPNA Diciembre 2021'!O131+'[1]PPNA Diciembre 2021'!P131</f>
        <v>3</v>
      </c>
      <c r="H131" s="1">
        <f>'[1]PPNA Diciembre 2021'!S131+'[1]PPNA Diciembre 2021'!T131</f>
        <v>0</v>
      </c>
      <c r="I131" s="1">
        <f>'[1]PPNA Diciembre 2021'!W131+'[1]PPNA Diciembre 2021'!X131</f>
        <v>7</v>
      </c>
      <c r="J131">
        <f>SUM('[1]PPNA Diciembre 2021'!AA1215:AD1215)</f>
        <v>0</v>
      </c>
      <c r="K131" s="1">
        <f>'[1]PPNA Diciembre 2021'!AG131+'[1]PPNA Diciembre 2021'!AH131</f>
        <v>0</v>
      </c>
      <c r="L131" s="1">
        <f>'[1]PPNA Diciembre 2021'!AL131+'[1]PPNA Diciembre 2021'!AO131</f>
        <v>253</v>
      </c>
      <c r="M131" s="1">
        <f>'[1]PPNA Diciembre 2021'!AX131+'[1]PPNA Diciembre 2021'!BA131</f>
        <v>113</v>
      </c>
      <c r="N131" s="1">
        <f>'[1]PPNA Diciembre 2021'!BJ131+'[1]PPNA Diciembre 2021'!BM131</f>
        <v>1721</v>
      </c>
      <c r="O131" s="2">
        <f t="shared" si="2"/>
        <v>14</v>
      </c>
      <c r="P131" s="3">
        <f t="shared" si="3"/>
        <v>0.99342723004694833</v>
      </c>
    </row>
    <row r="132" spans="1:16" ht="15.75" thickBot="1" x14ac:dyDescent="0.3">
      <c r="A132">
        <v>15</v>
      </c>
      <c r="B132" t="s">
        <v>2120</v>
      </c>
      <c r="C132" t="s">
        <v>121</v>
      </c>
      <c r="D132" t="s">
        <v>1221</v>
      </c>
      <c r="E132" s="1">
        <f>'[1]PPNA Diciembre 2021'!E132+'[1]PPNA Diciembre 2021'!F132</f>
        <v>3685</v>
      </c>
      <c r="F132" s="1">
        <f>'[1]PPNA Diciembre 2021'!K132+'[1]PPNA Diciembre 2021'!L132</f>
        <v>49</v>
      </c>
      <c r="G132" s="1">
        <f>'[1]PPNA Diciembre 2021'!O132+'[1]PPNA Diciembre 2021'!P132</f>
        <v>1</v>
      </c>
      <c r="H132" s="1">
        <f>'[1]PPNA Diciembre 2021'!S132+'[1]PPNA Diciembre 2021'!T132</f>
        <v>0</v>
      </c>
      <c r="I132" s="1">
        <f>'[1]PPNA Diciembre 2021'!W132+'[1]PPNA Diciembre 2021'!X132</f>
        <v>13</v>
      </c>
      <c r="J132">
        <f>SUM('[1]PPNA Diciembre 2021'!AA1216:AD1216)</f>
        <v>0</v>
      </c>
      <c r="K132" s="1">
        <f>'[1]PPNA Diciembre 2021'!AG132+'[1]PPNA Diciembre 2021'!AH132</f>
        <v>0</v>
      </c>
      <c r="L132" s="1">
        <f>'[1]PPNA Diciembre 2021'!AL132+'[1]PPNA Diciembre 2021'!AO132</f>
        <v>1938</v>
      </c>
      <c r="M132" s="1">
        <f>'[1]PPNA Diciembre 2021'!AX132+'[1]PPNA Diciembre 2021'!BA132</f>
        <v>126</v>
      </c>
      <c r="N132" s="1">
        <f>'[1]PPNA Diciembre 2021'!BJ132+'[1]PPNA Diciembre 2021'!BM132</f>
        <v>1542</v>
      </c>
      <c r="O132" s="2">
        <f t="shared" si="2"/>
        <v>16</v>
      </c>
      <c r="P132" s="3">
        <f t="shared" si="3"/>
        <v>0.99565807327001354</v>
      </c>
    </row>
    <row r="133" spans="1:16" ht="15.75" thickBot="1" x14ac:dyDescent="0.3">
      <c r="A133">
        <v>15</v>
      </c>
      <c r="B133" t="s">
        <v>2120</v>
      </c>
      <c r="C133" t="s">
        <v>122</v>
      </c>
      <c r="D133" t="s">
        <v>1222</v>
      </c>
      <c r="E133" s="1">
        <f>'[1]PPNA Diciembre 2021'!E133+'[1]PPNA Diciembre 2021'!F133</f>
        <v>7097</v>
      </c>
      <c r="F133" s="1">
        <f>'[1]PPNA Diciembre 2021'!K133+'[1]PPNA Diciembre 2021'!L133</f>
        <v>97</v>
      </c>
      <c r="G133" s="1">
        <f>'[1]PPNA Diciembre 2021'!O133+'[1]PPNA Diciembre 2021'!P133</f>
        <v>4</v>
      </c>
      <c r="H133" s="1">
        <f>'[1]PPNA Diciembre 2021'!S133+'[1]PPNA Diciembre 2021'!T133</f>
        <v>0</v>
      </c>
      <c r="I133" s="1">
        <f>'[1]PPNA Diciembre 2021'!W133+'[1]PPNA Diciembre 2021'!X133</f>
        <v>24</v>
      </c>
      <c r="J133">
        <f>SUM('[1]PPNA Diciembre 2021'!AA1217:AD1217)</f>
        <v>0</v>
      </c>
      <c r="K133" s="1">
        <f>'[1]PPNA Diciembre 2021'!AG133+'[1]PPNA Diciembre 2021'!AH133</f>
        <v>0</v>
      </c>
      <c r="L133" s="1">
        <f>'[1]PPNA Diciembre 2021'!AL133+'[1]PPNA Diciembre 2021'!AO133</f>
        <v>1662</v>
      </c>
      <c r="M133" s="1">
        <f>'[1]PPNA Diciembre 2021'!AX133+'[1]PPNA Diciembre 2021'!BA133</f>
        <v>294</v>
      </c>
      <c r="N133" s="1">
        <f>'[1]PPNA Diciembre 2021'!BJ133+'[1]PPNA Diciembre 2021'!BM133</f>
        <v>4977</v>
      </c>
      <c r="O133" s="2">
        <f t="shared" si="2"/>
        <v>39</v>
      </c>
      <c r="P133" s="3">
        <f t="shared" si="3"/>
        <v>0.994504720304354</v>
      </c>
    </row>
    <row r="134" spans="1:16" ht="15.75" thickBot="1" x14ac:dyDescent="0.3">
      <c r="A134">
        <v>15</v>
      </c>
      <c r="B134" t="s">
        <v>2120</v>
      </c>
      <c r="C134" t="s">
        <v>123</v>
      </c>
      <c r="D134" t="s">
        <v>1223</v>
      </c>
      <c r="E134" s="1">
        <f>'[1]PPNA Diciembre 2021'!E134+'[1]PPNA Diciembre 2021'!F134</f>
        <v>1743</v>
      </c>
      <c r="F134" s="1">
        <f>'[1]PPNA Diciembre 2021'!K134+'[1]PPNA Diciembre 2021'!L134</f>
        <v>12</v>
      </c>
      <c r="G134" s="1">
        <f>'[1]PPNA Diciembre 2021'!O134+'[1]PPNA Diciembre 2021'!P134</f>
        <v>0</v>
      </c>
      <c r="H134" s="1">
        <f>'[1]PPNA Diciembre 2021'!S134+'[1]PPNA Diciembre 2021'!T134</f>
        <v>0</v>
      </c>
      <c r="I134" s="1">
        <f>'[1]PPNA Diciembre 2021'!W134+'[1]PPNA Diciembre 2021'!X134</f>
        <v>4</v>
      </c>
      <c r="J134">
        <f>SUM('[1]PPNA Diciembre 2021'!AA1218:AD1218)</f>
        <v>0</v>
      </c>
      <c r="K134" s="1">
        <f>'[1]PPNA Diciembre 2021'!AG134+'[1]PPNA Diciembre 2021'!AH134</f>
        <v>0</v>
      </c>
      <c r="L134" s="1">
        <f>'[1]PPNA Diciembre 2021'!AL134+'[1]PPNA Diciembre 2021'!AO134</f>
        <v>264</v>
      </c>
      <c r="M134" s="1">
        <f>'[1]PPNA Diciembre 2021'!AX134+'[1]PPNA Diciembre 2021'!BA134</f>
        <v>112</v>
      </c>
      <c r="N134" s="1">
        <f>'[1]PPNA Diciembre 2021'!BJ134+'[1]PPNA Diciembre 2021'!BM134</f>
        <v>1340</v>
      </c>
      <c r="O134" s="2">
        <f t="shared" si="2"/>
        <v>11</v>
      </c>
      <c r="P134" s="3">
        <f t="shared" si="3"/>
        <v>0.99368904188181295</v>
      </c>
    </row>
    <row r="135" spans="1:16" ht="15.75" thickBot="1" x14ac:dyDescent="0.3">
      <c r="A135">
        <v>15</v>
      </c>
      <c r="B135" t="s">
        <v>2120</v>
      </c>
      <c r="C135" t="s">
        <v>124</v>
      </c>
      <c r="D135" t="s">
        <v>1224</v>
      </c>
      <c r="E135" s="1">
        <f>'[1]PPNA Diciembre 2021'!E135+'[1]PPNA Diciembre 2021'!F135</f>
        <v>44572</v>
      </c>
      <c r="F135" s="1">
        <f>'[1]PPNA Diciembre 2021'!K135+'[1]PPNA Diciembre 2021'!L135</f>
        <v>541</v>
      </c>
      <c r="G135" s="1">
        <f>'[1]PPNA Diciembre 2021'!O135+'[1]PPNA Diciembre 2021'!P135</f>
        <v>22</v>
      </c>
      <c r="H135" s="1">
        <f>'[1]PPNA Diciembre 2021'!S135+'[1]PPNA Diciembre 2021'!T135</f>
        <v>2</v>
      </c>
      <c r="I135" s="1">
        <f>'[1]PPNA Diciembre 2021'!W135+'[1]PPNA Diciembre 2021'!X135</f>
        <v>209</v>
      </c>
      <c r="J135">
        <f>SUM('[1]PPNA Diciembre 2021'!AA1219:AD1219)</f>
        <v>0</v>
      </c>
      <c r="K135" s="1">
        <f>'[1]PPNA Diciembre 2021'!AG135+'[1]PPNA Diciembre 2021'!AH135</f>
        <v>0</v>
      </c>
      <c r="L135" s="1">
        <f>'[1]PPNA Diciembre 2021'!AL135+'[1]PPNA Diciembre 2021'!AO135</f>
        <v>16351</v>
      </c>
      <c r="M135" s="1">
        <f>'[1]PPNA Diciembre 2021'!AX135+'[1]PPNA Diciembre 2021'!BA135</f>
        <v>2198</v>
      </c>
      <c r="N135" s="1">
        <f>'[1]PPNA Diciembre 2021'!BJ135+'[1]PPNA Diciembre 2021'!BM135</f>
        <v>24947</v>
      </c>
      <c r="O135" s="2">
        <f t="shared" si="2"/>
        <v>302</v>
      </c>
      <c r="P135" s="3">
        <f t="shared" si="3"/>
        <v>0.9932244458404379</v>
      </c>
    </row>
    <row r="136" spans="1:16" ht="15.75" thickBot="1" x14ac:dyDescent="0.3">
      <c r="A136">
        <v>15</v>
      </c>
      <c r="B136" t="s">
        <v>2120</v>
      </c>
      <c r="C136" t="s">
        <v>125</v>
      </c>
      <c r="D136" t="s">
        <v>1225</v>
      </c>
      <c r="E136" s="1">
        <f>'[1]PPNA Diciembre 2021'!E136+'[1]PPNA Diciembre 2021'!F136</f>
        <v>5909</v>
      </c>
      <c r="F136" s="1">
        <f>'[1]PPNA Diciembre 2021'!K136+'[1]PPNA Diciembre 2021'!L136</f>
        <v>56</v>
      </c>
      <c r="G136" s="1">
        <f>'[1]PPNA Diciembre 2021'!O136+'[1]PPNA Diciembre 2021'!P136</f>
        <v>2</v>
      </c>
      <c r="H136" s="1">
        <f>'[1]PPNA Diciembre 2021'!S136+'[1]PPNA Diciembre 2021'!T136</f>
        <v>0</v>
      </c>
      <c r="I136" s="1">
        <f>'[1]PPNA Diciembre 2021'!W136+'[1]PPNA Diciembre 2021'!X136</f>
        <v>53</v>
      </c>
      <c r="J136">
        <f>SUM('[1]PPNA Diciembre 2021'!AA1220:AD1220)</f>
        <v>0</v>
      </c>
      <c r="K136" s="1">
        <f>'[1]PPNA Diciembre 2021'!AG136+'[1]PPNA Diciembre 2021'!AH136</f>
        <v>0</v>
      </c>
      <c r="L136" s="1">
        <f>'[1]PPNA Diciembre 2021'!AL136+'[1]PPNA Diciembre 2021'!AO136</f>
        <v>1479</v>
      </c>
      <c r="M136" s="1">
        <f>'[1]PPNA Diciembre 2021'!AX136+'[1]PPNA Diciembre 2021'!BA136</f>
        <v>246</v>
      </c>
      <c r="N136" s="1">
        <f>'[1]PPNA Diciembre 2021'!BJ136+'[1]PPNA Diciembre 2021'!BM136</f>
        <v>4037</v>
      </c>
      <c r="O136" s="2">
        <f t="shared" si="2"/>
        <v>36</v>
      </c>
      <c r="P136" s="3">
        <f t="shared" si="3"/>
        <v>0.99390759857843969</v>
      </c>
    </row>
    <row r="137" spans="1:16" ht="15.75" thickBot="1" x14ac:dyDescent="0.3">
      <c r="A137">
        <v>15</v>
      </c>
      <c r="B137" t="s">
        <v>2120</v>
      </c>
      <c r="C137" t="s">
        <v>126</v>
      </c>
      <c r="D137" t="s">
        <v>1226</v>
      </c>
      <c r="E137" s="1">
        <f>'[1]PPNA Diciembre 2021'!E137+'[1]PPNA Diciembre 2021'!F137</f>
        <v>9831</v>
      </c>
      <c r="F137" s="1">
        <f>'[1]PPNA Diciembre 2021'!K137+'[1]PPNA Diciembre 2021'!L137</f>
        <v>104</v>
      </c>
      <c r="G137" s="1">
        <f>'[1]PPNA Diciembre 2021'!O137+'[1]PPNA Diciembre 2021'!P137</f>
        <v>1</v>
      </c>
      <c r="H137" s="1">
        <f>'[1]PPNA Diciembre 2021'!S137+'[1]PPNA Diciembre 2021'!T137</f>
        <v>0</v>
      </c>
      <c r="I137" s="1">
        <f>'[1]PPNA Diciembre 2021'!W137+'[1]PPNA Diciembre 2021'!X137</f>
        <v>36</v>
      </c>
      <c r="J137">
        <f>SUM('[1]PPNA Diciembre 2021'!AA1221:AD1221)</f>
        <v>0</v>
      </c>
      <c r="K137" s="1">
        <f>'[1]PPNA Diciembre 2021'!AG137+'[1]PPNA Diciembre 2021'!AH137</f>
        <v>0</v>
      </c>
      <c r="L137" s="1">
        <f>'[1]PPNA Diciembre 2021'!AL137+'[1]PPNA Diciembre 2021'!AO137</f>
        <v>2294</v>
      </c>
      <c r="M137" s="1">
        <f>'[1]PPNA Diciembre 2021'!AX137+'[1]PPNA Diciembre 2021'!BA137</f>
        <v>506</v>
      </c>
      <c r="N137" s="1">
        <f>'[1]PPNA Diciembre 2021'!BJ137+'[1]PPNA Diciembre 2021'!BM137</f>
        <v>6840</v>
      </c>
      <c r="O137" s="2">
        <f t="shared" si="2"/>
        <v>50</v>
      </c>
      <c r="P137" s="3">
        <f t="shared" si="3"/>
        <v>0.99491404740107825</v>
      </c>
    </row>
    <row r="138" spans="1:16" ht="15.75" thickBot="1" x14ac:dyDescent="0.3">
      <c r="A138">
        <v>15</v>
      </c>
      <c r="B138" t="s">
        <v>2120</v>
      </c>
      <c r="C138" t="s">
        <v>127</v>
      </c>
      <c r="D138" t="s">
        <v>1227</v>
      </c>
      <c r="E138" s="1">
        <f>'[1]PPNA Diciembre 2021'!E138+'[1]PPNA Diciembre 2021'!F138</f>
        <v>6830</v>
      </c>
      <c r="F138" s="1">
        <f>'[1]PPNA Diciembre 2021'!K138+'[1]PPNA Diciembre 2021'!L138</f>
        <v>85</v>
      </c>
      <c r="G138" s="1">
        <f>'[1]PPNA Diciembre 2021'!O138+'[1]PPNA Diciembre 2021'!P138</f>
        <v>3</v>
      </c>
      <c r="H138" s="1">
        <f>'[1]PPNA Diciembre 2021'!S138+'[1]PPNA Diciembre 2021'!T138</f>
        <v>1</v>
      </c>
      <c r="I138" s="1">
        <f>'[1]PPNA Diciembre 2021'!W138+'[1]PPNA Diciembre 2021'!X138</f>
        <v>101</v>
      </c>
      <c r="J138">
        <f>SUM('[1]PPNA Diciembre 2021'!AA1222:AD1222)</f>
        <v>0</v>
      </c>
      <c r="K138" s="1">
        <f>'[1]PPNA Diciembre 2021'!AG138+'[1]PPNA Diciembre 2021'!AH138</f>
        <v>0</v>
      </c>
      <c r="L138" s="1">
        <f>'[1]PPNA Diciembre 2021'!AL138+'[1]PPNA Diciembre 2021'!AO138</f>
        <v>2280</v>
      </c>
      <c r="M138" s="1">
        <f>'[1]PPNA Diciembre 2021'!AX138+'[1]PPNA Diciembre 2021'!BA138</f>
        <v>284</v>
      </c>
      <c r="N138" s="1">
        <f>'[1]PPNA Diciembre 2021'!BJ138+'[1]PPNA Diciembre 2021'!BM138</f>
        <v>4011</v>
      </c>
      <c r="O138" s="2">
        <f t="shared" si="2"/>
        <v>65</v>
      </c>
      <c r="P138" s="3">
        <f t="shared" si="3"/>
        <v>0.9904831625183016</v>
      </c>
    </row>
    <row r="139" spans="1:16" ht="15.75" thickBot="1" x14ac:dyDescent="0.3">
      <c r="A139">
        <v>15</v>
      </c>
      <c r="B139" t="s">
        <v>2120</v>
      </c>
      <c r="C139" t="s">
        <v>128</v>
      </c>
      <c r="D139" t="s">
        <v>1228</v>
      </c>
      <c r="E139" s="1">
        <f>'[1]PPNA Diciembre 2021'!E139+'[1]PPNA Diciembre 2021'!F139</f>
        <v>2700</v>
      </c>
      <c r="F139" s="1">
        <f>'[1]PPNA Diciembre 2021'!K139+'[1]PPNA Diciembre 2021'!L139</f>
        <v>25</v>
      </c>
      <c r="G139" s="1">
        <f>'[1]PPNA Diciembre 2021'!O139+'[1]PPNA Diciembre 2021'!P139</f>
        <v>0</v>
      </c>
      <c r="H139" s="1">
        <f>'[1]PPNA Diciembre 2021'!S139+'[1]PPNA Diciembre 2021'!T139</f>
        <v>0</v>
      </c>
      <c r="I139" s="1">
        <f>'[1]PPNA Diciembre 2021'!W139+'[1]PPNA Diciembre 2021'!X139</f>
        <v>26</v>
      </c>
      <c r="J139">
        <f>SUM('[1]PPNA Diciembre 2021'!AA1223:AD1223)</f>
        <v>0</v>
      </c>
      <c r="K139" s="1">
        <f>'[1]PPNA Diciembre 2021'!AG139+'[1]PPNA Diciembre 2021'!AH139</f>
        <v>0</v>
      </c>
      <c r="L139" s="1">
        <f>'[1]PPNA Diciembre 2021'!AL139+'[1]PPNA Diciembre 2021'!AO139</f>
        <v>593</v>
      </c>
      <c r="M139" s="1">
        <f>'[1]PPNA Diciembre 2021'!AX139+'[1]PPNA Diciembre 2021'!BA139</f>
        <v>241</v>
      </c>
      <c r="N139" s="1">
        <f>'[1]PPNA Diciembre 2021'!BJ139+'[1]PPNA Diciembre 2021'!BM139</f>
        <v>1800</v>
      </c>
      <c r="O139" s="2">
        <f t="shared" si="2"/>
        <v>15</v>
      </c>
      <c r="P139" s="3">
        <f t="shared" si="3"/>
        <v>0.99444444444444446</v>
      </c>
    </row>
    <row r="140" spans="1:16" ht="15.75" thickBot="1" x14ac:dyDescent="0.3">
      <c r="A140">
        <v>15</v>
      </c>
      <c r="B140" t="s">
        <v>2120</v>
      </c>
      <c r="C140" t="s">
        <v>129</v>
      </c>
      <c r="D140" t="s">
        <v>1229</v>
      </c>
      <c r="E140" s="1">
        <f>'[1]PPNA Diciembre 2021'!E140+'[1]PPNA Diciembre 2021'!F140</f>
        <v>11806</v>
      </c>
      <c r="F140" s="1">
        <f>'[1]PPNA Diciembre 2021'!K140+'[1]PPNA Diciembre 2021'!L140</f>
        <v>129</v>
      </c>
      <c r="G140" s="1">
        <f>'[1]PPNA Diciembre 2021'!O140+'[1]PPNA Diciembre 2021'!P140</f>
        <v>2</v>
      </c>
      <c r="H140" s="1">
        <f>'[1]PPNA Diciembre 2021'!S140+'[1]PPNA Diciembre 2021'!T140</f>
        <v>0</v>
      </c>
      <c r="I140" s="1">
        <f>'[1]PPNA Diciembre 2021'!W140+'[1]PPNA Diciembre 2021'!X140</f>
        <v>34</v>
      </c>
      <c r="J140">
        <f>SUM('[1]PPNA Diciembre 2021'!AA1224:AD1224)</f>
        <v>0</v>
      </c>
      <c r="K140" s="1">
        <f>'[1]PPNA Diciembre 2021'!AG140+'[1]PPNA Diciembre 2021'!AH140</f>
        <v>0</v>
      </c>
      <c r="L140" s="1">
        <f>'[1]PPNA Diciembre 2021'!AL140+'[1]PPNA Diciembre 2021'!AO140</f>
        <v>2152</v>
      </c>
      <c r="M140" s="1">
        <f>'[1]PPNA Diciembre 2021'!AX140+'[1]PPNA Diciembre 2021'!BA140</f>
        <v>550</v>
      </c>
      <c r="N140" s="1">
        <f>'[1]PPNA Diciembre 2021'!BJ140+'[1]PPNA Diciembre 2021'!BM140</f>
        <v>8891</v>
      </c>
      <c r="O140" s="2">
        <f t="shared" si="2"/>
        <v>48</v>
      </c>
      <c r="P140" s="3">
        <f t="shared" si="3"/>
        <v>0.99593427070980856</v>
      </c>
    </row>
    <row r="141" spans="1:16" ht="15.75" thickBot="1" x14ac:dyDescent="0.3">
      <c r="A141">
        <v>15</v>
      </c>
      <c r="B141" t="s">
        <v>2120</v>
      </c>
      <c r="C141" t="s">
        <v>130</v>
      </c>
      <c r="D141" t="s">
        <v>1230</v>
      </c>
      <c r="E141" s="1">
        <f>'[1]PPNA Diciembre 2021'!E141+'[1]PPNA Diciembre 2021'!F141</f>
        <v>5428</v>
      </c>
      <c r="F141" s="1">
        <f>'[1]PPNA Diciembre 2021'!K141+'[1]PPNA Diciembre 2021'!L141</f>
        <v>49</v>
      </c>
      <c r="G141" s="1">
        <f>'[1]PPNA Diciembre 2021'!O141+'[1]PPNA Diciembre 2021'!P141</f>
        <v>1</v>
      </c>
      <c r="H141" s="1">
        <f>'[1]PPNA Diciembre 2021'!S141+'[1]PPNA Diciembre 2021'!T141</f>
        <v>2</v>
      </c>
      <c r="I141" s="1">
        <f>'[1]PPNA Diciembre 2021'!W141+'[1]PPNA Diciembre 2021'!X141</f>
        <v>33</v>
      </c>
      <c r="J141">
        <f>SUM('[1]PPNA Diciembre 2021'!AA1225:AD1225)</f>
        <v>0</v>
      </c>
      <c r="K141" s="1">
        <f>'[1]PPNA Diciembre 2021'!AG141+'[1]PPNA Diciembre 2021'!AH141</f>
        <v>0</v>
      </c>
      <c r="L141" s="1">
        <f>'[1]PPNA Diciembre 2021'!AL141+'[1]PPNA Diciembre 2021'!AO141</f>
        <v>1019</v>
      </c>
      <c r="M141" s="1">
        <f>'[1]PPNA Diciembre 2021'!AX141+'[1]PPNA Diciembre 2021'!BA141</f>
        <v>202</v>
      </c>
      <c r="N141" s="1">
        <f>'[1]PPNA Diciembre 2021'!BJ141+'[1]PPNA Diciembre 2021'!BM141</f>
        <v>4057</v>
      </c>
      <c r="O141" s="2">
        <f t="shared" si="2"/>
        <v>65</v>
      </c>
      <c r="P141" s="3">
        <f t="shared" si="3"/>
        <v>0.98802505526897566</v>
      </c>
    </row>
    <row r="142" spans="1:16" ht="15.75" thickBot="1" x14ac:dyDescent="0.3">
      <c r="A142">
        <v>15</v>
      </c>
      <c r="B142" t="s">
        <v>2120</v>
      </c>
      <c r="C142" t="s">
        <v>131</v>
      </c>
      <c r="D142" t="s">
        <v>1231</v>
      </c>
      <c r="E142" s="1">
        <f>'[1]PPNA Diciembre 2021'!E142+'[1]PPNA Diciembre 2021'!F142</f>
        <v>21443</v>
      </c>
      <c r="F142" s="1">
        <f>'[1]PPNA Diciembre 2021'!K142+'[1]PPNA Diciembre 2021'!L142</f>
        <v>155</v>
      </c>
      <c r="G142" s="1">
        <f>'[1]PPNA Diciembre 2021'!O142+'[1]PPNA Diciembre 2021'!P142</f>
        <v>6</v>
      </c>
      <c r="H142" s="1">
        <f>'[1]PPNA Diciembre 2021'!S142+'[1]PPNA Diciembre 2021'!T142</f>
        <v>3</v>
      </c>
      <c r="I142" s="1">
        <f>'[1]PPNA Diciembre 2021'!W142+'[1]PPNA Diciembre 2021'!X142</f>
        <v>290</v>
      </c>
      <c r="J142">
        <f>SUM('[1]PPNA Diciembre 2021'!AA1226:AD1226)</f>
        <v>0</v>
      </c>
      <c r="K142" s="1">
        <f>'[1]PPNA Diciembre 2021'!AG142+'[1]PPNA Diciembre 2021'!AH142</f>
        <v>1</v>
      </c>
      <c r="L142" s="1">
        <f>'[1]PPNA Diciembre 2021'!AL142+'[1]PPNA Diciembre 2021'!AO142</f>
        <v>9969</v>
      </c>
      <c r="M142" s="1">
        <f>'[1]PPNA Diciembre 2021'!AX142+'[1]PPNA Diciembre 2021'!BA142</f>
        <v>461</v>
      </c>
      <c r="N142" s="1">
        <f>'[1]PPNA Diciembre 2021'!BJ142+'[1]PPNA Diciembre 2021'!BM142</f>
        <v>10274</v>
      </c>
      <c r="O142" s="2">
        <f t="shared" si="2"/>
        <v>284</v>
      </c>
      <c r="P142" s="3">
        <f t="shared" si="3"/>
        <v>0.98675558457305412</v>
      </c>
    </row>
    <row r="143" spans="1:16" ht="15.75" thickBot="1" x14ac:dyDescent="0.3">
      <c r="A143">
        <v>15</v>
      </c>
      <c r="B143" t="s">
        <v>2120</v>
      </c>
      <c r="C143" t="s">
        <v>132</v>
      </c>
      <c r="D143" t="s">
        <v>1232</v>
      </c>
      <c r="E143" s="1">
        <f>'[1]PPNA Diciembre 2021'!E143+'[1]PPNA Diciembre 2021'!F143</f>
        <v>1615</v>
      </c>
      <c r="F143" s="1">
        <f>'[1]PPNA Diciembre 2021'!K143+'[1]PPNA Diciembre 2021'!L143</f>
        <v>24</v>
      </c>
      <c r="G143" s="1">
        <f>'[1]PPNA Diciembre 2021'!O143+'[1]PPNA Diciembre 2021'!P143</f>
        <v>0</v>
      </c>
      <c r="H143" s="1">
        <f>'[1]PPNA Diciembre 2021'!S143+'[1]PPNA Diciembre 2021'!T143</f>
        <v>0</v>
      </c>
      <c r="I143" s="1">
        <f>'[1]PPNA Diciembre 2021'!W143+'[1]PPNA Diciembre 2021'!X143</f>
        <v>0</v>
      </c>
      <c r="J143">
        <f>SUM('[1]PPNA Diciembre 2021'!AA1227:AD1227)</f>
        <v>0</v>
      </c>
      <c r="K143" s="1">
        <f>'[1]PPNA Diciembre 2021'!AG143+'[1]PPNA Diciembre 2021'!AH143</f>
        <v>0</v>
      </c>
      <c r="L143" s="1">
        <f>'[1]PPNA Diciembre 2021'!AL143+'[1]PPNA Diciembre 2021'!AO143</f>
        <v>241</v>
      </c>
      <c r="M143" s="1">
        <f>'[1]PPNA Diciembre 2021'!AX143+'[1]PPNA Diciembre 2021'!BA143</f>
        <v>91</v>
      </c>
      <c r="N143" s="1">
        <f>'[1]PPNA Diciembre 2021'!BJ143+'[1]PPNA Diciembre 2021'!BM143</f>
        <v>1249</v>
      </c>
      <c r="O143" s="2">
        <f t="shared" si="2"/>
        <v>10</v>
      </c>
      <c r="P143" s="3">
        <f t="shared" si="3"/>
        <v>0.99380804953560375</v>
      </c>
    </row>
    <row r="144" spans="1:16" ht="15.75" thickBot="1" x14ac:dyDescent="0.3">
      <c r="A144">
        <v>15</v>
      </c>
      <c r="B144" t="s">
        <v>2120</v>
      </c>
      <c r="C144" t="s">
        <v>133</v>
      </c>
      <c r="D144" t="s">
        <v>1233</v>
      </c>
      <c r="E144" s="1">
        <f>'[1]PPNA Diciembre 2021'!E144+'[1]PPNA Diciembre 2021'!F144</f>
        <v>5386</v>
      </c>
      <c r="F144" s="1">
        <f>'[1]PPNA Diciembre 2021'!K144+'[1]PPNA Diciembre 2021'!L144</f>
        <v>51</v>
      </c>
      <c r="G144" s="1">
        <f>'[1]PPNA Diciembre 2021'!O144+'[1]PPNA Diciembre 2021'!P144</f>
        <v>3</v>
      </c>
      <c r="H144" s="1">
        <f>'[1]PPNA Diciembre 2021'!S144+'[1]PPNA Diciembre 2021'!T144</f>
        <v>0</v>
      </c>
      <c r="I144" s="1">
        <f>'[1]PPNA Diciembre 2021'!W144+'[1]PPNA Diciembre 2021'!X144</f>
        <v>22</v>
      </c>
      <c r="J144">
        <f>SUM('[1]PPNA Diciembre 2021'!AA1228:AD1228)</f>
        <v>0</v>
      </c>
      <c r="K144" s="1">
        <f>'[1]PPNA Diciembre 2021'!AG144+'[1]PPNA Diciembre 2021'!AH144</f>
        <v>0</v>
      </c>
      <c r="L144" s="1">
        <f>'[1]PPNA Diciembre 2021'!AL144+'[1]PPNA Diciembre 2021'!AO144</f>
        <v>1140</v>
      </c>
      <c r="M144" s="1">
        <f>'[1]PPNA Diciembre 2021'!AX144+'[1]PPNA Diciembre 2021'!BA144</f>
        <v>242</v>
      </c>
      <c r="N144" s="1">
        <f>'[1]PPNA Diciembre 2021'!BJ144+'[1]PPNA Diciembre 2021'!BM144</f>
        <v>3882</v>
      </c>
      <c r="O144" s="2">
        <f t="shared" ref="O144:O207" si="4">E144-F144-G144-H144-I144-K144-J144-L144-M144-N144</f>
        <v>46</v>
      </c>
      <c r="P144" s="3">
        <f t="shared" ref="P144:P207" si="5">1-(O144/E144)</f>
        <v>0.99145933902710737</v>
      </c>
    </row>
    <row r="145" spans="1:16" ht="15.75" thickBot="1" x14ac:dyDescent="0.3">
      <c r="A145">
        <v>15</v>
      </c>
      <c r="B145" t="s">
        <v>2120</v>
      </c>
      <c r="C145" t="s">
        <v>134</v>
      </c>
      <c r="D145" t="s">
        <v>1234</v>
      </c>
      <c r="E145" s="1">
        <f>'[1]PPNA Diciembre 2021'!E145+'[1]PPNA Diciembre 2021'!F145</f>
        <v>4478</v>
      </c>
      <c r="F145" s="1">
        <f>'[1]PPNA Diciembre 2021'!K145+'[1]PPNA Diciembre 2021'!L145</f>
        <v>45</v>
      </c>
      <c r="G145" s="1">
        <f>'[1]PPNA Diciembre 2021'!O145+'[1]PPNA Diciembre 2021'!P145</f>
        <v>2</v>
      </c>
      <c r="H145" s="1">
        <f>'[1]PPNA Diciembre 2021'!S145+'[1]PPNA Diciembre 2021'!T145</f>
        <v>0</v>
      </c>
      <c r="I145" s="1">
        <f>'[1]PPNA Diciembre 2021'!W145+'[1]PPNA Diciembre 2021'!X145</f>
        <v>18</v>
      </c>
      <c r="J145">
        <f>SUM('[1]PPNA Diciembre 2021'!AA1229:AD1229)</f>
        <v>0</v>
      </c>
      <c r="K145" s="1">
        <f>'[1]PPNA Diciembre 2021'!AG145+'[1]PPNA Diciembre 2021'!AH145</f>
        <v>0</v>
      </c>
      <c r="L145" s="1">
        <f>'[1]PPNA Diciembre 2021'!AL145+'[1]PPNA Diciembre 2021'!AO145</f>
        <v>1057</v>
      </c>
      <c r="M145" s="1">
        <f>'[1]PPNA Diciembre 2021'!AX145+'[1]PPNA Diciembre 2021'!BA145</f>
        <v>225</v>
      </c>
      <c r="N145" s="1">
        <f>'[1]PPNA Diciembre 2021'!BJ145+'[1]PPNA Diciembre 2021'!BM145</f>
        <v>3102</v>
      </c>
      <c r="O145" s="2">
        <f t="shared" si="4"/>
        <v>29</v>
      </c>
      <c r="P145" s="3">
        <f t="shared" si="5"/>
        <v>0.9935238945958017</v>
      </c>
    </row>
    <row r="146" spans="1:16" ht="15.75" thickBot="1" x14ac:dyDescent="0.3">
      <c r="A146">
        <v>15</v>
      </c>
      <c r="B146" t="s">
        <v>2120</v>
      </c>
      <c r="C146" t="s">
        <v>135</v>
      </c>
      <c r="D146" t="s">
        <v>1235</v>
      </c>
      <c r="E146" s="1">
        <f>'[1]PPNA Diciembre 2021'!E146+'[1]PPNA Diciembre 2021'!F146</f>
        <v>3513</v>
      </c>
      <c r="F146" s="1">
        <f>'[1]PPNA Diciembre 2021'!K146+'[1]PPNA Diciembre 2021'!L146</f>
        <v>63</v>
      </c>
      <c r="G146" s="1">
        <f>'[1]PPNA Diciembre 2021'!O146+'[1]PPNA Diciembre 2021'!P146</f>
        <v>3</v>
      </c>
      <c r="H146" s="1">
        <f>'[1]PPNA Diciembre 2021'!S146+'[1]PPNA Diciembre 2021'!T146</f>
        <v>1</v>
      </c>
      <c r="I146" s="1">
        <f>'[1]PPNA Diciembre 2021'!W146+'[1]PPNA Diciembre 2021'!X146</f>
        <v>8</v>
      </c>
      <c r="J146">
        <f>SUM('[1]PPNA Diciembre 2021'!AA1230:AD1230)</f>
        <v>0</v>
      </c>
      <c r="K146" s="1">
        <f>'[1]PPNA Diciembre 2021'!AG146+'[1]PPNA Diciembre 2021'!AH146</f>
        <v>0</v>
      </c>
      <c r="L146" s="1">
        <f>'[1]PPNA Diciembre 2021'!AL146+'[1]PPNA Diciembre 2021'!AO146</f>
        <v>705</v>
      </c>
      <c r="M146" s="1">
        <f>'[1]PPNA Diciembre 2021'!AX146+'[1]PPNA Diciembre 2021'!BA146</f>
        <v>347</v>
      </c>
      <c r="N146" s="1">
        <f>'[1]PPNA Diciembre 2021'!BJ146+'[1]PPNA Diciembre 2021'!BM146</f>
        <v>2348</v>
      </c>
      <c r="O146" s="2">
        <f t="shared" si="4"/>
        <v>38</v>
      </c>
      <c r="P146" s="3">
        <f t="shared" si="5"/>
        <v>0.98918303444349553</v>
      </c>
    </row>
    <row r="147" spans="1:16" ht="15.75" thickBot="1" x14ac:dyDescent="0.3">
      <c r="A147">
        <v>15</v>
      </c>
      <c r="B147" t="s">
        <v>2120</v>
      </c>
      <c r="C147" t="s">
        <v>136</v>
      </c>
      <c r="D147" t="s">
        <v>1236</v>
      </c>
      <c r="E147" s="1">
        <f>'[1]PPNA Diciembre 2021'!E147+'[1]PPNA Diciembre 2021'!F147</f>
        <v>3079</v>
      </c>
      <c r="F147" s="1">
        <f>'[1]PPNA Diciembre 2021'!K147+'[1]PPNA Diciembre 2021'!L147</f>
        <v>22</v>
      </c>
      <c r="G147" s="1">
        <f>'[1]PPNA Diciembre 2021'!O147+'[1]PPNA Diciembre 2021'!P147</f>
        <v>2</v>
      </c>
      <c r="H147" s="1">
        <f>'[1]PPNA Diciembre 2021'!S147+'[1]PPNA Diciembre 2021'!T147</f>
        <v>0</v>
      </c>
      <c r="I147" s="1">
        <f>'[1]PPNA Diciembre 2021'!W147+'[1]PPNA Diciembre 2021'!X147</f>
        <v>13</v>
      </c>
      <c r="J147">
        <f>SUM('[1]PPNA Diciembre 2021'!AA1231:AD1231)</f>
        <v>0</v>
      </c>
      <c r="K147" s="1">
        <f>'[1]PPNA Diciembre 2021'!AG147+'[1]PPNA Diciembre 2021'!AH147</f>
        <v>0</v>
      </c>
      <c r="L147" s="1">
        <f>'[1]PPNA Diciembre 2021'!AL147+'[1]PPNA Diciembre 2021'!AO147</f>
        <v>1198</v>
      </c>
      <c r="M147" s="1">
        <f>'[1]PPNA Diciembre 2021'!AX147+'[1]PPNA Diciembre 2021'!BA147</f>
        <v>129</v>
      </c>
      <c r="N147" s="1">
        <f>'[1]PPNA Diciembre 2021'!BJ147+'[1]PPNA Diciembre 2021'!BM147</f>
        <v>1705</v>
      </c>
      <c r="O147" s="2">
        <f t="shared" si="4"/>
        <v>10</v>
      </c>
      <c r="P147" s="3">
        <f t="shared" si="5"/>
        <v>0.99675219227021761</v>
      </c>
    </row>
    <row r="148" spans="1:16" ht="15.75" thickBot="1" x14ac:dyDescent="0.3">
      <c r="A148">
        <v>15</v>
      </c>
      <c r="B148" t="s">
        <v>2120</v>
      </c>
      <c r="C148" t="s">
        <v>137</v>
      </c>
      <c r="D148" t="s">
        <v>1237</v>
      </c>
      <c r="E148" s="1">
        <f>'[1]PPNA Diciembre 2021'!E148+'[1]PPNA Diciembre 2021'!F148</f>
        <v>6427</v>
      </c>
      <c r="F148" s="1">
        <f>'[1]PPNA Diciembre 2021'!K148+'[1]PPNA Diciembre 2021'!L148</f>
        <v>102</v>
      </c>
      <c r="G148" s="1">
        <f>'[1]PPNA Diciembre 2021'!O148+'[1]PPNA Diciembre 2021'!P148</f>
        <v>2</v>
      </c>
      <c r="H148" s="1">
        <f>'[1]PPNA Diciembre 2021'!S148+'[1]PPNA Diciembre 2021'!T148</f>
        <v>0</v>
      </c>
      <c r="I148" s="1">
        <f>'[1]PPNA Diciembre 2021'!W148+'[1]PPNA Diciembre 2021'!X148</f>
        <v>43</v>
      </c>
      <c r="J148">
        <f>SUM('[1]PPNA Diciembre 2021'!AA1232:AD1232)</f>
        <v>0</v>
      </c>
      <c r="K148" s="1">
        <f>'[1]PPNA Diciembre 2021'!AG148+'[1]PPNA Diciembre 2021'!AH148</f>
        <v>0</v>
      </c>
      <c r="L148" s="1">
        <f>'[1]PPNA Diciembre 2021'!AL148+'[1]PPNA Diciembre 2021'!AO148</f>
        <v>1581</v>
      </c>
      <c r="M148" s="1">
        <f>'[1]PPNA Diciembre 2021'!AX148+'[1]PPNA Diciembre 2021'!BA148</f>
        <v>303</v>
      </c>
      <c r="N148" s="1">
        <f>'[1]PPNA Diciembre 2021'!BJ148+'[1]PPNA Diciembre 2021'!BM148</f>
        <v>4348</v>
      </c>
      <c r="O148" s="2">
        <f t="shared" si="4"/>
        <v>48</v>
      </c>
      <c r="P148" s="3">
        <f t="shared" si="5"/>
        <v>0.9925315077018827</v>
      </c>
    </row>
    <row r="149" spans="1:16" ht="15.75" thickBot="1" x14ac:dyDescent="0.3">
      <c r="A149">
        <v>15</v>
      </c>
      <c r="B149" t="s">
        <v>2120</v>
      </c>
      <c r="C149" t="s">
        <v>138</v>
      </c>
      <c r="D149" t="s">
        <v>1238</v>
      </c>
      <c r="E149" s="1">
        <f>'[1]PPNA Diciembre 2021'!E149+'[1]PPNA Diciembre 2021'!F149</f>
        <v>7739</v>
      </c>
      <c r="F149" s="1">
        <f>'[1]PPNA Diciembre 2021'!K149+'[1]PPNA Diciembre 2021'!L149</f>
        <v>60</v>
      </c>
      <c r="G149" s="1">
        <f>'[1]PPNA Diciembre 2021'!O149+'[1]PPNA Diciembre 2021'!P149</f>
        <v>1</v>
      </c>
      <c r="H149" s="1">
        <f>'[1]PPNA Diciembre 2021'!S149+'[1]PPNA Diciembre 2021'!T149</f>
        <v>0</v>
      </c>
      <c r="I149" s="1">
        <f>'[1]PPNA Diciembre 2021'!W149+'[1]PPNA Diciembre 2021'!X149</f>
        <v>72</v>
      </c>
      <c r="J149">
        <f>SUM('[1]PPNA Diciembre 2021'!AA1233:AD1233)</f>
        <v>0</v>
      </c>
      <c r="K149" s="1">
        <f>'[1]PPNA Diciembre 2021'!AG149+'[1]PPNA Diciembre 2021'!AH149</f>
        <v>1</v>
      </c>
      <c r="L149" s="1">
        <f>'[1]PPNA Diciembre 2021'!AL149+'[1]PPNA Diciembre 2021'!AO149</f>
        <v>1649</v>
      </c>
      <c r="M149" s="1">
        <f>'[1]PPNA Diciembre 2021'!AX149+'[1]PPNA Diciembre 2021'!BA149</f>
        <v>334</v>
      </c>
      <c r="N149" s="1">
        <f>'[1]PPNA Diciembre 2021'!BJ149+'[1]PPNA Diciembre 2021'!BM149</f>
        <v>5563</v>
      </c>
      <c r="O149" s="2">
        <f t="shared" si="4"/>
        <v>59</v>
      </c>
      <c r="P149" s="3">
        <f t="shared" si="5"/>
        <v>0.99237627600465173</v>
      </c>
    </row>
    <row r="150" spans="1:16" ht="15.75" thickBot="1" x14ac:dyDescent="0.3">
      <c r="A150">
        <v>15</v>
      </c>
      <c r="B150" t="s">
        <v>2120</v>
      </c>
      <c r="C150" t="s">
        <v>139</v>
      </c>
      <c r="D150" t="s">
        <v>1239</v>
      </c>
      <c r="E150" s="1">
        <f>'[1]PPNA Diciembre 2021'!E150+'[1]PPNA Diciembre 2021'!F150</f>
        <v>3376</v>
      </c>
      <c r="F150" s="1">
        <f>'[1]PPNA Diciembre 2021'!K150+'[1]PPNA Diciembre 2021'!L150</f>
        <v>32</v>
      </c>
      <c r="G150" s="1">
        <f>'[1]PPNA Diciembre 2021'!O150+'[1]PPNA Diciembre 2021'!P150</f>
        <v>0</v>
      </c>
      <c r="H150" s="1">
        <f>'[1]PPNA Diciembre 2021'!S150+'[1]PPNA Diciembre 2021'!T150</f>
        <v>0</v>
      </c>
      <c r="I150" s="1">
        <f>'[1]PPNA Diciembre 2021'!W150+'[1]PPNA Diciembre 2021'!X150</f>
        <v>20</v>
      </c>
      <c r="J150">
        <f>SUM('[1]PPNA Diciembre 2021'!AA1234:AD1234)</f>
        <v>0</v>
      </c>
      <c r="K150" s="1">
        <f>'[1]PPNA Diciembre 2021'!AG150+'[1]PPNA Diciembre 2021'!AH150</f>
        <v>0</v>
      </c>
      <c r="L150" s="1">
        <f>'[1]PPNA Diciembre 2021'!AL150+'[1]PPNA Diciembre 2021'!AO150</f>
        <v>1214</v>
      </c>
      <c r="M150" s="1">
        <f>'[1]PPNA Diciembre 2021'!AX150+'[1]PPNA Diciembre 2021'!BA150</f>
        <v>139</v>
      </c>
      <c r="N150" s="1">
        <f>'[1]PPNA Diciembre 2021'!BJ150+'[1]PPNA Diciembre 2021'!BM150</f>
        <v>1953</v>
      </c>
      <c r="O150" s="2">
        <f t="shared" si="4"/>
        <v>18</v>
      </c>
      <c r="P150" s="3">
        <f t="shared" si="5"/>
        <v>0.99466824644549767</v>
      </c>
    </row>
    <row r="151" spans="1:16" ht="15.75" thickBot="1" x14ac:dyDescent="0.3">
      <c r="A151">
        <v>15</v>
      </c>
      <c r="B151" t="s">
        <v>2120</v>
      </c>
      <c r="C151" t="s">
        <v>140</v>
      </c>
      <c r="D151" t="s">
        <v>1240</v>
      </c>
      <c r="E151" s="1">
        <f>'[1]PPNA Diciembre 2021'!E151+'[1]PPNA Diciembre 2021'!F151</f>
        <v>7587</v>
      </c>
      <c r="F151" s="1">
        <f>'[1]PPNA Diciembre 2021'!K151+'[1]PPNA Diciembre 2021'!L151</f>
        <v>94</v>
      </c>
      <c r="G151" s="1">
        <f>'[1]PPNA Diciembre 2021'!O151+'[1]PPNA Diciembre 2021'!P151</f>
        <v>5</v>
      </c>
      <c r="H151" s="1">
        <f>'[1]PPNA Diciembre 2021'!S151+'[1]PPNA Diciembre 2021'!T151</f>
        <v>0</v>
      </c>
      <c r="I151" s="1">
        <f>'[1]PPNA Diciembre 2021'!W151+'[1]PPNA Diciembre 2021'!X151</f>
        <v>25</v>
      </c>
      <c r="J151">
        <f>SUM('[1]PPNA Diciembre 2021'!AA1235:AD1235)</f>
        <v>0</v>
      </c>
      <c r="K151" s="1">
        <f>'[1]PPNA Diciembre 2021'!AG151+'[1]PPNA Diciembre 2021'!AH151</f>
        <v>0</v>
      </c>
      <c r="L151" s="1">
        <f>'[1]PPNA Diciembre 2021'!AL151+'[1]PPNA Diciembre 2021'!AO151</f>
        <v>2427</v>
      </c>
      <c r="M151" s="1">
        <f>'[1]PPNA Diciembre 2021'!AX151+'[1]PPNA Diciembre 2021'!BA151</f>
        <v>703</v>
      </c>
      <c r="N151" s="1">
        <f>'[1]PPNA Diciembre 2021'!BJ151+'[1]PPNA Diciembre 2021'!BM151</f>
        <v>4276</v>
      </c>
      <c r="O151" s="2">
        <f t="shared" si="4"/>
        <v>57</v>
      </c>
      <c r="P151" s="3">
        <f t="shared" si="5"/>
        <v>0.99248714907077895</v>
      </c>
    </row>
    <row r="152" spans="1:16" ht="15.75" thickBot="1" x14ac:dyDescent="0.3">
      <c r="A152">
        <v>15</v>
      </c>
      <c r="B152" t="s">
        <v>2120</v>
      </c>
      <c r="C152" t="s">
        <v>141</v>
      </c>
      <c r="D152" t="s">
        <v>1241</v>
      </c>
      <c r="E152" s="1">
        <f>'[1]PPNA Diciembre 2021'!E152+'[1]PPNA Diciembre 2021'!F152</f>
        <v>3120</v>
      </c>
      <c r="F152" s="1">
        <f>'[1]PPNA Diciembre 2021'!K152+'[1]PPNA Diciembre 2021'!L152</f>
        <v>32</v>
      </c>
      <c r="G152" s="1">
        <f>'[1]PPNA Diciembre 2021'!O152+'[1]PPNA Diciembre 2021'!P152</f>
        <v>2</v>
      </c>
      <c r="H152" s="1">
        <f>'[1]PPNA Diciembre 2021'!S152+'[1]PPNA Diciembre 2021'!T152</f>
        <v>0</v>
      </c>
      <c r="I152" s="1">
        <f>'[1]PPNA Diciembre 2021'!W152+'[1]PPNA Diciembre 2021'!X152</f>
        <v>24</v>
      </c>
      <c r="J152">
        <f>SUM('[1]PPNA Diciembre 2021'!AA1236:AD1236)</f>
        <v>0</v>
      </c>
      <c r="K152" s="1">
        <f>'[1]PPNA Diciembre 2021'!AG152+'[1]PPNA Diciembre 2021'!AH152</f>
        <v>0</v>
      </c>
      <c r="L152" s="1">
        <f>'[1]PPNA Diciembre 2021'!AL152+'[1]PPNA Diciembre 2021'!AO152</f>
        <v>787</v>
      </c>
      <c r="M152" s="1">
        <f>'[1]PPNA Diciembre 2021'!AX152+'[1]PPNA Diciembre 2021'!BA152</f>
        <v>67</v>
      </c>
      <c r="N152" s="1">
        <f>'[1]PPNA Diciembre 2021'!BJ152+'[1]PPNA Diciembre 2021'!BM152</f>
        <v>2166</v>
      </c>
      <c r="O152" s="2">
        <f t="shared" si="4"/>
        <v>42</v>
      </c>
      <c r="P152" s="3">
        <f t="shared" si="5"/>
        <v>0.98653846153846159</v>
      </c>
    </row>
    <row r="153" spans="1:16" ht="15.75" thickBot="1" x14ac:dyDescent="0.3">
      <c r="A153">
        <v>15</v>
      </c>
      <c r="B153" t="s">
        <v>2120</v>
      </c>
      <c r="C153" t="s">
        <v>142</v>
      </c>
      <c r="D153" t="s">
        <v>1242</v>
      </c>
      <c r="E153" s="1">
        <f>'[1]PPNA Diciembre 2021'!E153+'[1]PPNA Diciembre 2021'!F153</f>
        <v>2158</v>
      </c>
      <c r="F153" s="1">
        <f>'[1]PPNA Diciembre 2021'!K153+'[1]PPNA Diciembre 2021'!L153</f>
        <v>42</v>
      </c>
      <c r="G153" s="1">
        <f>'[1]PPNA Diciembre 2021'!O153+'[1]PPNA Diciembre 2021'!P153</f>
        <v>0</v>
      </c>
      <c r="H153" s="1">
        <f>'[1]PPNA Diciembre 2021'!S153+'[1]PPNA Diciembre 2021'!T153</f>
        <v>0</v>
      </c>
      <c r="I153" s="1">
        <f>'[1]PPNA Diciembre 2021'!W153+'[1]PPNA Diciembre 2021'!X153</f>
        <v>9</v>
      </c>
      <c r="J153">
        <f>SUM('[1]PPNA Diciembre 2021'!AA1237:AD1237)</f>
        <v>0</v>
      </c>
      <c r="K153" s="1">
        <f>'[1]PPNA Diciembre 2021'!AG153+'[1]PPNA Diciembre 2021'!AH153</f>
        <v>0</v>
      </c>
      <c r="L153" s="1">
        <f>'[1]PPNA Diciembre 2021'!AL153+'[1]PPNA Diciembre 2021'!AO153</f>
        <v>631</v>
      </c>
      <c r="M153" s="1">
        <f>'[1]PPNA Diciembre 2021'!AX153+'[1]PPNA Diciembre 2021'!BA153</f>
        <v>98</v>
      </c>
      <c r="N153" s="1">
        <f>'[1]PPNA Diciembre 2021'!BJ153+'[1]PPNA Diciembre 2021'!BM153</f>
        <v>1362</v>
      </c>
      <c r="O153" s="2">
        <f t="shared" si="4"/>
        <v>16</v>
      </c>
      <c r="P153" s="3">
        <f t="shared" si="5"/>
        <v>0.99258572752548657</v>
      </c>
    </row>
    <row r="154" spans="1:16" ht="15.75" thickBot="1" x14ac:dyDescent="0.3">
      <c r="A154">
        <v>15</v>
      </c>
      <c r="B154" t="s">
        <v>2120</v>
      </c>
      <c r="C154" t="s">
        <v>143</v>
      </c>
      <c r="D154" t="s">
        <v>1243</v>
      </c>
      <c r="E154" s="1">
        <f>'[1]PPNA Diciembre 2021'!E154+'[1]PPNA Diciembre 2021'!F154</f>
        <v>1201</v>
      </c>
      <c r="F154" s="1">
        <f>'[1]PPNA Diciembre 2021'!K154+'[1]PPNA Diciembre 2021'!L154</f>
        <v>21</v>
      </c>
      <c r="G154" s="1">
        <f>'[1]PPNA Diciembre 2021'!O154+'[1]PPNA Diciembre 2021'!P154</f>
        <v>1</v>
      </c>
      <c r="H154" s="1">
        <f>'[1]PPNA Diciembre 2021'!S154+'[1]PPNA Diciembre 2021'!T154</f>
        <v>0</v>
      </c>
      <c r="I154" s="1">
        <f>'[1]PPNA Diciembre 2021'!W154+'[1]PPNA Diciembre 2021'!X154</f>
        <v>2</v>
      </c>
      <c r="J154">
        <f>SUM('[1]PPNA Diciembre 2021'!AA1238:AD1238)</f>
        <v>0</v>
      </c>
      <c r="K154" s="1">
        <f>'[1]PPNA Diciembre 2021'!AG154+'[1]PPNA Diciembre 2021'!AH154</f>
        <v>0</v>
      </c>
      <c r="L154" s="1">
        <f>'[1]PPNA Diciembre 2021'!AL154+'[1]PPNA Diciembre 2021'!AO154</f>
        <v>454</v>
      </c>
      <c r="M154" s="1">
        <f>'[1]PPNA Diciembre 2021'!AX154+'[1]PPNA Diciembre 2021'!BA154</f>
        <v>84</v>
      </c>
      <c r="N154" s="1">
        <f>'[1]PPNA Diciembre 2021'!BJ154+'[1]PPNA Diciembre 2021'!BM154</f>
        <v>637</v>
      </c>
      <c r="O154" s="2">
        <f t="shared" si="4"/>
        <v>2</v>
      </c>
      <c r="P154" s="3">
        <f t="shared" si="5"/>
        <v>0.99833472106577847</v>
      </c>
    </row>
    <row r="155" spans="1:16" ht="15.75" thickBot="1" x14ac:dyDescent="0.3">
      <c r="A155">
        <v>15</v>
      </c>
      <c r="B155" t="s">
        <v>2120</v>
      </c>
      <c r="C155" t="s">
        <v>144</v>
      </c>
      <c r="D155" t="s">
        <v>1244</v>
      </c>
      <c r="E155" s="1">
        <f>'[1]PPNA Diciembre 2021'!E155+'[1]PPNA Diciembre 2021'!F155</f>
        <v>7230</v>
      </c>
      <c r="F155" s="1">
        <f>'[1]PPNA Diciembre 2021'!K155+'[1]PPNA Diciembre 2021'!L155</f>
        <v>95</v>
      </c>
      <c r="G155" s="1">
        <f>'[1]PPNA Diciembre 2021'!O155+'[1]PPNA Diciembre 2021'!P155</f>
        <v>2</v>
      </c>
      <c r="H155" s="1">
        <f>'[1]PPNA Diciembre 2021'!S155+'[1]PPNA Diciembre 2021'!T155</f>
        <v>0</v>
      </c>
      <c r="I155" s="1">
        <f>'[1]PPNA Diciembre 2021'!W155+'[1]PPNA Diciembre 2021'!X155</f>
        <v>14</v>
      </c>
      <c r="J155">
        <f>SUM('[1]PPNA Diciembre 2021'!AA1239:AD1239)</f>
        <v>0</v>
      </c>
      <c r="K155" s="1">
        <f>'[1]PPNA Diciembre 2021'!AG155+'[1]PPNA Diciembre 2021'!AH155</f>
        <v>0</v>
      </c>
      <c r="L155" s="1">
        <f>'[1]PPNA Diciembre 2021'!AL155+'[1]PPNA Diciembre 2021'!AO155</f>
        <v>1576</v>
      </c>
      <c r="M155" s="1">
        <f>'[1]PPNA Diciembre 2021'!AX155+'[1]PPNA Diciembre 2021'!BA155</f>
        <v>493</v>
      </c>
      <c r="N155" s="1">
        <f>'[1]PPNA Diciembre 2021'!BJ155+'[1]PPNA Diciembre 2021'!BM155</f>
        <v>5027</v>
      </c>
      <c r="O155" s="2">
        <f t="shared" si="4"/>
        <v>23</v>
      </c>
      <c r="P155" s="3">
        <f t="shared" si="5"/>
        <v>0.99681881051175658</v>
      </c>
    </row>
    <row r="156" spans="1:16" ht="15.75" thickBot="1" x14ac:dyDescent="0.3">
      <c r="A156">
        <v>15</v>
      </c>
      <c r="B156" t="s">
        <v>2120</v>
      </c>
      <c r="C156" t="s">
        <v>145</v>
      </c>
      <c r="D156" t="s">
        <v>1245</v>
      </c>
      <c r="E156" s="1">
        <f>'[1]PPNA Diciembre 2021'!E156+'[1]PPNA Diciembre 2021'!F156</f>
        <v>8820</v>
      </c>
      <c r="F156" s="1">
        <f>'[1]PPNA Diciembre 2021'!K156+'[1]PPNA Diciembre 2021'!L156</f>
        <v>90</v>
      </c>
      <c r="G156" s="1">
        <f>'[1]PPNA Diciembre 2021'!O156+'[1]PPNA Diciembre 2021'!P156</f>
        <v>1</v>
      </c>
      <c r="H156" s="1">
        <f>'[1]PPNA Diciembre 2021'!S156+'[1]PPNA Diciembre 2021'!T156</f>
        <v>0</v>
      </c>
      <c r="I156" s="1">
        <f>'[1]PPNA Diciembre 2021'!W156+'[1]PPNA Diciembre 2021'!X156</f>
        <v>41</v>
      </c>
      <c r="J156">
        <f>SUM('[1]PPNA Diciembre 2021'!AA1240:AD1240)</f>
        <v>0</v>
      </c>
      <c r="K156" s="1">
        <f>'[1]PPNA Diciembre 2021'!AG156+'[1]PPNA Diciembre 2021'!AH156</f>
        <v>0</v>
      </c>
      <c r="L156" s="1">
        <f>'[1]PPNA Diciembre 2021'!AL156+'[1]PPNA Diciembre 2021'!AO156</f>
        <v>2612</v>
      </c>
      <c r="M156" s="1">
        <f>'[1]PPNA Diciembre 2021'!AX156+'[1]PPNA Diciembre 2021'!BA156</f>
        <v>956</v>
      </c>
      <c r="N156" s="1">
        <f>'[1]PPNA Diciembre 2021'!BJ156+'[1]PPNA Diciembre 2021'!BM156</f>
        <v>5068</v>
      </c>
      <c r="O156" s="2">
        <f t="shared" si="4"/>
        <v>52</v>
      </c>
      <c r="P156" s="3">
        <f t="shared" si="5"/>
        <v>0.99410430839002273</v>
      </c>
    </row>
    <row r="157" spans="1:16" ht="15.75" thickBot="1" x14ac:dyDescent="0.3">
      <c r="A157">
        <v>15</v>
      </c>
      <c r="B157" t="s">
        <v>2120</v>
      </c>
      <c r="C157" t="s">
        <v>146</v>
      </c>
      <c r="D157" t="s">
        <v>1246</v>
      </c>
      <c r="E157" s="1">
        <f>'[1]PPNA Diciembre 2021'!E157+'[1]PPNA Diciembre 2021'!F157</f>
        <v>7061</v>
      </c>
      <c r="F157" s="1">
        <f>'[1]PPNA Diciembre 2021'!K157+'[1]PPNA Diciembre 2021'!L157</f>
        <v>111</v>
      </c>
      <c r="G157" s="1">
        <f>'[1]PPNA Diciembre 2021'!O157+'[1]PPNA Diciembre 2021'!P157</f>
        <v>7</v>
      </c>
      <c r="H157" s="1">
        <f>'[1]PPNA Diciembre 2021'!S157+'[1]PPNA Diciembre 2021'!T157</f>
        <v>3</v>
      </c>
      <c r="I157" s="1">
        <f>'[1]PPNA Diciembre 2021'!W157+'[1]PPNA Diciembre 2021'!X157</f>
        <v>36</v>
      </c>
      <c r="J157">
        <f>SUM('[1]PPNA Diciembre 2021'!AA1241:AD1241)</f>
        <v>0</v>
      </c>
      <c r="K157" s="1">
        <f>'[1]PPNA Diciembre 2021'!AG157+'[1]PPNA Diciembre 2021'!AH157</f>
        <v>0</v>
      </c>
      <c r="L157" s="1">
        <f>'[1]PPNA Diciembre 2021'!AL157+'[1]PPNA Diciembre 2021'!AO157</f>
        <v>2273</v>
      </c>
      <c r="M157" s="1">
        <f>'[1]PPNA Diciembre 2021'!AX157+'[1]PPNA Diciembre 2021'!BA157</f>
        <v>246</v>
      </c>
      <c r="N157" s="1">
        <f>'[1]PPNA Diciembre 2021'!BJ157+'[1]PPNA Diciembre 2021'!BM157</f>
        <v>4340</v>
      </c>
      <c r="O157" s="2">
        <f t="shared" si="4"/>
        <v>45</v>
      </c>
      <c r="P157" s="3">
        <f t="shared" si="5"/>
        <v>0.99362696501911907</v>
      </c>
    </row>
    <row r="158" spans="1:16" ht="15.75" thickBot="1" x14ac:dyDescent="0.3">
      <c r="A158">
        <v>15</v>
      </c>
      <c r="B158" t="s">
        <v>2120</v>
      </c>
      <c r="C158" t="s">
        <v>147</v>
      </c>
      <c r="D158" t="s">
        <v>1247</v>
      </c>
      <c r="E158" s="1">
        <f>'[1]PPNA Diciembre 2021'!E158+'[1]PPNA Diciembre 2021'!F158</f>
        <v>6760</v>
      </c>
      <c r="F158" s="1">
        <f>'[1]PPNA Diciembre 2021'!K158+'[1]PPNA Diciembre 2021'!L158</f>
        <v>90</v>
      </c>
      <c r="G158" s="1">
        <f>'[1]PPNA Diciembre 2021'!O158+'[1]PPNA Diciembre 2021'!P158</f>
        <v>5</v>
      </c>
      <c r="H158" s="1">
        <f>'[1]PPNA Diciembre 2021'!S158+'[1]PPNA Diciembre 2021'!T158</f>
        <v>2</v>
      </c>
      <c r="I158" s="1">
        <f>'[1]PPNA Diciembre 2021'!W158+'[1]PPNA Diciembre 2021'!X158</f>
        <v>46</v>
      </c>
      <c r="J158">
        <f>SUM('[1]PPNA Diciembre 2021'!AA1242:AD1242)</f>
        <v>0</v>
      </c>
      <c r="K158" s="1">
        <f>'[1]PPNA Diciembre 2021'!AG158+'[1]PPNA Diciembre 2021'!AH158</f>
        <v>0</v>
      </c>
      <c r="L158" s="1">
        <f>'[1]PPNA Diciembre 2021'!AL158+'[1]PPNA Diciembre 2021'!AO158</f>
        <v>3258</v>
      </c>
      <c r="M158" s="1">
        <f>'[1]PPNA Diciembre 2021'!AX158+'[1]PPNA Diciembre 2021'!BA158</f>
        <v>345</v>
      </c>
      <c r="N158" s="1">
        <f>'[1]PPNA Diciembre 2021'!BJ158+'[1]PPNA Diciembre 2021'!BM158</f>
        <v>2944</v>
      </c>
      <c r="O158" s="2">
        <f t="shared" si="4"/>
        <v>70</v>
      </c>
      <c r="P158" s="3">
        <f t="shared" si="5"/>
        <v>0.98964497041420119</v>
      </c>
    </row>
    <row r="159" spans="1:16" ht="15.75" thickBot="1" x14ac:dyDescent="0.3">
      <c r="A159">
        <v>15</v>
      </c>
      <c r="B159" t="s">
        <v>2120</v>
      </c>
      <c r="C159" t="s">
        <v>148</v>
      </c>
      <c r="D159" t="s">
        <v>1248</v>
      </c>
      <c r="E159" s="1">
        <f>'[1]PPNA Diciembre 2021'!E159+'[1]PPNA Diciembre 2021'!F159</f>
        <v>95421</v>
      </c>
      <c r="F159" s="1">
        <f>'[1]PPNA Diciembre 2021'!K159+'[1]PPNA Diciembre 2021'!L159</f>
        <v>744</v>
      </c>
      <c r="G159" s="1">
        <f>'[1]PPNA Diciembre 2021'!O159+'[1]PPNA Diciembre 2021'!P159</f>
        <v>31</v>
      </c>
      <c r="H159" s="1">
        <f>'[1]PPNA Diciembre 2021'!S159+'[1]PPNA Diciembre 2021'!T159</f>
        <v>9</v>
      </c>
      <c r="I159" s="1">
        <f>'[1]PPNA Diciembre 2021'!W159+'[1]PPNA Diciembre 2021'!X159</f>
        <v>340</v>
      </c>
      <c r="J159">
        <f>SUM('[1]PPNA Diciembre 2021'!AA1243:AD1243)</f>
        <v>0</v>
      </c>
      <c r="K159" s="1">
        <f>'[1]PPNA Diciembre 2021'!AG159+'[1]PPNA Diciembre 2021'!AH159</f>
        <v>0</v>
      </c>
      <c r="L159" s="1">
        <f>'[1]PPNA Diciembre 2021'!AL159+'[1]PPNA Diciembre 2021'!AO159</f>
        <v>43968</v>
      </c>
      <c r="M159" s="1">
        <f>'[1]PPNA Diciembre 2021'!AX159+'[1]PPNA Diciembre 2021'!BA159</f>
        <v>5637</v>
      </c>
      <c r="N159" s="1">
        <f>'[1]PPNA Diciembre 2021'!BJ159+'[1]PPNA Diciembre 2021'!BM159</f>
        <v>44151</v>
      </c>
      <c r="O159" s="2">
        <f t="shared" si="4"/>
        <v>541</v>
      </c>
      <c r="P159" s="3">
        <f t="shared" si="5"/>
        <v>0.99433038848890709</v>
      </c>
    </row>
    <row r="160" spans="1:16" ht="15.75" thickBot="1" x14ac:dyDescent="0.3">
      <c r="A160">
        <v>15</v>
      </c>
      <c r="B160" t="s">
        <v>2120</v>
      </c>
      <c r="C160" t="s">
        <v>149</v>
      </c>
      <c r="D160" t="s">
        <v>1249</v>
      </c>
      <c r="E160" s="1">
        <f>'[1]PPNA Diciembre 2021'!E160+'[1]PPNA Diciembre 2021'!F160</f>
        <v>2464</v>
      </c>
      <c r="F160" s="1">
        <f>'[1]PPNA Diciembre 2021'!K160+'[1]PPNA Diciembre 2021'!L160</f>
        <v>48</v>
      </c>
      <c r="G160" s="1">
        <f>'[1]PPNA Diciembre 2021'!O160+'[1]PPNA Diciembre 2021'!P160</f>
        <v>1</v>
      </c>
      <c r="H160" s="1">
        <f>'[1]PPNA Diciembre 2021'!S160+'[1]PPNA Diciembre 2021'!T160</f>
        <v>0</v>
      </c>
      <c r="I160" s="1">
        <f>'[1]PPNA Diciembre 2021'!W160+'[1]PPNA Diciembre 2021'!X160</f>
        <v>9</v>
      </c>
      <c r="J160">
        <f>SUM('[1]PPNA Diciembre 2021'!AA1244:AD1244)</f>
        <v>0</v>
      </c>
      <c r="K160" s="1">
        <f>'[1]PPNA Diciembre 2021'!AG160+'[1]PPNA Diciembre 2021'!AH160</f>
        <v>0</v>
      </c>
      <c r="L160" s="1">
        <f>'[1]PPNA Diciembre 2021'!AL160+'[1]PPNA Diciembre 2021'!AO160</f>
        <v>736</v>
      </c>
      <c r="M160" s="1">
        <f>'[1]PPNA Diciembre 2021'!AX160+'[1]PPNA Diciembre 2021'!BA160</f>
        <v>124</v>
      </c>
      <c r="N160" s="1">
        <f>'[1]PPNA Diciembre 2021'!BJ160+'[1]PPNA Diciembre 2021'!BM160</f>
        <v>1537</v>
      </c>
      <c r="O160" s="2">
        <f t="shared" si="4"/>
        <v>9</v>
      </c>
      <c r="P160" s="3">
        <f t="shared" si="5"/>
        <v>0.99634740259740262</v>
      </c>
    </row>
    <row r="161" spans="1:16" ht="15.75" thickBot="1" x14ac:dyDescent="0.3">
      <c r="A161">
        <v>15</v>
      </c>
      <c r="B161" t="s">
        <v>2120</v>
      </c>
      <c r="C161" t="s">
        <v>150</v>
      </c>
      <c r="D161" t="s">
        <v>1250</v>
      </c>
      <c r="E161" s="1">
        <f>'[1]PPNA Diciembre 2021'!E161+'[1]PPNA Diciembre 2021'!F161</f>
        <v>3065</v>
      </c>
      <c r="F161" s="1">
        <f>'[1]PPNA Diciembre 2021'!K161+'[1]PPNA Diciembre 2021'!L161</f>
        <v>32</v>
      </c>
      <c r="G161" s="1">
        <f>'[1]PPNA Diciembre 2021'!O161+'[1]PPNA Diciembre 2021'!P161</f>
        <v>2</v>
      </c>
      <c r="H161" s="1">
        <f>'[1]PPNA Diciembre 2021'!S161+'[1]PPNA Diciembre 2021'!T161</f>
        <v>0</v>
      </c>
      <c r="I161" s="1">
        <f>'[1]PPNA Diciembre 2021'!W161+'[1]PPNA Diciembre 2021'!X161</f>
        <v>9</v>
      </c>
      <c r="J161">
        <f>SUM('[1]PPNA Diciembre 2021'!AA1245:AD1245)</f>
        <v>0</v>
      </c>
      <c r="K161" s="1">
        <f>'[1]PPNA Diciembre 2021'!AG161+'[1]PPNA Diciembre 2021'!AH161</f>
        <v>0</v>
      </c>
      <c r="L161" s="1">
        <f>'[1]PPNA Diciembre 2021'!AL161+'[1]PPNA Diciembre 2021'!AO161</f>
        <v>884</v>
      </c>
      <c r="M161" s="1">
        <f>'[1]PPNA Diciembre 2021'!AX161+'[1]PPNA Diciembre 2021'!BA161</f>
        <v>110</v>
      </c>
      <c r="N161" s="1">
        <f>'[1]PPNA Diciembre 2021'!BJ161+'[1]PPNA Diciembre 2021'!BM161</f>
        <v>2004</v>
      </c>
      <c r="O161" s="2">
        <f t="shared" si="4"/>
        <v>24</v>
      </c>
      <c r="P161" s="3">
        <f t="shared" si="5"/>
        <v>0.99216965742251229</v>
      </c>
    </row>
    <row r="162" spans="1:16" ht="15.75" thickBot="1" x14ac:dyDescent="0.3">
      <c r="A162">
        <v>15</v>
      </c>
      <c r="B162" t="s">
        <v>2120</v>
      </c>
      <c r="C162" t="s">
        <v>151</v>
      </c>
      <c r="D162" t="s">
        <v>1251</v>
      </c>
      <c r="E162" s="1">
        <f>'[1]PPNA Diciembre 2021'!E162+'[1]PPNA Diciembre 2021'!F162</f>
        <v>7575</v>
      </c>
      <c r="F162" s="1">
        <f>'[1]PPNA Diciembre 2021'!K162+'[1]PPNA Diciembre 2021'!L162</f>
        <v>99</v>
      </c>
      <c r="G162" s="1">
        <f>'[1]PPNA Diciembre 2021'!O162+'[1]PPNA Diciembre 2021'!P162</f>
        <v>1</v>
      </c>
      <c r="H162" s="1">
        <f>'[1]PPNA Diciembre 2021'!S162+'[1]PPNA Diciembre 2021'!T162</f>
        <v>0</v>
      </c>
      <c r="I162" s="1">
        <f>'[1]PPNA Diciembre 2021'!W162+'[1]PPNA Diciembre 2021'!X162</f>
        <v>28</v>
      </c>
      <c r="J162">
        <f>SUM('[1]PPNA Diciembre 2021'!AA1246:AD1246)</f>
        <v>0</v>
      </c>
      <c r="K162" s="1">
        <f>'[1]PPNA Diciembre 2021'!AG162+'[1]PPNA Diciembre 2021'!AH162</f>
        <v>0</v>
      </c>
      <c r="L162" s="1">
        <f>'[1]PPNA Diciembre 2021'!AL162+'[1]PPNA Diciembre 2021'!AO162</f>
        <v>2916</v>
      </c>
      <c r="M162" s="1">
        <f>'[1]PPNA Diciembre 2021'!AX162+'[1]PPNA Diciembre 2021'!BA162</f>
        <v>287</v>
      </c>
      <c r="N162" s="1">
        <f>'[1]PPNA Diciembre 2021'!BJ162+'[1]PPNA Diciembre 2021'!BM162</f>
        <v>4214</v>
      </c>
      <c r="O162" s="2">
        <f t="shared" si="4"/>
        <v>30</v>
      </c>
      <c r="P162" s="3">
        <f t="shared" si="5"/>
        <v>0.99603960396039604</v>
      </c>
    </row>
    <row r="163" spans="1:16" ht="15.75" thickBot="1" x14ac:dyDescent="0.3">
      <c r="A163">
        <v>15</v>
      </c>
      <c r="B163" t="s">
        <v>2120</v>
      </c>
      <c r="C163" t="s">
        <v>152</v>
      </c>
      <c r="D163" t="s">
        <v>1252</v>
      </c>
      <c r="E163" s="1">
        <f>'[1]PPNA Diciembre 2021'!E163+'[1]PPNA Diciembre 2021'!F163</f>
        <v>6332</v>
      </c>
      <c r="F163" s="1">
        <f>'[1]PPNA Diciembre 2021'!K163+'[1]PPNA Diciembre 2021'!L163</f>
        <v>57</v>
      </c>
      <c r="G163" s="1">
        <f>'[1]PPNA Diciembre 2021'!O163+'[1]PPNA Diciembre 2021'!P163</f>
        <v>2</v>
      </c>
      <c r="H163" s="1">
        <f>'[1]PPNA Diciembre 2021'!S163+'[1]PPNA Diciembre 2021'!T163</f>
        <v>0</v>
      </c>
      <c r="I163" s="1">
        <f>'[1]PPNA Diciembre 2021'!W163+'[1]PPNA Diciembre 2021'!X163</f>
        <v>24</v>
      </c>
      <c r="J163">
        <f>SUM('[1]PPNA Diciembre 2021'!AA1247:AD1247)</f>
        <v>0</v>
      </c>
      <c r="K163" s="1">
        <f>'[1]PPNA Diciembre 2021'!AG163+'[1]PPNA Diciembre 2021'!AH163</f>
        <v>0</v>
      </c>
      <c r="L163" s="1">
        <f>'[1]PPNA Diciembre 2021'!AL163+'[1]PPNA Diciembre 2021'!AO163</f>
        <v>1726</v>
      </c>
      <c r="M163" s="1">
        <f>'[1]PPNA Diciembre 2021'!AX163+'[1]PPNA Diciembre 2021'!BA163</f>
        <v>343</v>
      </c>
      <c r="N163" s="1">
        <f>'[1]PPNA Diciembre 2021'!BJ163+'[1]PPNA Diciembre 2021'!BM163</f>
        <v>4132</v>
      </c>
      <c r="O163" s="2">
        <f t="shared" si="4"/>
        <v>48</v>
      </c>
      <c r="P163" s="3">
        <f t="shared" si="5"/>
        <v>0.99241945672773213</v>
      </c>
    </row>
    <row r="164" spans="1:16" ht="15.75" thickBot="1" x14ac:dyDescent="0.3">
      <c r="A164">
        <v>15</v>
      </c>
      <c r="B164" t="s">
        <v>2120</v>
      </c>
      <c r="C164" t="s">
        <v>153</v>
      </c>
      <c r="D164" t="s">
        <v>1253</v>
      </c>
      <c r="E164" s="1">
        <f>'[1]PPNA Diciembre 2021'!E164+'[1]PPNA Diciembre 2021'!F164</f>
        <v>2252</v>
      </c>
      <c r="F164" s="1">
        <f>'[1]PPNA Diciembre 2021'!K164+'[1]PPNA Diciembre 2021'!L164</f>
        <v>53</v>
      </c>
      <c r="G164" s="1">
        <f>'[1]PPNA Diciembre 2021'!O164+'[1]PPNA Diciembre 2021'!P164</f>
        <v>1</v>
      </c>
      <c r="H164" s="1">
        <f>'[1]PPNA Diciembre 2021'!S164+'[1]PPNA Diciembre 2021'!T164</f>
        <v>0</v>
      </c>
      <c r="I164" s="1">
        <f>'[1]PPNA Diciembre 2021'!W164+'[1]PPNA Diciembre 2021'!X164</f>
        <v>5</v>
      </c>
      <c r="J164">
        <f>SUM('[1]PPNA Diciembre 2021'!AA1248:AD1248)</f>
        <v>0</v>
      </c>
      <c r="K164" s="1">
        <f>'[1]PPNA Diciembre 2021'!AG164+'[1]PPNA Diciembre 2021'!AH164</f>
        <v>0</v>
      </c>
      <c r="L164" s="1">
        <f>'[1]PPNA Diciembre 2021'!AL164+'[1]PPNA Diciembre 2021'!AO164</f>
        <v>400</v>
      </c>
      <c r="M164" s="1">
        <f>'[1]PPNA Diciembre 2021'!AX164+'[1]PPNA Diciembre 2021'!BA164</f>
        <v>161</v>
      </c>
      <c r="N164" s="1">
        <f>'[1]PPNA Diciembre 2021'!BJ164+'[1]PPNA Diciembre 2021'!BM164</f>
        <v>1624</v>
      </c>
      <c r="O164" s="2">
        <f t="shared" si="4"/>
        <v>8</v>
      </c>
      <c r="P164" s="3">
        <f t="shared" si="5"/>
        <v>0.99644760213143868</v>
      </c>
    </row>
    <row r="165" spans="1:16" ht="15.75" thickBot="1" x14ac:dyDescent="0.3">
      <c r="A165">
        <v>15</v>
      </c>
      <c r="B165" t="s">
        <v>2120</v>
      </c>
      <c r="C165" t="s">
        <v>154</v>
      </c>
      <c r="D165" t="s">
        <v>1254</v>
      </c>
      <c r="E165" s="1">
        <f>'[1]PPNA Diciembre 2021'!E165+'[1]PPNA Diciembre 2021'!F165</f>
        <v>6071</v>
      </c>
      <c r="F165" s="1">
        <f>'[1]PPNA Diciembre 2021'!K165+'[1]PPNA Diciembre 2021'!L165</f>
        <v>66</v>
      </c>
      <c r="G165" s="1">
        <f>'[1]PPNA Diciembre 2021'!O165+'[1]PPNA Diciembre 2021'!P165</f>
        <v>4</v>
      </c>
      <c r="H165" s="1">
        <f>'[1]PPNA Diciembre 2021'!S165+'[1]PPNA Diciembre 2021'!T165</f>
        <v>0</v>
      </c>
      <c r="I165" s="1">
        <f>'[1]PPNA Diciembre 2021'!W165+'[1]PPNA Diciembre 2021'!X165</f>
        <v>45</v>
      </c>
      <c r="J165">
        <f>SUM('[1]PPNA Diciembre 2021'!AA1249:AD1249)</f>
        <v>0</v>
      </c>
      <c r="K165" s="1">
        <f>'[1]PPNA Diciembre 2021'!AG165+'[1]PPNA Diciembre 2021'!AH165</f>
        <v>0</v>
      </c>
      <c r="L165" s="1">
        <f>'[1]PPNA Diciembre 2021'!AL165+'[1]PPNA Diciembre 2021'!AO165</f>
        <v>1350</v>
      </c>
      <c r="M165" s="1">
        <f>'[1]PPNA Diciembre 2021'!AX165+'[1]PPNA Diciembre 2021'!BA165</f>
        <v>158</v>
      </c>
      <c r="N165" s="1">
        <f>'[1]PPNA Diciembre 2021'!BJ165+'[1]PPNA Diciembre 2021'!BM165</f>
        <v>4351</v>
      </c>
      <c r="O165" s="2">
        <f t="shared" si="4"/>
        <v>97</v>
      </c>
      <c r="P165" s="3">
        <f t="shared" si="5"/>
        <v>0.98402240158128806</v>
      </c>
    </row>
    <row r="166" spans="1:16" ht="15.75" thickBot="1" x14ac:dyDescent="0.3">
      <c r="A166">
        <v>15</v>
      </c>
      <c r="B166" t="s">
        <v>2120</v>
      </c>
      <c r="C166" t="s">
        <v>155</v>
      </c>
      <c r="D166" t="s">
        <v>1255</v>
      </c>
      <c r="E166" s="1">
        <f>'[1]PPNA Diciembre 2021'!E166+'[1]PPNA Diciembre 2021'!F166</f>
        <v>4577</v>
      </c>
      <c r="F166" s="1">
        <f>'[1]PPNA Diciembre 2021'!K166+'[1]PPNA Diciembre 2021'!L166</f>
        <v>61</v>
      </c>
      <c r="G166" s="1">
        <f>'[1]PPNA Diciembre 2021'!O166+'[1]PPNA Diciembre 2021'!P166</f>
        <v>3</v>
      </c>
      <c r="H166" s="1">
        <f>'[1]PPNA Diciembre 2021'!S166+'[1]PPNA Diciembre 2021'!T166</f>
        <v>0</v>
      </c>
      <c r="I166" s="1">
        <f>'[1]PPNA Diciembre 2021'!W166+'[1]PPNA Diciembre 2021'!X166</f>
        <v>4</v>
      </c>
      <c r="J166">
        <f>SUM('[1]PPNA Diciembre 2021'!AA1250:AD1250)</f>
        <v>0</v>
      </c>
      <c r="K166" s="1">
        <f>'[1]PPNA Diciembre 2021'!AG166+'[1]PPNA Diciembre 2021'!AH166</f>
        <v>0</v>
      </c>
      <c r="L166" s="1">
        <f>'[1]PPNA Diciembre 2021'!AL166+'[1]PPNA Diciembre 2021'!AO166</f>
        <v>1507</v>
      </c>
      <c r="M166" s="1">
        <f>'[1]PPNA Diciembre 2021'!AX166+'[1]PPNA Diciembre 2021'!BA166</f>
        <v>313</v>
      </c>
      <c r="N166" s="1">
        <f>'[1]PPNA Diciembre 2021'!BJ166+'[1]PPNA Diciembre 2021'!BM166</f>
        <v>2675</v>
      </c>
      <c r="O166" s="2">
        <f t="shared" si="4"/>
        <v>14</v>
      </c>
      <c r="P166" s="3">
        <f t="shared" si="5"/>
        <v>0.99694122787852302</v>
      </c>
    </row>
    <row r="167" spans="1:16" ht="15.75" thickBot="1" x14ac:dyDescent="0.3">
      <c r="A167">
        <v>15</v>
      </c>
      <c r="B167" t="s">
        <v>2120</v>
      </c>
      <c r="C167" t="s">
        <v>156</v>
      </c>
      <c r="D167" t="s">
        <v>1256</v>
      </c>
      <c r="E167" s="1">
        <f>'[1]PPNA Diciembre 2021'!E167+'[1]PPNA Diciembre 2021'!F167</f>
        <v>5658</v>
      </c>
      <c r="F167" s="1">
        <f>'[1]PPNA Diciembre 2021'!K167+'[1]PPNA Diciembre 2021'!L167</f>
        <v>94</v>
      </c>
      <c r="G167" s="1">
        <f>'[1]PPNA Diciembre 2021'!O167+'[1]PPNA Diciembre 2021'!P167</f>
        <v>3</v>
      </c>
      <c r="H167" s="1">
        <f>'[1]PPNA Diciembre 2021'!S167+'[1]PPNA Diciembre 2021'!T167</f>
        <v>0</v>
      </c>
      <c r="I167" s="1">
        <f>'[1]PPNA Diciembre 2021'!W167+'[1]PPNA Diciembre 2021'!X167</f>
        <v>25</v>
      </c>
      <c r="J167">
        <f>SUM('[1]PPNA Diciembre 2021'!AA1251:AD1251)</f>
        <v>0</v>
      </c>
      <c r="K167" s="1">
        <f>'[1]PPNA Diciembre 2021'!AG167+'[1]PPNA Diciembre 2021'!AH167</f>
        <v>0</v>
      </c>
      <c r="L167" s="1">
        <f>'[1]PPNA Diciembre 2021'!AL167+'[1]PPNA Diciembre 2021'!AO167</f>
        <v>2607</v>
      </c>
      <c r="M167" s="1">
        <f>'[1]PPNA Diciembre 2021'!AX167+'[1]PPNA Diciembre 2021'!BA167</f>
        <v>268</v>
      </c>
      <c r="N167" s="1">
        <f>'[1]PPNA Diciembre 2021'!BJ167+'[1]PPNA Diciembre 2021'!BM167</f>
        <v>2625</v>
      </c>
      <c r="O167" s="2">
        <f t="shared" si="4"/>
        <v>36</v>
      </c>
      <c r="P167" s="3">
        <f t="shared" si="5"/>
        <v>0.99363732767762458</v>
      </c>
    </row>
    <row r="168" spans="1:16" ht="15.75" thickBot="1" x14ac:dyDescent="0.3">
      <c r="A168">
        <v>15</v>
      </c>
      <c r="B168" t="s">
        <v>2120</v>
      </c>
      <c r="C168" t="s">
        <v>157</v>
      </c>
      <c r="D168" t="s">
        <v>1257</v>
      </c>
      <c r="E168" s="1">
        <f>'[1]PPNA Diciembre 2021'!E168+'[1]PPNA Diciembre 2021'!F168</f>
        <v>4018</v>
      </c>
      <c r="F168" s="1">
        <f>'[1]PPNA Diciembre 2021'!K168+'[1]PPNA Diciembre 2021'!L168</f>
        <v>38</v>
      </c>
      <c r="G168" s="1">
        <f>'[1]PPNA Diciembre 2021'!O168+'[1]PPNA Diciembre 2021'!P168</f>
        <v>0</v>
      </c>
      <c r="H168" s="1">
        <f>'[1]PPNA Diciembre 2021'!S168+'[1]PPNA Diciembre 2021'!T168</f>
        <v>0</v>
      </c>
      <c r="I168" s="1">
        <f>'[1]PPNA Diciembre 2021'!W168+'[1]PPNA Diciembre 2021'!X168</f>
        <v>29</v>
      </c>
      <c r="J168">
        <f>SUM('[1]PPNA Diciembre 2021'!AA1252:AD1252)</f>
        <v>0</v>
      </c>
      <c r="K168" s="1">
        <f>'[1]PPNA Diciembre 2021'!AG168+'[1]PPNA Diciembre 2021'!AH168</f>
        <v>0</v>
      </c>
      <c r="L168" s="1">
        <f>'[1]PPNA Diciembre 2021'!AL168+'[1]PPNA Diciembre 2021'!AO168</f>
        <v>1301</v>
      </c>
      <c r="M168" s="1">
        <f>'[1]PPNA Diciembre 2021'!AX168+'[1]PPNA Diciembre 2021'!BA168</f>
        <v>166</v>
      </c>
      <c r="N168" s="1">
        <f>'[1]PPNA Diciembre 2021'!BJ168+'[1]PPNA Diciembre 2021'!BM168</f>
        <v>2463</v>
      </c>
      <c r="O168" s="2">
        <f t="shared" si="4"/>
        <v>21</v>
      </c>
      <c r="P168" s="3">
        <f t="shared" si="5"/>
        <v>0.99477351916376311</v>
      </c>
    </row>
    <row r="169" spans="1:16" ht="15.75" thickBot="1" x14ac:dyDescent="0.3">
      <c r="A169">
        <v>15</v>
      </c>
      <c r="B169" t="s">
        <v>2120</v>
      </c>
      <c r="C169" t="s">
        <v>158</v>
      </c>
      <c r="D169" t="s">
        <v>1258</v>
      </c>
      <c r="E169" s="1">
        <f>'[1]PPNA Diciembre 2021'!E169+'[1]PPNA Diciembre 2021'!F169</f>
        <v>7683</v>
      </c>
      <c r="F169" s="1">
        <f>'[1]PPNA Diciembre 2021'!K169+'[1]PPNA Diciembre 2021'!L169</f>
        <v>131</v>
      </c>
      <c r="G169" s="1">
        <f>'[1]PPNA Diciembre 2021'!O169+'[1]PPNA Diciembre 2021'!P169</f>
        <v>3</v>
      </c>
      <c r="H169" s="1">
        <f>'[1]PPNA Diciembre 2021'!S169+'[1]PPNA Diciembre 2021'!T169</f>
        <v>0</v>
      </c>
      <c r="I169" s="1">
        <f>'[1]PPNA Diciembre 2021'!W169+'[1]PPNA Diciembre 2021'!X169</f>
        <v>19</v>
      </c>
      <c r="J169">
        <f>SUM('[1]PPNA Diciembre 2021'!AA1253:AD1253)</f>
        <v>0</v>
      </c>
      <c r="K169" s="1">
        <f>'[1]PPNA Diciembre 2021'!AG169+'[1]PPNA Diciembre 2021'!AH169</f>
        <v>0</v>
      </c>
      <c r="L169" s="1">
        <f>'[1]PPNA Diciembre 2021'!AL169+'[1]PPNA Diciembre 2021'!AO169</f>
        <v>1506</v>
      </c>
      <c r="M169" s="1">
        <f>'[1]PPNA Diciembre 2021'!AX169+'[1]PPNA Diciembre 2021'!BA169</f>
        <v>205</v>
      </c>
      <c r="N169" s="1">
        <f>'[1]PPNA Diciembre 2021'!BJ169+'[1]PPNA Diciembre 2021'!BM169</f>
        <v>5781</v>
      </c>
      <c r="O169" s="2">
        <f t="shared" si="4"/>
        <v>38</v>
      </c>
      <c r="P169" s="3">
        <f t="shared" si="5"/>
        <v>0.99505401535858384</v>
      </c>
    </row>
    <row r="170" spans="1:16" ht="15.75" thickBot="1" x14ac:dyDescent="0.3">
      <c r="A170">
        <v>15</v>
      </c>
      <c r="B170" t="s">
        <v>2120</v>
      </c>
      <c r="C170" t="s">
        <v>159</v>
      </c>
      <c r="D170" t="s">
        <v>1259</v>
      </c>
      <c r="E170" s="1">
        <f>'[1]PPNA Diciembre 2021'!E170+'[1]PPNA Diciembre 2021'!F170</f>
        <v>8806</v>
      </c>
      <c r="F170" s="1">
        <f>'[1]PPNA Diciembre 2021'!K170+'[1]PPNA Diciembre 2021'!L170</f>
        <v>93</v>
      </c>
      <c r="G170" s="1">
        <f>'[1]PPNA Diciembre 2021'!O170+'[1]PPNA Diciembre 2021'!P170</f>
        <v>3</v>
      </c>
      <c r="H170" s="1">
        <f>'[1]PPNA Diciembre 2021'!S170+'[1]PPNA Diciembre 2021'!T170</f>
        <v>0</v>
      </c>
      <c r="I170" s="1">
        <f>'[1]PPNA Diciembre 2021'!W170+'[1]PPNA Diciembre 2021'!X170</f>
        <v>31</v>
      </c>
      <c r="J170">
        <f>SUM('[1]PPNA Diciembre 2021'!AA1254:AD1254)</f>
        <v>0</v>
      </c>
      <c r="K170" s="1">
        <f>'[1]PPNA Diciembre 2021'!AG170+'[1]PPNA Diciembre 2021'!AH170</f>
        <v>0</v>
      </c>
      <c r="L170" s="1">
        <f>'[1]PPNA Diciembre 2021'!AL170+'[1]PPNA Diciembre 2021'!AO170</f>
        <v>3456</v>
      </c>
      <c r="M170" s="1">
        <f>'[1]PPNA Diciembre 2021'!AX170+'[1]PPNA Diciembre 2021'!BA170</f>
        <v>443</v>
      </c>
      <c r="N170" s="1">
        <f>'[1]PPNA Diciembre 2021'!BJ170+'[1]PPNA Diciembre 2021'!BM170</f>
        <v>4719</v>
      </c>
      <c r="O170" s="2">
        <f t="shared" si="4"/>
        <v>61</v>
      </c>
      <c r="P170" s="3">
        <f t="shared" si="5"/>
        <v>0.99307290483761068</v>
      </c>
    </row>
    <row r="171" spans="1:16" ht="15.75" thickBot="1" x14ac:dyDescent="0.3">
      <c r="A171">
        <v>15</v>
      </c>
      <c r="B171" t="s">
        <v>2120</v>
      </c>
      <c r="C171" t="s">
        <v>160</v>
      </c>
      <c r="D171" t="s">
        <v>1260</v>
      </c>
      <c r="E171" s="1">
        <f>'[1]PPNA Diciembre 2021'!E171+'[1]PPNA Diciembre 2021'!F171</f>
        <v>2558</v>
      </c>
      <c r="F171" s="1">
        <f>'[1]PPNA Diciembre 2021'!K171+'[1]PPNA Diciembre 2021'!L171</f>
        <v>32</v>
      </c>
      <c r="G171" s="1">
        <f>'[1]PPNA Diciembre 2021'!O171+'[1]PPNA Diciembre 2021'!P171</f>
        <v>1</v>
      </c>
      <c r="H171" s="1">
        <f>'[1]PPNA Diciembre 2021'!S171+'[1]PPNA Diciembre 2021'!T171</f>
        <v>0</v>
      </c>
      <c r="I171" s="1">
        <f>'[1]PPNA Diciembre 2021'!W171+'[1]PPNA Diciembre 2021'!X171</f>
        <v>21</v>
      </c>
      <c r="J171">
        <f>SUM('[1]PPNA Diciembre 2021'!AA1255:AD1255)</f>
        <v>0</v>
      </c>
      <c r="K171" s="1">
        <f>'[1]PPNA Diciembre 2021'!AG171+'[1]PPNA Diciembre 2021'!AH171</f>
        <v>0</v>
      </c>
      <c r="L171" s="1">
        <f>'[1]PPNA Diciembre 2021'!AL171+'[1]PPNA Diciembre 2021'!AO171</f>
        <v>608</v>
      </c>
      <c r="M171" s="1">
        <f>'[1]PPNA Diciembre 2021'!AX171+'[1]PPNA Diciembre 2021'!BA171</f>
        <v>145</v>
      </c>
      <c r="N171" s="1">
        <f>'[1]PPNA Diciembre 2021'!BJ171+'[1]PPNA Diciembre 2021'!BM171</f>
        <v>1722</v>
      </c>
      <c r="O171" s="2">
        <f t="shared" si="4"/>
        <v>29</v>
      </c>
      <c r="P171" s="3">
        <f t="shared" si="5"/>
        <v>0.9886630179827991</v>
      </c>
    </row>
    <row r="172" spans="1:16" ht="15.75" thickBot="1" x14ac:dyDescent="0.3">
      <c r="A172">
        <v>15</v>
      </c>
      <c r="B172" t="s">
        <v>2120</v>
      </c>
      <c r="C172" t="s">
        <v>161</v>
      </c>
      <c r="D172" t="s">
        <v>1261</v>
      </c>
      <c r="E172" s="1">
        <f>'[1]PPNA Diciembre 2021'!E172+'[1]PPNA Diciembre 2021'!F172</f>
        <v>3645</v>
      </c>
      <c r="F172" s="1">
        <f>'[1]PPNA Diciembre 2021'!K172+'[1]PPNA Diciembre 2021'!L172</f>
        <v>49</v>
      </c>
      <c r="G172" s="1">
        <f>'[1]PPNA Diciembre 2021'!O172+'[1]PPNA Diciembre 2021'!P172</f>
        <v>2</v>
      </c>
      <c r="H172" s="1">
        <f>'[1]PPNA Diciembre 2021'!S172+'[1]PPNA Diciembre 2021'!T172</f>
        <v>0</v>
      </c>
      <c r="I172" s="1">
        <f>'[1]PPNA Diciembre 2021'!W172+'[1]PPNA Diciembre 2021'!X172</f>
        <v>16</v>
      </c>
      <c r="J172">
        <f>SUM('[1]PPNA Diciembre 2021'!AA1256:AD1256)</f>
        <v>0</v>
      </c>
      <c r="K172" s="1">
        <f>'[1]PPNA Diciembre 2021'!AG172+'[1]PPNA Diciembre 2021'!AH172</f>
        <v>0</v>
      </c>
      <c r="L172" s="1">
        <f>'[1]PPNA Diciembre 2021'!AL172+'[1]PPNA Diciembre 2021'!AO172</f>
        <v>757</v>
      </c>
      <c r="M172" s="1">
        <f>'[1]PPNA Diciembre 2021'!AX172+'[1]PPNA Diciembre 2021'!BA172</f>
        <v>227</v>
      </c>
      <c r="N172" s="1">
        <f>'[1]PPNA Diciembre 2021'!BJ172+'[1]PPNA Diciembre 2021'!BM172</f>
        <v>2556</v>
      </c>
      <c r="O172" s="2">
        <f t="shared" si="4"/>
        <v>38</v>
      </c>
      <c r="P172" s="3">
        <f t="shared" si="5"/>
        <v>0.98957475994513033</v>
      </c>
    </row>
    <row r="173" spans="1:16" ht="15.75" thickBot="1" x14ac:dyDescent="0.3">
      <c r="A173">
        <v>15</v>
      </c>
      <c r="B173" t="s">
        <v>2120</v>
      </c>
      <c r="C173" t="s">
        <v>162</v>
      </c>
      <c r="D173" t="s">
        <v>1262</v>
      </c>
      <c r="E173" s="1">
        <f>'[1]PPNA Diciembre 2021'!E173+'[1]PPNA Diciembre 2021'!F173</f>
        <v>10588</v>
      </c>
      <c r="F173" s="1">
        <f>'[1]PPNA Diciembre 2021'!K173+'[1]PPNA Diciembre 2021'!L173</f>
        <v>79</v>
      </c>
      <c r="G173" s="1">
        <f>'[1]PPNA Diciembre 2021'!O173+'[1]PPNA Diciembre 2021'!P173</f>
        <v>4</v>
      </c>
      <c r="H173" s="1">
        <f>'[1]PPNA Diciembre 2021'!S173+'[1]PPNA Diciembre 2021'!T173</f>
        <v>2</v>
      </c>
      <c r="I173" s="1">
        <f>'[1]PPNA Diciembre 2021'!W173+'[1]PPNA Diciembre 2021'!X173</f>
        <v>106</v>
      </c>
      <c r="J173">
        <f>SUM('[1]PPNA Diciembre 2021'!AA1257:AD1257)</f>
        <v>0</v>
      </c>
      <c r="K173" s="1">
        <f>'[1]PPNA Diciembre 2021'!AG173+'[1]PPNA Diciembre 2021'!AH173</f>
        <v>0</v>
      </c>
      <c r="L173" s="1">
        <f>'[1]PPNA Diciembre 2021'!AL173+'[1]PPNA Diciembre 2021'!AO173</f>
        <v>3007</v>
      </c>
      <c r="M173" s="1">
        <f>'[1]PPNA Diciembre 2021'!AX173+'[1]PPNA Diciembre 2021'!BA173</f>
        <v>401</v>
      </c>
      <c r="N173" s="1">
        <f>'[1]PPNA Diciembre 2021'!BJ173+'[1]PPNA Diciembre 2021'!BM173</f>
        <v>6817</v>
      </c>
      <c r="O173" s="2">
        <f t="shared" si="4"/>
        <v>172</v>
      </c>
      <c r="P173" s="3">
        <f t="shared" si="5"/>
        <v>0.98375519455987914</v>
      </c>
    </row>
    <row r="174" spans="1:16" ht="15.75" thickBot="1" x14ac:dyDescent="0.3">
      <c r="A174">
        <v>15</v>
      </c>
      <c r="B174" t="s">
        <v>2120</v>
      </c>
      <c r="C174" t="s">
        <v>163</v>
      </c>
      <c r="D174" t="s">
        <v>1263</v>
      </c>
      <c r="E174" s="1">
        <f>'[1]PPNA Diciembre 2021'!E174+'[1]PPNA Diciembre 2021'!F174</f>
        <v>4790</v>
      </c>
      <c r="F174" s="1">
        <f>'[1]PPNA Diciembre 2021'!K174+'[1]PPNA Diciembre 2021'!L174</f>
        <v>62</v>
      </c>
      <c r="G174" s="1">
        <f>'[1]PPNA Diciembre 2021'!O174+'[1]PPNA Diciembre 2021'!P174</f>
        <v>3</v>
      </c>
      <c r="H174" s="1">
        <f>'[1]PPNA Diciembre 2021'!S174+'[1]PPNA Diciembre 2021'!T174</f>
        <v>0</v>
      </c>
      <c r="I174" s="1">
        <f>'[1]PPNA Diciembre 2021'!W174+'[1]PPNA Diciembre 2021'!X174</f>
        <v>23</v>
      </c>
      <c r="J174">
        <f>SUM('[1]PPNA Diciembre 2021'!AA1258:AD1258)</f>
        <v>0</v>
      </c>
      <c r="K174" s="1">
        <f>'[1]PPNA Diciembre 2021'!AG174+'[1]PPNA Diciembre 2021'!AH174</f>
        <v>0</v>
      </c>
      <c r="L174" s="1">
        <f>'[1]PPNA Diciembre 2021'!AL174+'[1]PPNA Diciembre 2021'!AO174</f>
        <v>874</v>
      </c>
      <c r="M174" s="1">
        <f>'[1]PPNA Diciembre 2021'!AX174+'[1]PPNA Diciembre 2021'!BA174</f>
        <v>136</v>
      </c>
      <c r="N174" s="1">
        <f>'[1]PPNA Diciembre 2021'!BJ174+'[1]PPNA Diciembre 2021'!BM174</f>
        <v>3635</v>
      </c>
      <c r="O174" s="2">
        <f t="shared" si="4"/>
        <v>57</v>
      </c>
      <c r="P174" s="3">
        <f t="shared" si="5"/>
        <v>0.98810020876826721</v>
      </c>
    </row>
    <row r="175" spans="1:16" ht="15.75" thickBot="1" x14ac:dyDescent="0.3">
      <c r="A175">
        <v>15</v>
      </c>
      <c r="B175" t="s">
        <v>2120</v>
      </c>
      <c r="C175" t="s">
        <v>164</v>
      </c>
      <c r="D175" t="s">
        <v>1264</v>
      </c>
      <c r="E175" s="1">
        <f>'[1]PPNA Diciembre 2021'!E175+'[1]PPNA Diciembre 2021'!F175</f>
        <v>3904</v>
      </c>
      <c r="F175" s="1">
        <f>'[1]PPNA Diciembre 2021'!K175+'[1]PPNA Diciembre 2021'!L175</f>
        <v>52</v>
      </c>
      <c r="G175" s="1">
        <f>'[1]PPNA Diciembre 2021'!O175+'[1]PPNA Diciembre 2021'!P175</f>
        <v>1</v>
      </c>
      <c r="H175" s="1">
        <f>'[1]PPNA Diciembre 2021'!S175+'[1]PPNA Diciembre 2021'!T175</f>
        <v>0</v>
      </c>
      <c r="I175" s="1">
        <f>'[1]PPNA Diciembre 2021'!W175+'[1]PPNA Diciembre 2021'!X175</f>
        <v>12</v>
      </c>
      <c r="J175">
        <f>SUM('[1]PPNA Diciembre 2021'!AA1259:AD1259)</f>
        <v>0</v>
      </c>
      <c r="K175" s="1">
        <f>'[1]PPNA Diciembre 2021'!AG175+'[1]PPNA Diciembre 2021'!AH175</f>
        <v>0</v>
      </c>
      <c r="L175" s="1">
        <f>'[1]PPNA Diciembre 2021'!AL175+'[1]PPNA Diciembre 2021'!AO175</f>
        <v>1724</v>
      </c>
      <c r="M175" s="1">
        <f>'[1]PPNA Diciembre 2021'!AX175+'[1]PPNA Diciembre 2021'!BA175</f>
        <v>307</v>
      </c>
      <c r="N175" s="1">
        <f>'[1]PPNA Diciembre 2021'!BJ175+'[1]PPNA Diciembre 2021'!BM175</f>
        <v>1795</v>
      </c>
      <c r="O175" s="2">
        <f t="shared" si="4"/>
        <v>13</v>
      </c>
      <c r="P175" s="3">
        <f t="shared" si="5"/>
        <v>0.99667008196721307</v>
      </c>
    </row>
    <row r="176" spans="1:16" ht="15.75" thickBot="1" x14ac:dyDescent="0.3">
      <c r="A176">
        <v>15</v>
      </c>
      <c r="B176" t="s">
        <v>2120</v>
      </c>
      <c r="C176" t="s">
        <v>165</v>
      </c>
      <c r="D176" t="s">
        <v>1265</v>
      </c>
      <c r="E176" s="1">
        <f>'[1]PPNA Diciembre 2021'!E176+'[1]PPNA Diciembre 2021'!F176</f>
        <v>4912</v>
      </c>
      <c r="F176" s="1">
        <f>'[1]PPNA Diciembre 2021'!K176+'[1]PPNA Diciembre 2021'!L176</f>
        <v>66</v>
      </c>
      <c r="G176" s="1">
        <f>'[1]PPNA Diciembre 2021'!O176+'[1]PPNA Diciembre 2021'!P176</f>
        <v>1</v>
      </c>
      <c r="H176" s="1">
        <f>'[1]PPNA Diciembre 2021'!S176+'[1]PPNA Diciembre 2021'!T176</f>
        <v>0</v>
      </c>
      <c r="I176" s="1">
        <f>'[1]PPNA Diciembre 2021'!W176+'[1]PPNA Diciembre 2021'!X176</f>
        <v>30</v>
      </c>
      <c r="J176">
        <f>SUM('[1]PPNA Diciembre 2021'!AA1260:AD1260)</f>
        <v>0</v>
      </c>
      <c r="K176" s="1">
        <f>'[1]PPNA Diciembre 2021'!AG176+'[1]PPNA Diciembre 2021'!AH176</f>
        <v>0</v>
      </c>
      <c r="L176" s="1">
        <f>'[1]PPNA Diciembre 2021'!AL176+'[1]PPNA Diciembre 2021'!AO176</f>
        <v>816</v>
      </c>
      <c r="M176" s="1">
        <f>'[1]PPNA Diciembre 2021'!AX176+'[1]PPNA Diciembre 2021'!BA176</f>
        <v>190</v>
      </c>
      <c r="N176" s="1">
        <f>'[1]PPNA Diciembre 2021'!BJ176+'[1]PPNA Diciembre 2021'!BM176</f>
        <v>3789</v>
      </c>
      <c r="O176" s="2">
        <f t="shared" si="4"/>
        <v>20</v>
      </c>
      <c r="P176" s="3">
        <f t="shared" si="5"/>
        <v>0.99592833876221498</v>
      </c>
    </row>
    <row r="177" spans="1:16" ht="15.75" thickBot="1" x14ac:dyDescent="0.3">
      <c r="A177">
        <v>15</v>
      </c>
      <c r="B177" t="s">
        <v>2120</v>
      </c>
      <c r="C177" t="s">
        <v>166</v>
      </c>
      <c r="D177" t="s">
        <v>1266</v>
      </c>
      <c r="E177" s="1">
        <f>'[1]PPNA Diciembre 2021'!E177+'[1]PPNA Diciembre 2021'!F177</f>
        <v>1660</v>
      </c>
      <c r="F177" s="1">
        <f>'[1]PPNA Diciembre 2021'!K177+'[1]PPNA Diciembre 2021'!L177</f>
        <v>20</v>
      </c>
      <c r="G177" s="1">
        <f>'[1]PPNA Diciembre 2021'!O177+'[1]PPNA Diciembre 2021'!P177</f>
        <v>1</v>
      </c>
      <c r="H177" s="1">
        <f>'[1]PPNA Diciembre 2021'!S177+'[1]PPNA Diciembre 2021'!T177</f>
        <v>0</v>
      </c>
      <c r="I177" s="1">
        <f>'[1]PPNA Diciembre 2021'!W177+'[1]PPNA Diciembre 2021'!X177</f>
        <v>2</v>
      </c>
      <c r="J177">
        <f>SUM('[1]PPNA Diciembre 2021'!AA1261:AD1261)</f>
        <v>0</v>
      </c>
      <c r="K177" s="1">
        <f>'[1]PPNA Diciembre 2021'!AG177+'[1]PPNA Diciembre 2021'!AH177</f>
        <v>0</v>
      </c>
      <c r="L177" s="1">
        <f>'[1]PPNA Diciembre 2021'!AL177+'[1]PPNA Diciembre 2021'!AO177</f>
        <v>272</v>
      </c>
      <c r="M177" s="1">
        <f>'[1]PPNA Diciembre 2021'!AX177+'[1]PPNA Diciembre 2021'!BA177</f>
        <v>75</v>
      </c>
      <c r="N177" s="1">
        <f>'[1]PPNA Diciembre 2021'!BJ177+'[1]PPNA Diciembre 2021'!BM177</f>
        <v>1284</v>
      </c>
      <c r="O177" s="2">
        <f t="shared" si="4"/>
        <v>6</v>
      </c>
      <c r="P177" s="3">
        <f t="shared" si="5"/>
        <v>0.9963855421686747</v>
      </c>
    </row>
    <row r="178" spans="1:16" ht="15.75" thickBot="1" x14ac:dyDescent="0.3">
      <c r="A178">
        <v>15</v>
      </c>
      <c r="B178" t="s">
        <v>2120</v>
      </c>
      <c r="C178" t="s">
        <v>167</v>
      </c>
      <c r="D178" t="s">
        <v>1267</v>
      </c>
      <c r="E178" s="1">
        <f>'[1]PPNA Diciembre 2021'!E178+'[1]PPNA Diciembre 2021'!F178</f>
        <v>5850</v>
      </c>
      <c r="F178" s="1">
        <f>'[1]PPNA Diciembre 2021'!K178+'[1]PPNA Diciembre 2021'!L178</f>
        <v>102</v>
      </c>
      <c r="G178" s="1">
        <f>'[1]PPNA Diciembre 2021'!O178+'[1]PPNA Diciembre 2021'!P178</f>
        <v>2</v>
      </c>
      <c r="H178" s="1">
        <f>'[1]PPNA Diciembre 2021'!S178+'[1]PPNA Diciembre 2021'!T178</f>
        <v>0</v>
      </c>
      <c r="I178" s="1">
        <f>'[1]PPNA Diciembre 2021'!W178+'[1]PPNA Diciembre 2021'!X178</f>
        <v>17</v>
      </c>
      <c r="J178">
        <f>SUM('[1]PPNA Diciembre 2021'!AA1262:AD1262)</f>
        <v>0</v>
      </c>
      <c r="K178" s="1">
        <f>'[1]PPNA Diciembre 2021'!AG178+'[1]PPNA Diciembre 2021'!AH178</f>
        <v>1</v>
      </c>
      <c r="L178" s="1">
        <f>'[1]PPNA Diciembre 2021'!AL178+'[1]PPNA Diciembre 2021'!AO178</f>
        <v>1298</v>
      </c>
      <c r="M178" s="1">
        <f>'[1]PPNA Diciembre 2021'!AX178+'[1]PPNA Diciembre 2021'!BA178</f>
        <v>178</v>
      </c>
      <c r="N178" s="1">
        <f>'[1]PPNA Diciembre 2021'!BJ178+'[1]PPNA Diciembre 2021'!BM178</f>
        <v>4226</v>
      </c>
      <c r="O178" s="2">
        <f t="shared" si="4"/>
        <v>26</v>
      </c>
      <c r="P178" s="3">
        <f t="shared" si="5"/>
        <v>0.99555555555555553</v>
      </c>
    </row>
    <row r="179" spans="1:16" ht="15.75" thickBot="1" x14ac:dyDescent="0.3">
      <c r="A179">
        <v>15</v>
      </c>
      <c r="B179" t="s">
        <v>2120</v>
      </c>
      <c r="C179" t="s">
        <v>168</v>
      </c>
      <c r="D179" t="s">
        <v>1268</v>
      </c>
      <c r="E179" s="1">
        <f>'[1]PPNA Diciembre 2021'!E179+'[1]PPNA Diciembre 2021'!F179</f>
        <v>8308</v>
      </c>
      <c r="F179" s="1">
        <f>'[1]PPNA Diciembre 2021'!K179+'[1]PPNA Diciembre 2021'!L179</f>
        <v>72</v>
      </c>
      <c r="G179" s="1">
        <f>'[1]PPNA Diciembre 2021'!O179+'[1]PPNA Diciembre 2021'!P179</f>
        <v>1</v>
      </c>
      <c r="H179" s="1">
        <f>'[1]PPNA Diciembre 2021'!S179+'[1]PPNA Diciembre 2021'!T179</f>
        <v>1</v>
      </c>
      <c r="I179" s="1">
        <f>'[1]PPNA Diciembre 2021'!W179+'[1]PPNA Diciembre 2021'!X179</f>
        <v>31</v>
      </c>
      <c r="J179">
        <f>SUM('[1]PPNA Diciembre 2021'!AA1263:AD1263)</f>
        <v>0</v>
      </c>
      <c r="K179" s="1">
        <f>'[1]PPNA Diciembre 2021'!AG179+'[1]PPNA Diciembre 2021'!AH179</f>
        <v>0</v>
      </c>
      <c r="L179" s="1">
        <f>'[1]PPNA Diciembre 2021'!AL179+'[1]PPNA Diciembre 2021'!AO179</f>
        <v>2994</v>
      </c>
      <c r="M179" s="1">
        <f>'[1]PPNA Diciembre 2021'!AX179+'[1]PPNA Diciembre 2021'!BA179</f>
        <v>415</v>
      </c>
      <c r="N179" s="1">
        <f>'[1]PPNA Diciembre 2021'!BJ179+'[1]PPNA Diciembre 2021'!BM179</f>
        <v>4757</v>
      </c>
      <c r="O179" s="2">
        <f t="shared" si="4"/>
        <v>37</v>
      </c>
      <c r="P179" s="3">
        <f t="shared" si="5"/>
        <v>0.99554646124217616</v>
      </c>
    </row>
    <row r="180" spans="1:16" ht="15.75" thickBot="1" x14ac:dyDescent="0.3">
      <c r="A180">
        <v>15</v>
      </c>
      <c r="B180" t="s">
        <v>2120</v>
      </c>
      <c r="C180" t="s">
        <v>169</v>
      </c>
      <c r="D180" t="s">
        <v>1269</v>
      </c>
      <c r="E180" s="1">
        <f>'[1]PPNA Diciembre 2021'!E180+'[1]PPNA Diciembre 2021'!F180</f>
        <v>1965</v>
      </c>
      <c r="F180" s="1">
        <f>'[1]PPNA Diciembre 2021'!K180+'[1]PPNA Diciembre 2021'!L180</f>
        <v>32</v>
      </c>
      <c r="G180" s="1">
        <f>'[1]PPNA Diciembre 2021'!O180+'[1]PPNA Diciembre 2021'!P180</f>
        <v>0</v>
      </c>
      <c r="H180" s="1">
        <f>'[1]PPNA Diciembre 2021'!S180+'[1]PPNA Diciembre 2021'!T180</f>
        <v>1</v>
      </c>
      <c r="I180" s="1">
        <f>'[1]PPNA Diciembre 2021'!W180+'[1]PPNA Diciembre 2021'!X180</f>
        <v>4</v>
      </c>
      <c r="J180">
        <f>SUM('[1]PPNA Diciembre 2021'!AA1264:AD1264)</f>
        <v>0</v>
      </c>
      <c r="K180" s="1">
        <f>'[1]PPNA Diciembre 2021'!AG180+'[1]PPNA Diciembre 2021'!AH180</f>
        <v>0</v>
      </c>
      <c r="L180" s="1">
        <f>'[1]PPNA Diciembre 2021'!AL180+'[1]PPNA Diciembre 2021'!AO180</f>
        <v>409</v>
      </c>
      <c r="M180" s="1">
        <f>'[1]PPNA Diciembre 2021'!AX180+'[1]PPNA Diciembre 2021'!BA180</f>
        <v>141</v>
      </c>
      <c r="N180" s="1">
        <f>'[1]PPNA Diciembre 2021'!BJ180+'[1]PPNA Diciembre 2021'!BM180</f>
        <v>1364</v>
      </c>
      <c r="O180" s="2">
        <f t="shared" si="4"/>
        <v>14</v>
      </c>
      <c r="P180" s="3">
        <f t="shared" si="5"/>
        <v>0.99287531806615781</v>
      </c>
    </row>
    <row r="181" spans="1:16" ht="15.75" thickBot="1" x14ac:dyDescent="0.3">
      <c r="A181">
        <v>15</v>
      </c>
      <c r="B181" t="s">
        <v>2120</v>
      </c>
      <c r="C181" t="s">
        <v>170</v>
      </c>
      <c r="D181" t="s">
        <v>1270</v>
      </c>
      <c r="E181" s="1">
        <f>'[1]PPNA Diciembre 2021'!E181+'[1]PPNA Diciembre 2021'!F181</f>
        <v>6717</v>
      </c>
      <c r="F181" s="1">
        <f>'[1]PPNA Diciembre 2021'!K181+'[1]PPNA Diciembre 2021'!L181</f>
        <v>67</v>
      </c>
      <c r="G181" s="1">
        <f>'[1]PPNA Diciembre 2021'!O181+'[1]PPNA Diciembre 2021'!P181</f>
        <v>1</v>
      </c>
      <c r="H181" s="1">
        <f>'[1]PPNA Diciembre 2021'!S181+'[1]PPNA Diciembre 2021'!T181</f>
        <v>0</v>
      </c>
      <c r="I181" s="1">
        <f>'[1]PPNA Diciembre 2021'!W181+'[1]PPNA Diciembre 2021'!X181</f>
        <v>21</v>
      </c>
      <c r="J181">
        <f>SUM('[1]PPNA Diciembre 2021'!AA1265:AD1265)</f>
        <v>0</v>
      </c>
      <c r="K181" s="1">
        <f>'[1]PPNA Diciembre 2021'!AG181+'[1]PPNA Diciembre 2021'!AH181</f>
        <v>0</v>
      </c>
      <c r="L181" s="1">
        <f>'[1]PPNA Diciembre 2021'!AL181+'[1]PPNA Diciembre 2021'!AO181</f>
        <v>1297</v>
      </c>
      <c r="M181" s="1">
        <f>'[1]PPNA Diciembre 2021'!AX181+'[1]PPNA Diciembre 2021'!BA181</f>
        <v>277</v>
      </c>
      <c r="N181" s="1">
        <f>'[1]PPNA Diciembre 2021'!BJ181+'[1]PPNA Diciembre 2021'!BM181</f>
        <v>5024</v>
      </c>
      <c r="O181" s="2">
        <f t="shared" si="4"/>
        <v>30</v>
      </c>
      <c r="P181" s="3">
        <f t="shared" si="5"/>
        <v>0.99553372041089772</v>
      </c>
    </row>
    <row r="182" spans="1:16" ht="15.75" thickBot="1" x14ac:dyDescent="0.3">
      <c r="A182">
        <v>15</v>
      </c>
      <c r="B182" t="s">
        <v>2120</v>
      </c>
      <c r="C182" t="s">
        <v>171</v>
      </c>
      <c r="D182" t="s">
        <v>1271</v>
      </c>
      <c r="E182" s="1">
        <f>'[1]PPNA Diciembre 2021'!E182+'[1]PPNA Diciembre 2021'!F182</f>
        <v>14037</v>
      </c>
      <c r="F182" s="1">
        <f>'[1]PPNA Diciembre 2021'!K182+'[1]PPNA Diciembre 2021'!L182</f>
        <v>137</v>
      </c>
      <c r="G182" s="1">
        <f>'[1]PPNA Diciembre 2021'!O182+'[1]PPNA Diciembre 2021'!P182</f>
        <v>7</v>
      </c>
      <c r="H182" s="1">
        <f>'[1]PPNA Diciembre 2021'!S182+'[1]PPNA Diciembre 2021'!T182</f>
        <v>0</v>
      </c>
      <c r="I182" s="1">
        <f>'[1]PPNA Diciembre 2021'!W182+'[1]PPNA Diciembre 2021'!X182</f>
        <v>73</v>
      </c>
      <c r="J182">
        <f>SUM('[1]PPNA Diciembre 2021'!AA1266:AD1266)</f>
        <v>0</v>
      </c>
      <c r="K182" s="1">
        <f>'[1]PPNA Diciembre 2021'!AG182+'[1]PPNA Diciembre 2021'!AH182</f>
        <v>0</v>
      </c>
      <c r="L182" s="1">
        <f>'[1]PPNA Diciembre 2021'!AL182+'[1]PPNA Diciembre 2021'!AO182</f>
        <v>3699</v>
      </c>
      <c r="M182" s="1">
        <f>'[1]PPNA Diciembre 2021'!AX182+'[1]PPNA Diciembre 2021'!BA182</f>
        <v>400</v>
      </c>
      <c r="N182" s="1">
        <f>'[1]PPNA Diciembre 2021'!BJ182+'[1]PPNA Diciembre 2021'!BM182</f>
        <v>9618</v>
      </c>
      <c r="O182" s="2">
        <f t="shared" si="4"/>
        <v>103</v>
      </c>
      <c r="P182" s="3">
        <f t="shared" si="5"/>
        <v>0.99266224976846906</v>
      </c>
    </row>
    <row r="183" spans="1:16" ht="15.75" thickBot="1" x14ac:dyDescent="0.3">
      <c r="A183">
        <v>15</v>
      </c>
      <c r="B183" t="s">
        <v>2120</v>
      </c>
      <c r="C183" t="s">
        <v>173</v>
      </c>
      <c r="D183" t="s">
        <v>1273</v>
      </c>
      <c r="E183" s="1">
        <f>'[1]PPNA Diciembre 2021'!E183+'[1]PPNA Diciembre 2021'!F183</f>
        <v>2417</v>
      </c>
      <c r="F183" s="1">
        <f>'[1]PPNA Diciembre 2021'!K183+'[1]PPNA Diciembre 2021'!L183</f>
        <v>42</v>
      </c>
      <c r="G183" s="1">
        <f>'[1]PPNA Diciembre 2021'!O183+'[1]PPNA Diciembre 2021'!P183</f>
        <v>2</v>
      </c>
      <c r="H183" s="1">
        <f>'[1]PPNA Diciembre 2021'!S183+'[1]PPNA Diciembre 2021'!T183</f>
        <v>0</v>
      </c>
      <c r="I183" s="1">
        <f>'[1]PPNA Diciembre 2021'!W183+'[1]PPNA Diciembre 2021'!X183</f>
        <v>8</v>
      </c>
      <c r="J183">
        <f>SUM('[1]PPNA Diciembre 2021'!AA1267:AD1267)</f>
        <v>0</v>
      </c>
      <c r="K183" s="1">
        <f>'[1]PPNA Diciembre 2021'!AG183+'[1]PPNA Diciembre 2021'!AH183</f>
        <v>0</v>
      </c>
      <c r="L183" s="1">
        <f>'[1]PPNA Diciembre 2021'!AL183+'[1]PPNA Diciembre 2021'!AO183</f>
        <v>398</v>
      </c>
      <c r="M183" s="1">
        <f>'[1]PPNA Diciembre 2021'!AX183+'[1]PPNA Diciembre 2021'!BA183</f>
        <v>163</v>
      </c>
      <c r="N183" s="1">
        <f>'[1]PPNA Diciembre 2021'!BJ183+'[1]PPNA Diciembre 2021'!BM183</f>
        <v>1795</v>
      </c>
      <c r="O183" s="2">
        <f t="shared" si="4"/>
        <v>9</v>
      </c>
      <c r="P183" s="3">
        <f t="shared" si="5"/>
        <v>0.99627637567232108</v>
      </c>
    </row>
    <row r="184" spans="1:16" ht="15.75" thickBot="1" x14ac:dyDescent="0.3">
      <c r="A184">
        <v>15</v>
      </c>
      <c r="B184" t="s">
        <v>2120</v>
      </c>
      <c r="C184" t="s">
        <v>174</v>
      </c>
      <c r="D184" t="s">
        <v>1274</v>
      </c>
      <c r="E184" s="1">
        <f>'[1]PPNA Diciembre 2021'!E184+'[1]PPNA Diciembre 2021'!F184</f>
        <v>5115</v>
      </c>
      <c r="F184" s="1">
        <f>'[1]PPNA Diciembre 2021'!K184+'[1]PPNA Diciembre 2021'!L184</f>
        <v>64</v>
      </c>
      <c r="G184" s="1">
        <f>'[1]PPNA Diciembre 2021'!O184+'[1]PPNA Diciembre 2021'!P184</f>
        <v>1</v>
      </c>
      <c r="H184" s="1">
        <f>'[1]PPNA Diciembre 2021'!S184+'[1]PPNA Diciembre 2021'!T184</f>
        <v>0</v>
      </c>
      <c r="I184" s="1">
        <f>'[1]PPNA Diciembre 2021'!W184+'[1]PPNA Diciembre 2021'!X184</f>
        <v>18</v>
      </c>
      <c r="J184">
        <f>SUM('[1]PPNA Diciembre 2021'!AA1268:AD1268)</f>
        <v>0</v>
      </c>
      <c r="K184" s="1">
        <f>'[1]PPNA Diciembre 2021'!AG184+'[1]PPNA Diciembre 2021'!AH184</f>
        <v>0</v>
      </c>
      <c r="L184" s="1">
        <f>'[1]PPNA Diciembre 2021'!AL184+'[1]PPNA Diciembre 2021'!AO184</f>
        <v>1128</v>
      </c>
      <c r="M184" s="1">
        <f>'[1]PPNA Diciembre 2021'!AX184+'[1]PPNA Diciembre 2021'!BA184</f>
        <v>332</v>
      </c>
      <c r="N184" s="1">
        <f>'[1]PPNA Diciembre 2021'!BJ184+'[1]PPNA Diciembre 2021'!BM184</f>
        <v>3543</v>
      </c>
      <c r="O184" s="2">
        <f t="shared" si="4"/>
        <v>29</v>
      </c>
      <c r="P184" s="3">
        <f t="shared" si="5"/>
        <v>0.99433040078201373</v>
      </c>
    </row>
    <row r="185" spans="1:16" ht="15.75" thickBot="1" x14ac:dyDescent="0.3">
      <c r="A185">
        <v>17</v>
      </c>
      <c r="B185" t="s">
        <v>2121</v>
      </c>
      <c r="C185" t="s">
        <v>178</v>
      </c>
      <c r="D185" t="s">
        <v>1278</v>
      </c>
      <c r="E185" s="1">
        <f>'[1]PPNA Diciembre 2021'!E185+'[1]PPNA Diciembre 2021'!F185</f>
        <v>191585</v>
      </c>
      <c r="F185" s="1">
        <f>'[1]PPNA Diciembre 2021'!K185+'[1]PPNA Diciembre 2021'!L185</f>
        <v>2070</v>
      </c>
      <c r="G185" s="1">
        <f>'[1]PPNA Diciembre 2021'!O185+'[1]PPNA Diciembre 2021'!P185</f>
        <v>88</v>
      </c>
      <c r="H185" s="1">
        <f>'[1]PPNA Diciembre 2021'!S185+'[1]PPNA Diciembre 2021'!T185</f>
        <v>18</v>
      </c>
      <c r="I185" s="1">
        <f>'[1]PPNA Diciembre 2021'!W185+'[1]PPNA Diciembre 2021'!X185</f>
        <v>996</v>
      </c>
      <c r="J185">
        <f>SUM('[1]PPNA Diciembre 2021'!AA1269:AD1269)</f>
        <v>0</v>
      </c>
      <c r="K185" s="1">
        <f>'[1]PPNA Diciembre 2021'!AG185+'[1]PPNA Diciembre 2021'!AH185</f>
        <v>1</v>
      </c>
      <c r="L185" s="1">
        <f>'[1]PPNA Diciembre 2021'!AL185+'[1]PPNA Diciembre 2021'!AO185</f>
        <v>113653</v>
      </c>
      <c r="M185" s="1">
        <f>'[1]PPNA Diciembre 2021'!AX185+'[1]PPNA Diciembre 2021'!BA185</f>
        <v>9424</v>
      </c>
      <c r="N185" s="1">
        <f>'[1]PPNA Diciembre 2021'!BJ185+'[1]PPNA Diciembre 2021'!BM185</f>
        <v>64008</v>
      </c>
      <c r="O185" s="2">
        <f t="shared" si="4"/>
        <v>1327</v>
      </c>
      <c r="P185" s="3">
        <f t="shared" si="5"/>
        <v>0.99307357047785583</v>
      </c>
    </row>
    <row r="186" spans="1:16" ht="15.75" thickBot="1" x14ac:dyDescent="0.3">
      <c r="A186">
        <v>17</v>
      </c>
      <c r="B186" t="s">
        <v>2121</v>
      </c>
      <c r="C186" t="s">
        <v>179</v>
      </c>
      <c r="D186" t="s">
        <v>1279</v>
      </c>
      <c r="E186" s="1">
        <f>'[1]PPNA Diciembre 2021'!E186+'[1]PPNA Diciembre 2021'!F186</f>
        <v>20766</v>
      </c>
      <c r="F186" s="1">
        <f>'[1]PPNA Diciembre 2021'!K186+'[1]PPNA Diciembre 2021'!L186</f>
        <v>324</v>
      </c>
      <c r="G186" s="1">
        <f>'[1]PPNA Diciembre 2021'!O186+'[1]PPNA Diciembre 2021'!P186</f>
        <v>11</v>
      </c>
      <c r="H186" s="1">
        <f>'[1]PPNA Diciembre 2021'!S186+'[1]PPNA Diciembre 2021'!T186</f>
        <v>1</v>
      </c>
      <c r="I186" s="1">
        <f>'[1]PPNA Diciembre 2021'!W186+'[1]PPNA Diciembre 2021'!X186</f>
        <v>105</v>
      </c>
      <c r="J186">
        <f>SUM('[1]PPNA Diciembre 2021'!AA1270:AD1270)</f>
        <v>0</v>
      </c>
      <c r="K186" s="1">
        <f>'[1]PPNA Diciembre 2021'!AG186+'[1]PPNA Diciembre 2021'!AH186</f>
        <v>0</v>
      </c>
      <c r="L186" s="1">
        <f>'[1]PPNA Diciembre 2021'!AL186+'[1]PPNA Diciembre 2021'!AO186</f>
        <v>6519</v>
      </c>
      <c r="M186" s="1">
        <f>'[1]PPNA Diciembre 2021'!AX186+'[1]PPNA Diciembre 2021'!BA186</f>
        <v>991</v>
      </c>
      <c r="N186" s="1">
        <f>'[1]PPNA Diciembre 2021'!BJ186+'[1]PPNA Diciembre 2021'!BM186</f>
        <v>12687</v>
      </c>
      <c r="O186" s="2">
        <f t="shared" si="4"/>
        <v>128</v>
      </c>
      <c r="P186" s="3">
        <f t="shared" si="5"/>
        <v>0.99383607820475772</v>
      </c>
    </row>
    <row r="187" spans="1:16" ht="15.75" thickBot="1" x14ac:dyDescent="0.3">
      <c r="A187">
        <v>17</v>
      </c>
      <c r="B187" t="s">
        <v>2121</v>
      </c>
      <c r="C187" t="s">
        <v>184</v>
      </c>
      <c r="D187" t="s">
        <v>1284</v>
      </c>
      <c r="E187" s="1">
        <f>'[1]PPNA Diciembre 2021'!E187+'[1]PPNA Diciembre 2021'!F187</f>
        <v>29304</v>
      </c>
      <c r="F187" s="1">
        <f>'[1]PPNA Diciembre 2021'!K187+'[1]PPNA Diciembre 2021'!L187</f>
        <v>293</v>
      </c>
      <c r="G187" s="1">
        <f>'[1]PPNA Diciembre 2021'!O187+'[1]PPNA Diciembre 2021'!P187</f>
        <v>6</v>
      </c>
      <c r="H187" s="1">
        <f>'[1]PPNA Diciembre 2021'!S187+'[1]PPNA Diciembre 2021'!T187</f>
        <v>0</v>
      </c>
      <c r="I187" s="1">
        <f>'[1]PPNA Diciembre 2021'!W187+'[1]PPNA Diciembre 2021'!X187</f>
        <v>125</v>
      </c>
      <c r="J187">
        <f>SUM('[1]PPNA Diciembre 2021'!AA1271:AD1271)</f>
        <v>0</v>
      </c>
      <c r="K187" s="1">
        <f>'[1]PPNA Diciembre 2021'!AG187+'[1]PPNA Diciembre 2021'!AH187</f>
        <v>0</v>
      </c>
      <c r="L187" s="1">
        <f>'[1]PPNA Diciembre 2021'!AL187+'[1]PPNA Diciembre 2021'!AO187</f>
        <v>7502</v>
      </c>
      <c r="M187" s="1">
        <f>'[1]PPNA Diciembre 2021'!AX187+'[1]PPNA Diciembre 2021'!BA187</f>
        <v>1441</v>
      </c>
      <c r="N187" s="1">
        <f>'[1]PPNA Diciembre 2021'!BJ187+'[1]PPNA Diciembre 2021'!BM187</f>
        <v>19673</v>
      </c>
      <c r="O187" s="2">
        <f t="shared" si="4"/>
        <v>264</v>
      </c>
      <c r="P187" s="3">
        <f t="shared" si="5"/>
        <v>0.99099099099099097</v>
      </c>
    </row>
    <row r="188" spans="1:16" ht="15.75" thickBot="1" x14ac:dyDescent="0.3">
      <c r="A188">
        <v>17</v>
      </c>
      <c r="B188" t="s">
        <v>2121</v>
      </c>
      <c r="C188" t="s">
        <v>191</v>
      </c>
      <c r="D188" t="s">
        <v>1291</v>
      </c>
      <c r="E188" s="1">
        <f>'[1]PPNA Diciembre 2021'!E188+'[1]PPNA Diciembre 2021'!F188</f>
        <v>11053</v>
      </c>
      <c r="F188" s="1">
        <f>'[1]PPNA Diciembre 2021'!K188+'[1]PPNA Diciembre 2021'!L188</f>
        <v>186</v>
      </c>
      <c r="G188" s="1">
        <f>'[1]PPNA Diciembre 2021'!O188+'[1]PPNA Diciembre 2021'!P188</f>
        <v>4</v>
      </c>
      <c r="H188" s="1">
        <f>'[1]PPNA Diciembre 2021'!S188+'[1]PPNA Diciembre 2021'!T188</f>
        <v>1</v>
      </c>
      <c r="I188" s="1">
        <f>'[1]PPNA Diciembre 2021'!W188+'[1]PPNA Diciembre 2021'!X188</f>
        <v>46</v>
      </c>
      <c r="J188">
        <f>SUM('[1]PPNA Diciembre 2021'!AA1272:AD1272)</f>
        <v>0</v>
      </c>
      <c r="K188" s="1">
        <f>'[1]PPNA Diciembre 2021'!AG188+'[1]PPNA Diciembre 2021'!AH188</f>
        <v>0</v>
      </c>
      <c r="L188" s="1">
        <f>'[1]PPNA Diciembre 2021'!AL188+'[1]PPNA Diciembre 2021'!AO188</f>
        <v>3163</v>
      </c>
      <c r="M188" s="1">
        <f>'[1]PPNA Diciembre 2021'!AX188+'[1]PPNA Diciembre 2021'!BA188</f>
        <v>515</v>
      </c>
      <c r="N188" s="1">
        <f>'[1]PPNA Diciembre 2021'!BJ188+'[1]PPNA Diciembre 2021'!BM188</f>
        <v>7023</v>
      </c>
      <c r="O188" s="2">
        <f t="shared" si="4"/>
        <v>115</v>
      </c>
      <c r="P188" s="3">
        <f t="shared" si="5"/>
        <v>0.98959558490907451</v>
      </c>
    </row>
    <row r="189" spans="1:16" ht="15.75" thickBot="1" x14ac:dyDescent="0.3">
      <c r="A189">
        <v>17</v>
      </c>
      <c r="B189" t="s">
        <v>2121</v>
      </c>
      <c r="C189" t="s">
        <v>204</v>
      </c>
      <c r="D189" t="s">
        <v>1304</v>
      </c>
      <c r="E189" s="1">
        <f>'[1]PPNA Diciembre 2021'!E189+'[1]PPNA Diciembre 2021'!F189</f>
        <v>9267</v>
      </c>
      <c r="F189" s="1">
        <f>'[1]PPNA Diciembre 2021'!K189+'[1]PPNA Diciembre 2021'!L189</f>
        <v>123</v>
      </c>
      <c r="G189" s="1">
        <f>'[1]PPNA Diciembre 2021'!O189+'[1]PPNA Diciembre 2021'!P189</f>
        <v>1</v>
      </c>
      <c r="H189" s="1">
        <f>'[1]PPNA Diciembre 2021'!S189+'[1]PPNA Diciembre 2021'!T189</f>
        <v>0</v>
      </c>
      <c r="I189" s="1">
        <f>'[1]PPNA Diciembre 2021'!W189+'[1]PPNA Diciembre 2021'!X189</f>
        <v>42</v>
      </c>
      <c r="J189">
        <f>SUM('[1]PPNA Diciembre 2021'!AA1273:AD1273)</f>
        <v>0</v>
      </c>
      <c r="K189" s="1">
        <f>'[1]PPNA Diciembre 2021'!AG189+'[1]PPNA Diciembre 2021'!AH189</f>
        <v>1</v>
      </c>
      <c r="L189" s="1">
        <f>'[1]PPNA Diciembre 2021'!AL189+'[1]PPNA Diciembre 2021'!AO189</f>
        <v>2528</v>
      </c>
      <c r="M189" s="1">
        <f>'[1]PPNA Diciembre 2021'!AX189+'[1]PPNA Diciembre 2021'!BA189</f>
        <v>367</v>
      </c>
      <c r="N189" s="1">
        <f>'[1]PPNA Diciembre 2021'!BJ189+'[1]PPNA Diciembre 2021'!BM189</f>
        <v>6113</v>
      </c>
      <c r="O189" s="2">
        <f t="shared" si="4"/>
        <v>92</v>
      </c>
      <c r="P189" s="3">
        <f t="shared" si="5"/>
        <v>0.99007229955756992</v>
      </c>
    </row>
    <row r="190" spans="1:16" ht="15.75" thickBot="1" x14ac:dyDescent="0.3">
      <c r="A190">
        <v>17</v>
      </c>
      <c r="B190" t="s">
        <v>2121</v>
      </c>
      <c r="C190" t="s">
        <v>180</v>
      </c>
      <c r="D190" t="s">
        <v>1280</v>
      </c>
      <c r="E190" s="1">
        <f>'[1]PPNA Diciembre 2021'!E190+'[1]PPNA Diciembre 2021'!F190</f>
        <v>45080</v>
      </c>
      <c r="F190" s="1">
        <f>'[1]PPNA Diciembre 2021'!K190+'[1]PPNA Diciembre 2021'!L190</f>
        <v>559</v>
      </c>
      <c r="G190" s="1">
        <f>'[1]PPNA Diciembre 2021'!O190+'[1]PPNA Diciembre 2021'!P190</f>
        <v>24</v>
      </c>
      <c r="H190" s="1">
        <f>'[1]PPNA Diciembre 2021'!S190+'[1]PPNA Diciembre 2021'!T190</f>
        <v>3</v>
      </c>
      <c r="I190" s="1">
        <f>'[1]PPNA Diciembre 2021'!W190+'[1]PPNA Diciembre 2021'!X190</f>
        <v>201</v>
      </c>
      <c r="J190">
        <f>SUM('[1]PPNA Diciembre 2021'!AA1274:AD1274)</f>
        <v>0</v>
      </c>
      <c r="K190" s="1">
        <f>'[1]PPNA Diciembre 2021'!AG190+'[1]PPNA Diciembre 2021'!AH190</f>
        <v>0</v>
      </c>
      <c r="L190" s="1">
        <f>'[1]PPNA Diciembre 2021'!AL190+'[1]PPNA Diciembre 2021'!AO190</f>
        <v>18865</v>
      </c>
      <c r="M190" s="1">
        <f>'[1]PPNA Diciembre 2021'!AX190+'[1]PPNA Diciembre 2021'!BA190</f>
        <v>2270</v>
      </c>
      <c r="N190" s="1">
        <f>'[1]PPNA Diciembre 2021'!BJ190+'[1]PPNA Diciembre 2021'!BM190</f>
        <v>22679</v>
      </c>
      <c r="O190" s="2">
        <f t="shared" si="4"/>
        <v>479</v>
      </c>
      <c r="P190" s="3">
        <f t="shared" si="5"/>
        <v>0.98937444543034603</v>
      </c>
    </row>
    <row r="191" spans="1:16" ht="15.75" thickBot="1" x14ac:dyDescent="0.3">
      <c r="A191">
        <v>17</v>
      </c>
      <c r="B191" t="s">
        <v>2121</v>
      </c>
      <c r="C191" t="s">
        <v>181</v>
      </c>
      <c r="D191" t="s">
        <v>1281</v>
      </c>
      <c r="E191" s="1">
        <f>'[1]PPNA Diciembre 2021'!E191+'[1]PPNA Diciembre 2021'!F191</f>
        <v>8931</v>
      </c>
      <c r="F191" s="1">
        <f>'[1]PPNA Diciembre 2021'!K191+'[1]PPNA Diciembre 2021'!L191</f>
        <v>145</v>
      </c>
      <c r="G191" s="1">
        <f>'[1]PPNA Diciembre 2021'!O191+'[1]PPNA Diciembre 2021'!P191</f>
        <v>7</v>
      </c>
      <c r="H191" s="1">
        <f>'[1]PPNA Diciembre 2021'!S191+'[1]PPNA Diciembre 2021'!T191</f>
        <v>1</v>
      </c>
      <c r="I191" s="1">
        <f>'[1]PPNA Diciembre 2021'!W191+'[1]PPNA Diciembre 2021'!X191</f>
        <v>63</v>
      </c>
      <c r="J191">
        <f>SUM('[1]PPNA Diciembre 2021'!AA1275:AD1275)</f>
        <v>0</v>
      </c>
      <c r="K191" s="1">
        <f>'[1]PPNA Diciembre 2021'!AG191+'[1]PPNA Diciembre 2021'!AH191</f>
        <v>0</v>
      </c>
      <c r="L191" s="1">
        <f>'[1]PPNA Diciembre 2021'!AL191+'[1]PPNA Diciembre 2021'!AO191</f>
        <v>2293</v>
      </c>
      <c r="M191" s="1">
        <f>'[1]PPNA Diciembre 2021'!AX191+'[1]PPNA Diciembre 2021'!BA191</f>
        <v>357</v>
      </c>
      <c r="N191" s="1">
        <f>'[1]PPNA Diciembre 2021'!BJ191+'[1]PPNA Diciembre 2021'!BM191</f>
        <v>5967</v>
      </c>
      <c r="O191" s="2">
        <f t="shared" si="4"/>
        <v>98</v>
      </c>
      <c r="P191" s="3">
        <f t="shared" si="5"/>
        <v>0.98902698466017247</v>
      </c>
    </row>
    <row r="192" spans="1:16" ht="15.75" thickBot="1" x14ac:dyDescent="0.3">
      <c r="A192">
        <v>17</v>
      </c>
      <c r="B192" t="s">
        <v>2121</v>
      </c>
      <c r="C192" t="s">
        <v>182</v>
      </c>
      <c r="D192" t="s">
        <v>1282</v>
      </c>
      <c r="E192" s="1">
        <f>'[1]PPNA Diciembre 2021'!E192+'[1]PPNA Diciembre 2021'!F192</f>
        <v>55344</v>
      </c>
      <c r="F192" s="1">
        <f>'[1]PPNA Diciembre 2021'!K192+'[1]PPNA Diciembre 2021'!L192</f>
        <v>807</v>
      </c>
      <c r="G192" s="1">
        <f>'[1]PPNA Diciembre 2021'!O192+'[1]PPNA Diciembre 2021'!P192</f>
        <v>25</v>
      </c>
      <c r="H192" s="1">
        <f>'[1]PPNA Diciembre 2021'!S192+'[1]PPNA Diciembre 2021'!T192</f>
        <v>3</v>
      </c>
      <c r="I192" s="1">
        <f>'[1]PPNA Diciembre 2021'!W192+'[1]PPNA Diciembre 2021'!X192</f>
        <v>102</v>
      </c>
      <c r="J192">
        <f>SUM('[1]PPNA Diciembre 2021'!AA1276:AD1276)</f>
        <v>0</v>
      </c>
      <c r="K192" s="1">
        <f>'[1]PPNA Diciembre 2021'!AG192+'[1]PPNA Diciembre 2021'!AH192</f>
        <v>0</v>
      </c>
      <c r="L192" s="1">
        <f>'[1]PPNA Diciembre 2021'!AL192+'[1]PPNA Diciembre 2021'!AO192</f>
        <v>18545</v>
      </c>
      <c r="M192" s="1">
        <f>'[1]PPNA Diciembre 2021'!AX192+'[1]PPNA Diciembre 2021'!BA192</f>
        <v>3694</v>
      </c>
      <c r="N192" s="1">
        <f>'[1]PPNA Diciembre 2021'!BJ192+'[1]PPNA Diciembre 2021'!BM192</f>
        <v>31885</v>
      </c>
      <c r="O192" s="2">
        <f t="shared" si="4"/>
        <v>283</v>
      </c>
      <c r="P192" s="3">
        <f t="shared" si="5"/>
        <v>0.99488652789823651</v>
      </c>
    </row>
    <row r="193" spans="1:16" ht="15.75" thickBot="1" x14ac:dyDescent="0.3">
      <c r="A193">
        <v>17</v>
      </c>
      <c r="B193" t="s">
        <v>2121</v>
      </c>
      <c r="C193" t="s">
        <v>183</v>
      </c>
      <c r="D193" t="s">
        <v>1283</v>
      </c>
      <c r="E193" s="1">
        <f>'[1]PPNA Diciembre 2021'!E193+'[1]PPNA Diciembre 2021'!F193</f>
        <v>5175</v>
      </c>
      <c r="F193" s="1">
        <f>'[1]PPNA Diciembre 2021'!K193+'[1]PPNA Diciembre 2021'!L193</f>
        <v>58</v>
      </c>
      <c r="G193" s="1">
        <f>'[1]PPNA Diciembre 2021'!O193+'[1]PPNA Diciembre 2021'!P193</f>
        <v>3</v>
      </c>
      <c r="H193" s="1">
        <f>'[1]PPNA Diciembre 2021'!S193+'[1]PPNA Diciembre 2021'!T193</f>
        <v>1</v>
      </c>
      <c r="I193" s="1">
        <f>'[1]PPNA Diciembre 2021'!W193+'[1]PPNA Diciembre 2021'!X193</f>
        <v>58</v>
      </c>
      <c r="J193">
        <f>SUM('[1]PPNA Diciembre 2021'!AA1277:AD1277)</f>
        <v>0</v>
      </c>
      <c r="K193" s="1">
        <f>'[1]PPNA Diciembre 2021'!AG193+'[1]PPNA Diciembre 2021'!AH193</f>
        <v>0</v>
      </c>
      <c r="L193" s="1">
        <f>'[1]PPNA Diciembre 2021'!AL193+'[1]PPNA Diciembre 2021'!AO193</f>
        <v>1445</v>
      </c>
      <c r="M193" s="1">
        <f>'[1]PPNA Diciembre 2021'!AX193+'[1]PPNA Diciembre 2021'!BA193</f>
        <v>211</v>
      </c>
      <c r="N193" s="1">
        <f>'[1]PPNA Diciembre 2021'!BJ193+'[1]PPNA Diciembre 2021'!BM193</f>
        <v>3335</v>
      </c>
      <c r="O193" s="2">
        <f t="shared" si="4"/>
        <v>64</v>
      </c>
      <c r="P193" s="3">
        <f t="shared" si="5"/>
        <v>0.9876328502415459</v>
      </c>
    </row>
    <row r="194" spans="1:16" ht="15.75" thickBot="1" x14ac:dyDescent="0.3">
      <c r="A194">
        <v>17</v>
      </c>
      <c r="B194" t="s">
        <v>2121</v>
      </c>
      <c r="C194" t="s">
        <v>185</v>
      </c>
      <c r="D194" t="s">
        <v>1285</v>
      </c>
      <c r="E194" s="1">
        <f>'[1]PPNA Diciembre 2021'!E194+'[1]PPNA Diciembre 2021'!F194</f>
        <v>16131</v>
      </c>
      <c r="F194" s="1">
        <f>'[1]PPNA Diciembre 2021'!K194+'[1]PPNA Diciembre 2021'!L194</f>
        <v>209</v>
      </c>
      <c r="G194" s="1">
        <f>'[1]PPNA Diciembre 2021'!O194+'[1]PPNA Diciembre 2021'!P194</f>
        <v>6</v>
      </c>
      <c r="H194" s="1">
        <f>'[1]PPNA Diciembre 2021'!S194+'[1]PPNA Diciembre 2021'!T194</f>
        <v>0</v>
      </c>
      <c r="I194" s="1">
        <f>'[1]PPNA Diciembre 2021'!W194+'[1]PPNA Diciembre 2021'!X194</f>
        <v>94</v>
      </c>
      <c r="J194">
        <f>SUM('[1]PPNA Diciembre 2021'!AA1278:AD1278)</f>
        <v>0</v>
      </c>
      <c r="K194" s="1">
        <f>'[1]PPNA Diciembre 2021'!AG194+'[1]PPNA Diciembre 2021'!AH194</f>
        <v>0</v>
      </c>
      <c r="L194" s="1">
        <f>'[1]PPNA Diciembre 2021'!AL194+'[1]PPNA Diciembre 2021'!AO194</f>
        <v>3583</v>
      </c>
      <c r="M194" s="1">
        <f>'[1]PPNA Diciembre 2021'!AX194+'[1]PPNA Diciembre 2021'!BA194</f>
        <v>791</v>
      </c>
      <c r="N194" s="1">
        <f>'[1]PPNA Diciembre 2021'!BJ194+'[1]PPNA Diciembre 2021'!BM194</f>
        <v>11330</v>
      </c>
      <c r="O194" s="2">
        <f t="shared" si="4"/>
        <v>118</v>
      </c>
      <c r="P194" s="3">
        <f t="shared" si="5"/>
        <v>0.99268489244312197</v>
      </c>
    </row>
    <row r="195" spans="1:16" ht="15.75" thickBot="1" x14ac:dyDescent="0.3">
      <c r="A195">
        <v>17</v>
      </c>
      <c r="B195" t="s">
        <v>2121</v>
      </c>
      <c r="C195" t="s">
        <v>186</v>
      </c>
      <c r="D195" t="s">
        <v>1286</v>
      </c>
      <c r="E195" s="1">
        <f>'[1]PPNA Diciembre 2021'!E195+'[1]PPNA Diciembre 2021'!F195</f>
        <v>7908</v>
      </c>
      <c r="F195" s="1">
        <f>'[1]PPNA Diciembre 2021'!K195+'[1]PPNA Diciembre 2021'!L195</f>
        <v>99</v>
      </c>
      <c r="G195" s="1">
        <f>'[1]PPNA Diciembre 2021'!O195+'[1]PPNA Diciembre 2021'!P195</f>
        <v>10</v>
      </c>
      <c r="H195" s="1">
        <f>'[1]PPNA Diciembre 2021'!S195+'[1]PPNA Diciembre 2021'!T195</f>
        <v>0</v>
      </c>
      <c r="I195" s="1">
        <f>'[1]PPNA Diciembre 2021'!W195+'[1]PPNA Diciembre 2021'!X195</f>
        <v>102</v>
      </c>
      <c r="J195">
        <f>SUM('[1]PPNA Diciembre 2021'!AA1279:AD1279)</f>
        <v>0</v>
      </c>
      <c r="K195" s="1">
        <f>'[1]PPNA Diciembre 2021'!AG195+'[1]PPNA Diciembre 2021'!AH195</f>
        <v>0</v>
      </c>
      <c r="L195" s="1">
        <f>'[1]PPNA Diciembre 2021'!AL195+'[1]PPNA Diciembre 2021'!AO195</f>
        <v>3101</v>
      </c>
      <c r="M195" s="1">
        <f>'[1]PPNA Diciembre 2021'!AX195+'[1]PPNA Diciembre 2021'!BA195</f>
        <v>206</v>
      </c>
      <c r="N195" s="1">
        <f>'[1]PPNA Diciembre 2021'!BJ195+'[1]PPNA Diciembre 2021'!BM195</f>
        <v>4236</v>
      </c>
      <c r="O195" s="2">
        <f t="shared" si="4"/>
        <v>154</v>
      </c>
      <c r="P195" s="3">
        <f t="shared" si="5"/>
        <v>0.98052604957005562</v>
      </c>
    </row>
    <row r="196" spans="1:16" ht="15.75" thickBot="1" x14ac:dyDescent="0.3">
      <c r="A196">
        <v>17</v>
      </c>
      <c r="B196" t="s">
        <v>2121</v>
      </c>
      <c r="C196" t="s">
        <v>187</v>
      </c>
      <c r="D196" t="s">
        <v>1287</v>
      </c>
      <c r="E196" s="1">
        <f>'[1]PPNA Diciembre 2021'!E196+'[1]PPNA Diciembre 2021'!F196</f>
        <v>12620</v>
      </c>
      <c r="F196" s="1">
        <f>'[1]PPNA Diciembre 2021'!K196+'[1]PPNA Diciembre 2021'!L196</f>
        <v>199</v>
      </c>
      <c r="G196" s="1">
        <f>'[1]PPNA Diciembre 2021'!O196+'[1]PPNA Diciembre 2021'!P196</f>
        <v>2</v>
      </c>
      <c r="H196" s="1">
        <f>'[1]PPNA Diciembre 2021'!S196+'[1]PPNA Diciembre 2021'!T196</f>
        <v>0</v>
      </c>
      <c r="I196" s="1">
        <f>'[1]PPNA Diciembre 2021'!W196+'[1]PPNA Diciembre 2021'!X196</f>
        <v>33</v>
      </c>
      <c r="J196">
        <f>SUM('[1]PPNA Diciembre 2021'!AA1280:AD1280)</f>
        <v>0</v>
      </c>
      <c r="K196" s="1">
        <f>'[1]PPNA Diciembre 2021'!AG196+'[1]PPNA Diciembre 2021'!AH196</f>
        <v>0</v>
      </c>
      <c r="L196" s="1">
        <f>'[1]PPNA Diciembre 2021'!AL196+'[1]PPNA Diciembre 2021'!AO196</f>
        <v>2301</v>
      </c>
      <c r="M196" s="1">
        <f>'[1]PPNA Diciembre 2021'!AX196+'[1]PPNA Diciembre 2021'!BA196</f>
        <v>638</v>
      </c>
      <c r="N196" s="1">
        <f>'[1]PPNA Diciembre 2021'!BJ196+'[1]PPNA Diciembre 2021'!BM196</f>
        <v>9387</v>
      </c>
      <c r="O196" s="2">
        <f t="shared" si="4"/>
        <v>60</v>
      </c>
      <c r="P196" s="3">
        <f t="shared" si="5"/>
        <v>0.99524564183835185</v>
      </c>
    </row>
    <row r="197" spans="1:16" ht="15.75" thickBot="1" x14ac:dyDescent="0.3">
      <c r="A197">
        <v>17</v>
      </c>
      <c r="B197" t="s">
        <v>2121</v>
      </c>
      <c r="C197" t="s">
        <v>188</v>
      </c>
      <c r="D197" t="s">
        <v>1288</v>
      </c>
      <c r="E197" s="1">
        <f>'[1]PPNA Diciembre 2021'!E197+'[1]PPNA Diciembre 2021'!F197</f>
        <v>2106</v>
      </c>
      <c r="F197" s="1">
        <f>'[1]PPNA Diciembre 2021'!K197+'[1]PPNA Diciembre 2021'!L197</f>
        <v>18</v>
      </c>
      <c r="G197" s="1">
        <f>'[1]PPNA Diciembre 2021'!O197+'[1]PPNA Diciembre 2021'!P197</f>
        <v>1</v>
      </c>
      <c r="H197" s="1">
        <f>'[1]PPNA Diciembre 2021'!S197+'[1]PPNA Diciembre 2021'!T197</f>
        <v>0</v>
      </c>
      <c r="I197" s="1">
        <f>'[1]PPNA Diciembre 2021'!W197+'[1]PPNA Diciembre 2021'!X197</f>
        <v>13</v>
      </c>
      <c r="J197">
        <f>SUM('[1]PPNA Diciembre 2021'!AA1281:AD1281)</f>
        <v>0</v>
      </c>
      <c r="K197" s="1">
        <f>'[1]PPNA Diciembre 2021'!AG197+'[1]PPNA Diciembre 2021'!AH197</f>
        <v>0</v>
      </c>
      <c r="L197" s="1">
        <f>'[1]PPNA Diciembre 2021'!AL197+'[1]PPNA Diciembre 2021'!AO197</f>
        <v>615</v>
      </c>
      <c r="M197" s="1">
        <f>'[1]PPNA Diciembre 2021'!AX197+'[1]PPNA Diciembre 2021'!BA197</f>
        <v>82</v>
      </c>
      <c r="N197" s="1">
        <f>'[1]PPNA Diciembre 2021'!BJ197+'[1]PPNA Diciembre 2021'!BM197</f>
        <v>1351</v>
      </c>
      <c r="O197" s="2">
        <f t="shared" si="4"/>
        <v>26</v>
      </c>
      <c r="P197" s="3">
        <f t="shared" si="5"/>
        <v>0.98765432098765427</v>
      </c>
    </row>
    <row r="198" spans="1:16" ht="15.75" thickBot="1" x14ac:dyDescent="0.3">
      <c r="A198">
        <v>17</v>
      </c>
      <c r="B198" t="s">
        <v>2121</v>
      </c>
      <c r="C198" t="s">
        <v>189</v>
      </c>
      <c r="D198" t="s">
        <v>1289</v>
      </c>
      <c r="E198" s="1">
        <f>'[1]PPNA Diciembre 2021'!E198+'[1]PPNA Diciembre 2021'!F198</f>
        <v>20221</v>
      </c>
      <c r="F198" s="1">
        <f>'[1]PPNA Diciembre 2021'!K198+'[1]PPNA Diciembre 2021'!L198</f>
        <v>289</v>
      </c>
      <c r="G198" s="1">
        <f>'[1]PPNA Diciembre 2021'!O198+'[1]PPNA Diciembre 2021'!P198</f>
        <v>15</v>
      </c>
      <c r="H198" s="1">
        <f>'[1]PPNA Diciembre 2021'!S198+'[1]PPNA Diciembre 2021'!T198</f>
        <v>3</v>
      </c>
      <c r="I198" s="1">
        <f>'[1]PPNA Diciembre 2021'!W198+'[1]PPNA Diciembre 2021'!X198</f>
        <v>152</v>
      </c>
      <c r="J198">
        <f>SUM('[1]PPNA Diciembre 2021'!AA1282:AD1282)</f>
        <v>0</v>
      </c>
      <c r="K198" s="1">
        <f>'[1]PPNA Diciembre 2021'!AG198+'[1]PPNA Diciembre 2021'!AH198</f>
        <v>1</v>
      </c>
      <c r="L198" s="1">
        <f>'[1]PPNA Diciembre 2021'!AL198+'[1]PPNA Diciembre 2021'!AO198</f>
        <v>7826</v>
      </c>
      <c r="M198" s="1">
        <f>'[1]PPNA Diciembre 2021'!AX198+'[1]PPNA Diciembre 2021'!BA198</f>
        <v>837</v>
      </c>
      <c r="N198" s="1">
        <f>'[1]PPNA Diciembre 2021'!BJ198+'[1]PPNA Diciembre 2021'!BM198</f>
        <v>10810</v>
      </c>
      <c r="O198" s="2">
        <f t="shared" si="4"/>
        <v>288</v>
      </c>
      <c r="P198" s="3">
        <f t="shared" si="5"/>
        <v>0.98575738094060628</v>
      </c>
    </row>
    <row r="199" spans="1:16" ht="15.75" thickBot="1" x14ac:dyDescent="0.3">
      <c r="A199">
        <v>17</v>
      </c>
      <c r="B199" t="s">
        <v>2121</v>
      </c>
      <c r="C199" t="s">
        <v>190</v>
      </c>
      <c r="D199" t="s">
        <v>1290</v>
      </c>
      <c r="E199" s="1">
        <f>'[1]PPNA Diciembre 2021'!E199+'[1]PPNA Diciembre 2021'!F199</f>
        <v>6482</v>
      </c>
      <c r="F199" s="1">
        <f>'[1]PPNA Diciembre 2021'!K199+'[1]PPNA Diciembre 2021'!L199</f>
        <v>97</v>
      </c>
      <c r="G199" s="1">
        <f>'[1]PPNA Diciembre 2021'!O199+'[1]PPNA Diciembre 2021'!P199</f>
        <v>1</v>
      </c>
      <c r="H199" s="1">
        <f>'[1]PPNA Diciembre 2021'!S199+'[1]PPNA Diciembre 2021'!T199</f>
        <v>1</v>
      </c>
      <c r="I199" s="1">
        <f>'[1]PPNA Diciembre 2021'!W199+'[1]PPNA Diciembre 2021'!X199</f>
        <v>20</v>
      </c>
      <c r="J199">
        <f>SUM('[1]PPNA Diciembre 2021'!AA1283:AD1283)</f>
        <v>0</v>
      </c>
      <c r="K199" s="1">
        <f>'[1]PPNA Diciembre 2021'!AG199+'[1]PPNA Diciembre 2021'!AH199</f>
        <v>0</v>
      </c>
      <c r="L199" s="1">
        <f>'[1]PPNA Diciembre 2021'!AL199+'[1]PPNA Diciembre 2021'!AO199</f>
        <v>1906</v>
      </c>
      <c r="M199" s="1">
        <f>'[1]PPNA Diciembre 2021'!AX199+'[1]PPNA Diciembre 2021'!BA199</f>
        <v>299</v>
      </c>
      <c r="N199" s="1">
        <f>'[1]PPNA Diciembre 2021'!BJ199+'[1]PPNA Diciembre 2021'!BM199</f>
        <v>4112</v>
      </c>
      <c r="O199" s="2">
        <f t="shared" si="4"/>
        <v>46</v>
      </c>
      <c r="P199" s="3">
        <f t="shared" si="5"/>
        <v>0.99290342486886762</v>
      </c>
    </row>
    <row r="200" spans="1:16" ht="15.75" thickBot="1" x14ac:dyDescent="0.3">
      <c r="A200">
        <v>17</v>
      </c>
      <c r="B200" t="s">
        <v>2121</v>
      </c>
      <c r="C200" t="s">
        <v>192</v>
      </c>
      <c r="D200" t="s">
        <v>1292</v>
      </c>
      <c r="E200" s="1">
        <f>'[1]PPNA Diciembre 2021'!E200+'[1]PPNA Diciembre 2021'!F200</f>
        <v>12753</v>
      </c>
      <c r="F200" s="1">
        <f>'[1]PPNA Diciembre 2021'!K200+'[1]PPNA Diciembre 2021'!L200</f>
        <v>229</v>
      </c>
      <c r="G200" s="1">
        <f>'[1]PPNA Diciembre 2021'!O200+'[1]PPNA Diciembre 2021'!P200</f>
        <v>12</v>
      </c>
      <c r="H200" s="1">
        <f>'[1]PPNA Diciembre 2021'!S200+'[1]PPNA Diciembre 2021'!T200</f>
        <v>0</v>
      </c>
      <c r="I200" s="1">
        <f>'[1]PPNA Diciembre 2021'!W200+'[1]PPNA Diciembre 2021'!X200</f>
        <v>64</v>
      </c>
      <c r="J200">
        <f>SUM('[1]PPNA Diciembre 2021'!AA1284:AD1284)</f>
        <v>0</v>
      </c>
      <c r="K200" s="1">
        <f>'[1]PPNA Diciembre 2021'!AG200+'[1]PPNA Diciembre 2021'!AH200</f>
        <v>0</v>
      </c>
      <c r="L200" s="1">
        <f>'[1]PPNA Diciembre 2021'!AL200+'[1]PPNA Diciembre 2021'!AO200</f>
        <v>3721</v>
      </c>
      <c r="M200" s="1">
        <f>'[1]PPNA Diciembre 2021'!AX200+'[1]PPNA Diciembre 2021'!BA200</f>
        <v>573</v>
      </c>
      <c r="N200" s="1">
        <f>'[1]PPNA Diciembre 2021'!BJ200+'[1]PPNA Diciembre 2021'!BM200</f>
        <v>8061</v>
      </c>
      <c r="O200" s="2">
        <f t="shared" si="4"/>
        <v>93</v>
      </c>
      <c r="P200" s="3">
        <f t="shared" si="5"/>
        <v>0.99270759821218535</v>
      </c>
    </row>
    <row r="201" spans="1:16" ht="15.75" thickBot="1" x14ac:dyDescent="0.3">
      <c r="A201">
        <v>17</v>
      </c>
      <c r="B201" t="s">
        <v>2121</v>
      </c>
      <c r="C201" t="s">
        <v>193</v>
      </c>
      <c r="D201" t="s">
        <v>1293</v>
      </c>
      <c r="E201" s="1">
        <f>'[1]PPNA Diciembre 2021'!E201+'[1]PPNA Diciembre 2021'!F201</f>
        <v>14124</v>
      </c>
      <c r="F201" s="1">
        <f>'[1]PPNA Diciembre 2021'!K201+'[1]PPNA Diciembre 2021'!L201</f>
        <v>207</v>
      </c>
      <c r="G201" s="1">
        <f>'[1]PPNA Diciembre 2021'!O201+'[1]PPNA Diciembre 2021'!P201</f>
        <v>10</v>
      </c>
      <c r="H201" s="1">
        <f>'[1]PPNA Diciembre 2021'!S201+'[1]PPNA Diciembre 2021'!T201</f>
        <v>0</v>
      </c>
      <c r="I201" s="1">
        <f>'[1]PPNA Diciembre 2021'!W201+'[1]PPNA Diciembre 2021'!X201</f>
        <v>88</v>
      </c>
      <c r="J201">
        <f>SUM('[1]PPNA Diciembre 2021'!AA1285:AD1285)</f>
        <v>0</v>
      </c>
      <c r="K201" s="1">
        <f>'[1]PPNA Diciembre 2021'!AG201+'[1]PPNA Diciembre 2021'!AH201</f>
        <v>0</v>
      </c>
      <c r="L201" s="1">
        <f>'[1]PPNA Diciembre 2021'!AL201+'[1]PPNA Diciembre 2021'!AO201</f>
        <v>6031</v>
      </c>
      <c r="M201" s="1">
        <f>'[1]PPNA Diciembre 2021'!AX201+'[1]PPNA Diciembre 2021'!BA201</f>
        <v>573</v>
      </c>
      <c r="N201" s="1">
        <f>'[1]PPNA Diciembre 2021'!BJ201+'[1]PPNA Diciembre 2021'!BM201</f>
        <v>7050</v>
      </c>
      <c r="O201" s="2">
        <f t="shared" si="4"/>
        <v>165</v>
      </c>
      <c r="P201" s="3">
        <f t="shared" si="5"/>
        <v>0.98831775700934577</v>
      </c>
    </row>
    <row r="202" spans="1:16" ht="15.75" thickBot="1" x14ac:dyDescent="0.3">
      <c r="A202">
        <v>17</v>
      </c>
      <c r="B202" t="s">
        <v>2121</v>
      </c>
      <c r="C202" t="s">
        <v>194</v>
      </c>
      <c r="D202" t="s">
        <v>1294</v>
      </c>
      <c r="E202" s="1">
        <f>'[1]PPNA Diciembre 2021'!E202+'[1]PPNA Diciembre 2021'!F202</f>
        <v>18624</v>
      </c>
      <c r="F202" s="1">
        <f>'[1]PPNA Diciembre 2021'!K202+'[1]PPNA Diciembre 2021'!L202</f>
        <v>291</v>
      </c>
      <c r="G202" s="1">
        <f>'[1]PPNA Diciembre 2021'!O202+'[1]PPNA Diciembre 2021'!P202</f>
        <v>14</v>
      </c>
      <c r="H202" s="1">
        <f>'[1]PPNA Diciembre 2021'!S202+'[1]PPNA Diciembre 2021'!T202</f>
        <v>1</v>
      </c>
      <c r="I202" s="1">
        <f>'[1]PPNA Diciembre 2021'!W202+'[1]PPNA Diciembre 2021'!X202</f>
        <v>65</v>
      </c>
      <c r="J202">
        <f>SUM('[1]PPNA Diciembre 2021'!AA1286:AD1286)</f>
        <v>0</v>
      </c>
      <c r="K202" s="1">
        <f>'[1]PPNA Diciembre 2021'!AG202+'[1]PPNA Diciembre 2021'!AH202</f>
        <v>0</v>
      </c>
      <c r="L202" s="1">
        <f>'[1]PPNA Diciembre 2021'!AL202+'[1]PPNA Diciembre 2021'!AO202</f>
        <v>4413</v>
      </c>
      <c r="M202" s="1">
        <f>'[1]PPNA Diciembre 2021'!AX202+'[1]PPNA Diciembre 2021'!BA202</f>
        <v>875</v>
      </c>
      <c r="N202" s="1">
        <f>'[1]PPNA Diciembre 2021'!BJ202+'[1]PPNA Diciembre 2021'!BM202</f>
        <v>12839</v>
      </c>
      <c r="O202" s="2">
        <f t="shared" si="4"/>
        <v>126</v>
      </c>
      <c r="P202" s="3">
        <f t="shared" si="5"/>
        <v>0.99323453608247425</v>
      </c>
    </row>
    <row r="203" spans="1:16" ht="15.75" thickBot="1" x14ac:dyDescent="0.3">
      <c r="A203">
        <v>17</v>
      </c>
      <c r="B203" t="s">
        <v>2121</v>
      </c>
      <c r="C203" t="s">
        <v>195</v>
      </c>
      <c r="D203" t="s">
        <v>1295</v>
      </c>
      <c r="E203" s="1">
        <f>'[1]PPNA Diciembre 2021'!E203+'[1]PPNA Diciembre 2021'!F203</f>
        <v>8787</v>
      </c>
      <c r="F203" s="1">
        <f>'[1]PPNA Diciembre 2021'!K203+'[1]PPNA Diciembre 2021'!L203</f>
        <v>127</v>
      </c>
      <c r="G203" s="1">
        <f>'[1]PPNA Diciembre 2021'!O203+'[1]PPNA Diciembre 2021'!P203</f>
        <v>10</v>
      </c>
      <c r="H203" s="1">
        <f>'[1]PPNA Diciembre 2021'!S203+'[1]PPNA Diciembre 2021'!T203</f>
        <v>2</v>
      </c>
      <c r="I203" s="1">
        <f>'[1]PPNA Diciembre 2021'!W203+'[1]PPNA Diciembre 2021'!X203</f>
        <v>75</v>
      </c>
      <c r="J203">
        <f>SUM('[1]PPNA Diciembre 2021'!AA1287:AD1287)</f>
        <v>0</v>
      </c>
      <c r="K203" s="1">
        <f>'[1]PPNA Diciembre 2021'!AG203+'[1]PPNA Diciembre 2021'!AH203</f>
        <v>0</v>
      </c>
      <c r="L203" s="1">
        <f>'[1]PPNA Diciembre 2021'!AL203+'[1]PPNA Diciembre 2021'!AO203</f>
        <v>2598</v>
      </c>
      <c r="M203" s="1">
        <f>'[1]PPNA Diciembre 2021'!AX203+'[1]PPNA Diciembre 2021'!BA203</f>
        <v>579</v>
      </c>
      <c r="N203" s="1">
        <f>'[1]PPNA Diciembre 2021'!BJ203+'[1]PPNA Diciembre 2021'!BM203</f>
        <v>5278</v>
      </c>
      <c r="O203" s="2">
        <f t="shared" si="4"/>
        <v>118</v>
      </c>
      <c r="P203" s="3">
        <f t="shared" si="5"/>
        <v>0.98657107090019347</v>
      </c>
    </row>
    <row r="204" spans="1:16" ht="15.75" thickBot="1" x14ac:dyDescent="0.3">
      <c r="A204">
        <v>17</v>
      </c>
      <c r="B204" t="s">
        <v>2121</v>
      </c>
      <c r="C204" t="s">
        <v>196</v>
      </c>
      <c r="D204" t="s">
        <v>1296</v>
      </c>
      <c r="E204" s="1">
        <f>'[1]PPNA Diciembre 2021'!E204+'[1]PPNA Diciembre 2021'!F204</f>
        <v>9771</v>
      </c>
      <c r="F204" s="1">
        <f>'[1]PPNA Diciembre 2021'!K204+'[1]PPNA Diciembre 2021'!L204</f>
        <v>113</v>
      </c>
      <c r="G204" s="1">
        <f>'[1]PPNA Diciembre 2021'!O204+'[1]PPNA Diciembre 2021'!P204</f>
        <v>7</v>
      </c>
      <c r="H204" s="1">
        <f>'[1]PPNA Diciembre 2021'!S204+'[1]PPNA Diciembre 2021'!T204</f>
        <v>0</v>
      </c>
      <c r="I204" s="1">
        <f>'[1]PPNA Diciembre 2021'!W204+'[1]PPNA Diciembre 2021'!X204</f>
        <v>91</v>
      </c>
      <c r="J204">
        <f>SUM('[1]PPNA Diciembre 2021'!AA1288:AD1288)</f>
        <v>0</v>
      </c>
      <c r="K204" s="1">
        <f>'[1]PPNA Diciembre 2021'!AG204+'[1]PPNA Diciembre 2021'!AH204</f>
        <v>1</v>
      </c>
      <c r="L204" s="1">
        <f>'[1]PPNA Diciembre 2021'!AL204+'[1]PPNA Diciembre 2021'!AO204</f>
        <v>2630</v>
      </c>
      <c r="M204" s="1">
        <f>'[1]PPNA Diciembre 2021'!AX204+'[1]PPNA Diciembre 2021'!BA204</f>
        <v>421</v>
      </c>
      <c r="N204" s="1">
        <f>'[1]PPNA Diciembre 2021'!BJ204+'[1]PPNA Diciembre 2021'!BM204</f>
        <v>6350</v>
      </c>
      <c r="O204" s="2">
        <f t="shared" si="4"/>
        <v>158</v>
      </c>
      <c r="P204" s="3">
        <f t="shared" si="5"/>
        <v>0.98382970013304671</v>
      </c>
    </row>
    <row r="205" spans="1:16" ht="15.75" thickBot="1" x14ac:dyDescent="0.3">
      <c r="A205">
        <v>17</v>
      </c>
      <c r="B205" t="s">
        <v>2121</v>
      </c>
      <c r="C205" t="s">
        <v>197</v>
      </c>
      <c r="D205" t="s">
        <v>1297</v>
      </c>
      <c r="E205" s="1">
        <f>'[1]PPNA Diciembre 2021'!E205+'[1]PPNA Diciembre 2021'!F205</f>
        <v>14401</v>
      </c>
      <c r="F205" s="1">
        <f>'[1]PPNA Diciembre 2021'!K205+'[1]PPNA Diciembre 2021'!L205</f>
        <v>248</v>
      </c>
      <c r="G205" s="1">
        <f>'[1]PPNA Diciembre 2021'!O205+'[1]PPNA Diciembre 2021'!P205</f>
        <v>7</v>
      </c>
      <c r="H205" s="1">
        <f>'[1]PPNA Diciembre 2021'!S205+'[1]PPNA Diciembre 2021'!T205</f>
        <v>2</v>
      </c>
      <c r="I205" s="1">
        <f>'[1]PPNA Diciembre 2021'!W205+'[1]PPNA Diciembre 2021'!X205</f>
        <v>54</v>
      </c>
      <c r="J205">
        <f>SUM('[1]PPNA Diciembre 2021'!AA1289:AD1289)</f>
        <v>0</v>
      </c>
      <c r="K205" s="1">
        <f>'[1]PPNA Diciembre 2021'!AG205+'[1]PPNA Diciembre 2021'!AH205</f>
        <v>1</v>
      </c>
      <c r="L205" s="1">
        <f>'[1]PPNA Diciembre 2021'!AL205+'[1]PPNA Diciembre 2021'!AO205</f>
        <v>4723</v>
      </c>
      <c r="M205" s="1">
        <f>'[1]PPNA Diciembre 2021'!AX205+'[1]PPNA Diciembre 2021'!BA205</f>
        <v>739</v>
      </c>
      <c r="N205" s="1">
        <f>'[1]PPNA Diciembre 2021'!BJ205+'[1]PPNA Diciembre 2021'!BM205</f>
        <v>8489</v>
      </c>
      <c r="O205" s="2">
        <f t="shared" si="4"/>
        <v>138</v>
      </c>
      <c r="P205" s="3">
        <f t="shared" si="5"/>
        <v>0.99041733212971317</v>
      </c>
    </row>
    <row r="206" spans="1:16" ht="15.75" thickBot="1" x14ac:dyDescent="0.3">
      <c r="A206">
        <v>17</v>
      </c>
      <c r="B206" t="s">
        <v>2121</v>
      </c>
      <c r="C206" t="s">
        <v>198</v>
      </c>
      <c r="D206" t="s">
        <v>1298</v>
      </c>
      <c r="E206" s="1">
        <f>'[1]PPNA Diciembre 2021'!E206+'[1]PPNA Diciembre 2021'!F206</f>
        <v>19530</v>
      </c>
      <c r="F206" s="1">
        <f>'[1]PPNA Diciembre 2021'!K206+'[1]PPNA Diciembre 2021'!L206</f>
        <v>230</v>
      </c>
      <c r="G206" s="1">
        <f>'[1]PPNA Diciembre 2021'!O206+'[1]PPNA Diciembre 2021'!P206</f>
        <v>10</v>
      </c>
      <c r="H206" s="1">
        <f>'[1]PPNA Diciembre 2021'!S206+'[1]PPNA Diciembre 2021'!T206</f>
        <v>0</v>
      </c>
      <c r="I206" s="1">
        <f>'[1]PPNA Diciembre 2021'!W206+'[1]PPNA Diciembre 2021'!X206</f>
        <v>87</v>
      </c>
      <c r="J206">
        <f>SUM('[1]PPNA Diciembre 2021'!AA1290:AD1290)</f>
        <v>0</v>
      </c>
      <c r="K206" s="1">
        <f>'[1]PPNA Diciembre 2021'!AG206+'[1]PPNA Diciembre 2021'!AH206</f>
        <v>0</v>
      </c>
      <c r="L206" s="1">
        <f>'[1]PPNA Diciembre 2021'!AL206+'[1]PPNA Diciembre 2021'!AO206</f>
        <v>3384</v>
      </c>
      <c r="M206" s="1">
        <f>'[1]PPNA Diciembre 2021'!AX206+'[1]PPNA Diciembre 2021'!BA206</f>
        <v>788</v>
      </c>
      <c r="N206" s="1">
        <f>'[1]PPNA Diciembre 2021'!BJ206+'[1]PPNA Diciembre 2021'!BM206</f>
        <v>14823</v>
      </c>
      <c r="O206" s="2">
        <f t="shared" si="4"/>
        <v>208</v>
      </c>
      <c r="P206" s="3">
        <f t="shared" si="5"/>
        <v>0.9893497183819765</v>
      </c>
    </row>
    <row r="207" spans="1:16" ht="15.75" thickBot="1" x14ac:dyDescent="0.3">
      <c r="A207">
        <v>17</v>
      </c>
      <c r="B207" t="s">
        <v>2121</v>
      </c>
      <c r="C207" t="s">
        <v>199</v>
      </c>
      <c r="D207" t="s">
        <v>1299</v>
      </c>
      <c r="E207" s="1">
        <f>'[1]PPNA Diciembre 2021'!E207+'[1]PPNA Diciembre 2021'!F207</f>
        <v>4422</v>
      </c>
      <c r="F207" s="1">
        <f>'[1]PPNA Diciembre 2021'!K207+'[1]PPNA Diciembre 2021'!L207</f>
        <v>49</v>
      </c>
      <c r="G207" s="1">
        <f>'[1]PPNA Diciembre 2021'!O207+'[1]PPNA Diciembre 2021'!P207</f>
        <v>3</v>
      </c>
      <c r="H207" s="1">
        <f>'[1]PPNA Diciembre 2021'!S207+'[1]PPNA Diciembre 2021'!T207</f>
        <v>0</v>
      </c>
      <c r="I207" s="1">
        <f>'[1]PPNA Diciembre 2021'!W207+'[1]PPNA Diciembre 2021'!X207</f>
        <v>23</v>
      </c>
      <c r="J207">
        <f>SUM('[1]PPNA Diciembre 2021'!AA1291:AD1291)</f>
        <v>0</v>
      </c>
      <c r="K207" s="1">
        <f>'[1]PPNA Diciembre 2021'!AG207+'[1]PPNA Diciembre 2021'!AH207</f>
        <v>0</v>
      </c>
      <c r="L207" s="1">
        <f>'[1]PPNA Diciembre 2021'!AL207+'[1]PPNA Diciembre 2021'!AO207</f>
        <v>1234</v>
      </c>
      <c r="M207" s="1">
        <f>'[1]PPNA Diciembre 2021'!AX207+'[1]PPNA Diciembre 2021'!BA207</f>
        <v>174</v>
      </c>
      <c r="N207" s="1">
        <f>'[1]PPNA Diciembre 2021'!BJ207+'[1]PPNA Diciembre 2021'!BM207</f>
        <v>2908</v>
      </c>
      <c r="O207" s="2">
        <f t="shared" si="4"/>
        <v>31</v>
      </c>
      <c r="P207" s="3">
        <f t="shared" si="5"/>
        <v>0.99298959746720938</v>
      </c>
    </row>
    <row r="208" spans="1:16" ht="15.75" thickBot="1" x14ac:dyDescent="0.3">
      <c r="A208">
        <v>17</v>
      </c>
      <c r="B208" t="s">
        <v>2121</v>
      </c>
      <c r="C208" t="s">
        <v>200</v>
      </c>
      <c r="D208" t="s">
        <v>1300</v>
      </c>
      <c r="E208" s="1">
        <f>'[1]PPNA Diciembre 2021'!E208+'[1]PPNA Diciembre 2021'!F208</f>
        <v>19726</v>
      </c>
      <c r="F208" s="1">
        <f>'[1]PPNA Diciembre 2021'!K208+'[1]PPNA Diciembre 2021'!L208</f>
        <v>244</v>
      </c>
      <c r="G208" s="1">
        <f>'[1]PPNA Diciembre 2021'!O208+'[1]PPNA Diciembre 2021'!P208</f>
        <v>7</v>
      </c>
      <c r="H208" s="1">
        <f>'[1]PPNA Diciembre 2021'!S208+'[1]PPNA Diciembre 2021'!T208</f>
        <v>2</v>
      </c>
      <c r="I208" s="1">
        <f>'[1]PPNA Diciembre 2021'!W208+'[1]PPNA Diciembre 2021'!X208</f>
        <v>151</v>
      </c>
      <c r="J208">
        <f>SUM('[1]PPNA Diciembre 2021'!AA1292:AD1292)</f>
        <v>0</v>
      </c>
      <c r="K208" s="1">
        <f>'[1]PPNA Diciembre 2021'!AG208+'[1]PPNA Diciembre 2021'!AH208</f>
        <v>0</v>
      </c>
      <c r="L208" s="1">
        <f>'[1]PPNA Diciembre 2021'!AL208+'[1]PPNA Diciembre 2021'!AO208</f>
        <v>6350</v>
      </c>
      <c r="M208" s="1">
        <f>'[1]PPNA Diciembre 2021'!AX208+'[1]PPNA Diciembre 2021'!BA208</f>
        <v>789</v>
      </c>
      <c r="N208" s="1">
        <f>'[1]PPNA Diciembre 2021'!BJ208+'[1]PPNA Diciembre 2021'!BM208</f>
        <v>11923</v>
      </c>
      <c r="O208" s="2">
        <f t="shared" ref="O208:O271" si="6">E208-F208-G208-H208-I208-K208-J208-L208-M208-N208</f>
        <v>260</v>
      </c>
      <c r="P208" s="3">
        <f t="shared" ref="P208:P271" si="7">1-(O208/E208)</f>
        <v>0.98681942613809182</v>
      </c>
    </row>
    <row r="209" spans="1:16" ht="15.75" thickBot="1" x14ac:dyDescent="0.3">
      <c r="A209">
        <v>17</v>
      </c>
      <c r="B209" t="s">
        <v>2121</v>
      </c>
      <c r="C209" t="s">
        <v>201</v>
      </c>
      <c r="D209" t="s">
        <v>1301</v>
      </c>
      <c r="E209" s="1">
        <f>'[1]PPNA Diciembre 2021'!E209+'[1]PPNA Diciembre 2021'!F209</f>
        <v>8542</v>
      </c>
      <c r="F209" s="1">
        <f>'[1]PPNA Diciembre 2021'!K209+'[1]PPNA Diciembre 2021'!L209</f>
        <v>100</v>
      </c>
      <c r="G209" s="1">
        <f>'[1]PPNA Diciembre 2021'!O209+'[1]PPNA Diciembre 2021'!P209</f>
        <v>1</v>
      </c>
      <c r="H209" s="1">
        <f>'[1]PPNA Diciembre 2021'!S209+'[1]PPNA Diciembre 2021'!T209</f>
        <v>0</v>
      </c>
      <c r="I209" s="1">
        <f>'[1]PPNA Diciembre 2021'!W209+'[1]PPNA Diciembre 2021'!X209</f>
        <v>25</v>
      </c>
      <c r="J209">
        <f>SUM('[1]PPNA Diciembre 2021'!AA1293:AD1293)</f>
        <v>0</v>
      </c>
      <c r="K209" s="1">
        <f>'[1]PPNA Diciembre 2021'!AG209+'[1]PPNA Diciembre 2021'!AH209</f>
        <v>0</v>
      </c>
      <c r="L209" s="1">
        <f>'[1]PPNA Diciembre 2021'!AL209+'[1]PPNA Diciembre 2021'!AO209</f>
        <v>2652</v>
      </c>
      <c r="M209" s="1">
        <f>'[1]PPNA Diciembre 2021'!AX209+'[1]PPNA Diciembre 2021'!BA209</f>
        <v>417</v>
      </c>
      <c r="N209" s="1">
        <f>'[1]PPNA Diciembre 2021'!BJ209+'[1]PPNA Diciembre 2021'!BM209</f>
        <v>5304</v>
      </c>
      <c r="O209" s="2">
        <f t="shared" si="6"/>
        <v>43</v>
      </c>
      <c r="P209" s="3">
        <f t="shared" si="7"/>
        <v>0.99496605010536177</v>
      </c>
    </row>
    <row r="210" spans="1:16" ht="15.75" thickBot="1" x14ac:dyDescent="0.3">
      <c r="A210">
        <v>17</v>
      </c>
      <c r="B210" t="s">
        <v>2121</v>
      </c>
      <c r="C210" t="s">
        <v>202</v>
      </c>
      <c r="D210" t="s">
        <v>1302</v>
      </c>
      <c r="E210" s="1">
        <f>'[1]PPNA Diciembre 2021'!E210+'[1]PPNA Diciembre 2021'!F210</f>
        <v>41709</v>
      </c>
      <c r="F210" s="1">
        <f>'[1]PPNA Diciembre 2021'!K210+'[1]PPNA Diciembre 2021'!L210</f>
        <v>369</v>
      </c>
      <c r="G210" s="1">
        <f>'[1]PPNA Diciembre 2021'!O210+'[1]PPNA Diciembre 2021'!P210</f>
        <v>12</v>
      </c>
      <c r="H210" s="1">
        <f>'[1]PPNA Diciembre 2021'!S210+'[1]PPNA Diciembre 2021'!T210</f>
        <v>3</v>
      </c>
      <c r="I210" s="1">
        <f>'[1]PPNA Diciembre 2021'!W210+'[1]PPNA Diciembre 2021'!X210</f>
        <v>226</v>
      </c>
      <c r="J210">
        <f>SUM('[1]PPNA Diciembre 2021'!AA1294:AD1294)</f>
        <v>0</v>
      </c>
      <c r="K210" s="1">
        <f>'[1]PPNA Diciembre 2021'!AG210+'[1]PPNA Diciembre 2021'!AH210</f>
        <v>0</v>
      </c>
      <c r="L210" s="1">
        <f>'[1]PPNA Diciembre 2021'!AL210+'[1]PPNA Diciembre 2021'!AO210</f>
        <v>25461</v>
      </c>
      <c r="M210" s="1">
        <f>'[1]PPNA Diciembre 2021'!AX210+'[1]PPNA Diciembre 2021'!BA210</f>
        <v>2212</v>
      </c>
      <c r="N210" s="1">
        <f>'[1]PPNA Diciembre 2021'!BJ210+'[1]PPNA Diciembre 2021'!BM210</f>
        <v>13041</v>
      </c>
      <c r="O210" s="2">
        <f t="shared" si="6"/>
        <v>385</v>
      </c>
      <c r="P210" s="3">
        <f t="shared" si="7"/>
        <v>0.99076937831163536</v>
      </c>
    </row>
    <row r="211" spans="1:16" ht="15.75" thickBot="1" x14ac:dyDescent="0.3">
      <c r="A211">
        <v>17</v>
      </c>
      <c r="B211" t="s">
        <v>2121</v>
      </c>
      <c r="C211" t="s">
        <v>203</v>
      </c>
      <c r="D211" t="s">
        <v>1303</v>
      </c>
      <c r="E211" s="1">
        <f>'[1]PPNA Diciembre 2021'!E211+'[1]PPNA Diciembre 2021'!F211</f>
        <v>10697</v>
      </c>
      <c r="F211" s="1">
        <f>'[1]PPNA Diciembre 2021'!K211+'[1]PPNA Diciembre 2021'!L211</f>
        <v>145</v>
      </c>
      <c r="G211" s="1">
        <f>'[1]PPNA Diciembre 2021'!O211+'[1]PPNA Diciembre 2021'!P211</f>
        <v>4</v>
      </c>
      <c r="H211" s="1">
        <f>'[1]PPNA Diciembre 2021'!S211+'[1]PPNA Diciembre 2021'!T211</f>
        <v>0</v>
      </c>
      <c r="I211" s="1">
        <f>'[1]PPNA Diciembre 2021'!W211+'[1]PPNA Diciembre 2021'!X211</f>
        <v>47</v>
      </c>
      <c r="J211">
        <f>SUM('[1]PPNA Diciembre 2021'!AA1295:AD1295)</f>
        <v>0</v>
      </c>
      <c r="K211" s="1">
        <f>'[1]PPNA Diciembre 2021'!AG211+'[1]PPNA Diciembre 2021'!AH211</f>
        <v>0</v>
      </c>
      <c r="L211" s="1">
        <f>'[1]PPNA Diciembre 2021'!AL211+'[1]PPNA Diciembre 2021'!AO211</f>
        <v>4287</v>
      </c>
      <c r="M211" s="1">
        <f>'[1]PPNA Diciembre 2021'!AX211+'[1]PPNA Diciembre 2021'!BA211</f>
        <v>533</v>
      </c>
      <c r="N211" s="1">
        <f>'[1]PPNA Diciembre 2021'!BJ211+'[1]PPNA Diciembre 2021'!BM211</f>
        <v>5574</v>
      </c>
      <c r="O211" s="2">
        <f t="shared" si="6"/>
        <v>107</v>
      </c>
      <c r="P211" s="3">
        <f t="shared" si="7"/>
        <v>0.98999719547536691</v>
      </c>
    </row>
    <row r="212" spans="1:16" ht="15.75" thickBot="1" x14ac:dyDescent="0.3">
      <c r="A212">
        <v>18</v>
      </c>
      <c r="B212" t="s">
        <v>2122</v>
      </c>
      <c r="C212" t="s">
        <v>205</v>
      </c>
      <c r="D212" t="s">
        <v>1305</v>
      </c>
      <c r="E212" s="1">
        <f>'[1]PPNA Diciembre 2021'!E212+'[1]PPNA Diciembre 2021'!F212</f>
        <v>145287</v>
      </c>
      <c r="F212" s="1">
        <f>'[1]PPNA Diciembre 2021'!K212+'[1]PPNA Diciembre 2021'!L212</f>
        <v>1188</v>
      </c>
      <c r="G212" s="1">
        <f>'[1]PPNA Diciembre 2021'!O212+'[1]PPNA Diciembre 2021'!P212</f>
        <v>70</v>
      </c>
      <c r="H212" s="1">
        <f>'[1]PPNA Diciembre 2021'!S212+'[1]PPNA Diciembre 2021'!T212</f>
        <v>4</v>
      </c>
      <c r="I212" s="1">
        <f>'[1]PPNA Diciembre 2021'!W212+'[1]PPNA Diciembre 2021'!X212</f>
        <v>1217</v>
      </c>
      <c r="J212">
        <f>SUM('[1]PPNA Diciembre 2021'!AA1296:AD1296)</f>
        <v>0</v>
      </c>
      <c r="K212" s="1">
        <f>'[1]PPNA Diciembre 2021'!AG212+'[1]PPNA Diciembre 2021'!AH212</f>
        <v>0</v>
      </c>
      <c r="L212" s="1">
        <f>'[1]PPNA Diciembre 2021'!AL212+'[1]PPNA Diciembre 2021'!AO212</f>
        <v>31984</v>
      </c>
      <c r="M212" s="1">
        <f>'[1]PPNA Diciembre 2021'!AX212+'[1]PPNA Diciembre 2021'!BA212</f>
        <v>15341</v>
      </c>
      <c r="N212" s="1">
        <f>'[1]PPNA Diciembre 2021'!BJ212+'[1]PPNA Diciembre 2021'!BM212</f>
        <v>93658</v>
      </c>
      <c r="O212" s="2">
        <f t="shared" si="6"/>
        <v>1825</v>
      </c>
      <c r="P212" s="3">
        <f t="shared" si="7"/>
        <v>0.98743865590176683</v>
      </c>
    </row>
    <row r="213" spans="1:16" ht="15.75" thickBot="1" x14ac:dyDescent="0.3">
      <c r="A213">
        <v>18</v>
      </c>
      <c r="B213" t="s">
        <v>2122</v>
      </c>
      <c r="C213" t="s">
        <v>210</v>
      </c>
      <c r="D213" t="s">
        <v>1310</v>
      </c>
      <c r="E213" s="1">
        <f>'[1]PPNA Diciembre 2021'!E213+'[1]PPNA Diciembre 2021'!F213</f>
        <v>5557</v>
      </c>
      <c r="F213" s="1">
        <f>'[1]PPNA Diciembre 2021'!K213+'[1]PPNA Diciembre 2021'!L213</f>
        <v>70</v>
      </c>
      <c r="G213" s="1">
        <f>'[1]PPNA Diciembre 2021'!O213+'[1]PPNA Diciembre 2021'!P213</f>
        <v>0</v>
      </c>
      <c r="H213" s="1">
        <f>'[1]PPNA Diciembre 2021'!S213+'[1]PPNA Diciembre 2021'!T213</f>
        <v>0</v>
      </c>
      <c r="I213" s="1">
        <f>'[1]PPNA Diciembre 2021'!W213+'[1]PPNA Diciembre 2021'!X213</f>
        <v>36</v>
      </c>
      <c r="J213">
        <f>SUM('[1]PPNA Diciembre 2021'!AA1297:AD1297)</f>
        <v>0</v>
      </c>
      <c r="K213" s="1">
        <f>'[1]PPNA Diciembre 2021'!AG213+'[1]PPNA Diciembre 2021'!AH213</f>
        <v>0</v>
      </c>
      <c r="L213" s="1">
        <f>'[1]PPNA Diciembre 2021'!AL213+'[1]PPNA Diciembre 2021'!AO213</f>
        <v>860</v>
      </c>
      <c r="M213" s="1">
        <f>'[1]PPNA Diciembre 2021'!AX213+'[1]PPNA Diciembre 2021'!BA213</f>
        <v>472</v>
      </c>
      <c r="N213" s="1">
        <f>'[1]PPNA Diciembre 2021'!BJ213+'[1]PPNA Diciembre 2021'!BM213</f>
        <v>4063</v>
      </c>
      <c r="O213" s="2">
        <f t="shared" si="6"/>
        <v>56</v>
      </c>
      <c r="P213" s="3">
        <f t="shared" si="7"/>
        <v>0.98992262011876908</v>
      </c>
    </row>
    <row r="214" spans="1:16" ht="15.75" thickBot="1" x14ac:dyDescent="0.3">
      <c r="A214">
        <v>18</v>
      </c>
      <c r="B214" t="s">
        <v>2122</v>
      </c>
      <c r="C214" t="s">
        <v>220</v>
      </c>
      <c r="D214" t="s">
        <v>1320</v>
      </c>
      <c r="E214" s="1">
        <f>'[1]PPNA Diciembre 2021'!E214+'[1]PPNA Diciembre 2021'!F214</f>
        <v>11975</v>
      </c>
      <c r="F214" s="1">
        <f>'[1]PPNA Diciembre 2021'!K214+'[1]PPNA Diciembre 2021'!L214</f>
        <v>164</v>
      </c>
      <c r="G214" s="1">
        <f>'[1]PPNA Diciembre 2021'!O214+'[1]PPNA Diciembre 2021'!P214</f>
        <v>9</v>
      </c>
      <c r="H214" s="1">
        <f>'[1]PPNA Diciembre 2021'!S214+'[1]PPNA Diciembre 2021'!T214</f>
        <v>0</v>
      </c>
      <c r="I214" s="1">
        <f>'[1]PPNA Diciembre 2021'!W214+'[1]PPNA Diciembre 2021'!X214</f>
        <v>111</v>
      </c>
      <c r="J214">
        <f>SUM('[1]PPNA Diciembre 2021'!AA1298:AD1298)</f>
        <v>0</v>
      </c>
      <c r="K214" s="1">
        <f>'[1]PPNA Diciembre 2021'!AG214+'[1]PPNA Diciembre 2021'!AH214</f>
        <v>0</v>
      </c>
      <c r="L214" s="1">
        <f>'[1]PPNA Diciembre 2021'!AL214+'[1]PPNA Diciembre 2021'!AO214</f>
        <v>1782</v>
      </c>
      <c r="M214" s="1">
        <f>'[1]PPNA Diciembre 2021'!AX214+'[1]PPNA Diciembre 2021'!BA214</f>
        <v>1315</v>
      </c>
      <c r="N214" s="1">
        <f>'[1]PPNA Diciembre 2021'!BJ214+'[1]PPNA Diciembre 2021'!BM214</f>
        <v>8433</v>
      </c>
      <c r="O214" s="2">
        <f t="shared" si="6"/>
        <v>161</v>
      </c>
      <c r="P214" s="3">
        <f t="shared" si="7"/>
        <v>0.98655532359081421</v>
      </c>
    </row>
    <row r="215" spans="1:16" ht="15.75" thickBot="1" x14ac:dyDescent="0.3">
      <c r="A215">
        <v>18</v>
      </c>
      <c r="B215" t="s">
        <v>2122</v>
      </c>
      <c r="C215" t="s">
        <v>206</v>
      </c>
      <c r="D215" t="s">
        <v>1306</v>
      </c>
      <c r="E215" s="1">
        <f>'[1]PPNA Diciembre 2021'!E215+'[1]PPNA Diciembre 2021'!F215</f>
        <v>32179</v>
      </c>
      <c r="F215" s="1">
        <f>'[1]PPNA Diciembre 2021'!K215+'[1]PPNA Diciembre 2021'!L215</f>
        <v>258</v>
      </c>
      <c r="G215" s="1">
        <f>'[1]PPNA Diciembre 2021'!O215+'[1]PPNA Diciembre 2021'!P215</f>
        <v>18</v>
      </c>
      <c r="H215" s="1">
        <f>'[1]PPNA Diciembre 2021'!S215+'[1]PPNA Diciembre 2021'!T215</f>
        <v>1</v>
      </c>
      <c r="I215" s="1">
        <f>'[1]PPNA Diciembre 2021'!W215+'[1]PPNA Diciembre 2021'!X215</f>
        <v>284</v>
      </c>
      <c r="J215">
        <f>SUM('[1]PPNA Diciembre 2021'!AA1299:AD1299)</f>
        <v>0</v>
      </c>
      <c r="K215" s="1">
        <f>'[1]PPNA Diciembre 2021'!AG215+'[1]PPNA Diciembre 2021'!AH215</f>
        <v>0</v>
      </c>
      <c r="L215" s="1">
        <f>'[1]PPNA Diciembre 2021'!AL215+'[1]PPNA Diciembre 2021'!AO215</f>
        <v>2385</v>
      </c>
      <c r="M215" s="1">
        <f>'[1]PPNA Diciembre 2021'!AX215+'[1]PPNA Diciembre 2021'!BA215</f>
        <v>1327</v>
      </c>
      <c r="N215" s="1">
        <f>'[1]PPNA Diciembre 2021'!BJ215+'[1]PPNA Diciembre 2021'!BM215</f>
        <v>26989</v>
      </c>
      <c r="O215" s="2">
        <f t="shared" si="6"/>
        <v>917</v>
      </c>
      <c r="P215" s="3">
        <f t="shared" si="7"/>
        <v>0.97150315423102018</v>
      </c>
    </row>
    <row r="216" spans="1:16" ht="15.75" thickBot="1" x14ac:dyDescent="0.3">
      <c r="A216">
        <v>18</v>
      </c>
      <c r="B216" t="s">
        <v>2122</v>
      </c>
      <c r="C216" t="s">
        <v>207</v>
      </c>
      <c r="D216" t="s">
        <v>1307</v>
      </c>
      <c r="E216" s="1">
        <f>'[1]PPNA Diciembre 2021'!E216+'[1]PPNA Diciembre 2021'!F216</f>
        <v>9475</v>
      </c>
      <c r="F216" s="1">
        <f>'[1]PPNA Diciembre 2021'!K216+'[1]PPNA Diciembre 2021'!L216</f>
        <v>103</v>
      </c>
      <c r="G216" s="1">
        <f>'[1]PPNA Diciembre 2021'!O216+'[1]PPNA Diciembre 2021'!P216</f>
        <v>7</v>
      </c>
      <c r="H216" s="1">
        <f>'[1]PPNA Diciembre 2021'!S216+'[1]PPNA Diciembre 2021'!T216</f>
        <v>0</v>
      </c>
      <c r="I216" s="1">
        <f>'[1]PPNA Diciembre 2021'!W216+'[1]PPNA Diciembre 2021'!X216</f>
        <v>79</v>
      </c>
      <c r="J216">
        <f>SUM('[1]PPNA Diciembre 2021'!AA1300:AD1300)</f>
        <v>0</v>
      </c>
      <c r="K216" s="1">
        <f>'[1]PPNA Diciembre 2021'!AG216+'[1]PPNA Diciembre 2021'!AH216</f>
        <v>0</v>
      </c>
      <c r="L216" s="1">
        <f>'[1]PPNA Diciembre 2021'!AL216+'[1]PPNA Diciembre 2021'!AO216</f>
        <v>887</v>
      </c>
      <c r="M216" s="1">
        <f>'[1]PPNA Diciembre 2021'!AX216+'[1]PPNA Diciembre 2021'!BA216</f>
        <v>644</v>
      </c>
      <c r="N216" s="1">
        <f>'[1]PPNA Diciembre 2021'!BJ216+'[1]PPNA Diciembre 2021'!BM216</f>
        <v>7561</v>
      </c>
      <c r="O216" s="2">
        <f t="shared" si="6"/>
        <v>194</v>
      </c>
      <c r="P216" s="3">
        <f t="shared" si="7"/>
        <v>0.97952506596306066</v>
      </c>
    </row>
    <row r="217" spans="1:16" ht="15.75" thickBot="1" x14ac:dyDescent="0.3">
      <c r="A217">
        <v>18</v>
      </c>
      <c r="B217" t="s">
        <v>2122</v>
      </c>
      <c r="C217" t="s">
        <v>208</v>
      </c>
      <c r="D217" t="s">
        <v>1308</v>
      </c>
      <c r="E217" s="1">
        <f>'[1]PPNA Diciembre 2021'!E217+'[1]PPNA Diciembre 2021'!F217</f>
        <v>19240</v>
      </c>
      <c r="F217" s="1">
        <f>'[1]PPNA Diciembre 2021'!K217+'[1]PPNA Diciembre 2021'!L217</f>
        <v>298</v>
      </c>
      <c r="G217" s="1">
        <f>'[1]PPNA Diciembre 2021'!O217+'[1]PPNA Diciembre 2021'!P217</f>
        <v>11</v>
      </c>
      <c r="H217" s="1">
        <f>'[1]PPNA Diciembre 2021'!S217+'[1]PPNA Diciembre 2021'!T217</f>
        <v>1</v>
      </c>
      <c r="I217" s="1">
        <f>'[1]PPNA Diciembre 2021'!W217+'[1]PPNA Diciembre 2021'!X217</f>
        <v>64</v>
      </c>
      <c r="J217">
        <f>SUM('[1]PPNA Diciembre 2021'!AA1301:AD1301)</f>
        <v>0</v>
      </c>
      <c r="K217" s="1">
        <f>'[1]PPNA Diciembre 2021'!AG217+'[1]PPNA Diciembre 2021'!AH217</f>
        <v>0</v>
      </c>
      <c r="L217" s="1">
        <f>'[1]PPNA Diciembre 2021'!AL217+'[1]PPNA Diciembre 2021'!AO217</f>
        <v>2821</v>
      </c>
      <c r="M217" s="1">
        <f>'[1]PPNA Diciembre 2021'!AX217+'[1]PPNA Diciembre 2021'!BA217</f>
        <v>1455</v>
      </c>
      <c r="N217" s="1">
        <f>'[1]PPNA Diciembre 2021'!BJ217+'[1]PPNA Diciembre 2021'!BM217</f>
        <v>14422</v>
      </c>
      <c r="O217" s="2">
        <f t="shared" si="6"/>
        <v>168</v>
      </c>
      <c r="P217" s="3">
        <f t="shared" si="7"/>
        <v>0.99126819126819132</v>
      </c>
    </row>
    <row r="218" spans="1:16" ht="15.75" thickBot="1" x14ac:dyDescent="0.3">
      <c r="A218">
        <v>18</v>
      </c>
      <c r="B218" t="s">
        <v>2122</v>
      </c>
      <c r="C218" t="s">
        <v>209</v>
      </c>
      <c r="D218" t="s">
        <v>1309</v>
      </c>
      <c r="E218" s="1">
        <f>'[1]PPNA Diciembre 2021'!E218+'[1]PPNA Diciembre 2021'!F218</f>
        <v>14648</v>
      </c>
      <c r="F218" s="1">
        <f>'[1]PPNA Diciembre 2021'!K218+'[1]PPNA Diciembre 2021'!L218</f>
        <v>227</v>
      </c>
      <c r="G218" s="1">
        <f>'[1]PPNA Diciembre 2021'!O218+'[1]PPNA Diciembre 2021'!P218</f>
        <v>9</v>
      </c>
      <c r="H218" s="1">
        <f>'[1]PPNA Diciembre 2021'!S218+'[1]PPNA Diciembre 2021'!T218</f>
        <v>0</v>
      </c>
      <c r="I218" s="1">
        <f>'[1]PPNA Diciembre 2021'!W218+'[1]PPNA Diciembre 2021'!X218</f>
        <v>104</v>
      </c>
      <c r="J218">
        <f>SUM('[1]PPNA Diciembre 2021'!AA1302:AD1302)</f>
        <v>0</v>
      </c>
      <c r="K218" s="1">
        <f>'[1]PPNA Diciembre 2021'!AG218+'[1]PPNA Diciembre 2021'!AH218</f>
        <v>0</v>
      </c>
      <c r="L218" s="1">
        <f>'[1]PPNA Diciembre 2021'!AL218+'[1]PPNA Diciembre 2021'!AO218</f>
        <v>1814</v>
      </c>
      <c r="M218" s="1">
        <f>'[1]PPNA Diciembre 2021'!AX218+'[1]PPNA Diciembre 2021'!BA218</f>
        <v>769</v>
      </c>
      <c r="N218" s="1">
        <f>'[1]PPNA Diciembre 2021'!BJ218+'[1]PPNA Diciembre 2021'!BM218</f>
        <v>11520</v>
      </c>
      <c r="O218" s="2">
        <f t="shared" si="6"/>
        <v>205</v>
      </c>
      <c r="P218" s="3">
        <f t="shared" si="7"/>
        <v>0.98600491534680501</v>
      </c>
    </row>
    <row r="219" spans="1:16" ht="15.75" thickBot="1" x14ac:dyDescent="0.3">
      <c r="A219">
        <v>18</v>
      </c>
      <c r="B219" t="s">
        <v>2122</v>
      </c>
      <c r="C219" t="s">
        <v>211</v>
      </c>
      <c r="D219" t="s">
        <v>1311</v>
      </c>
      <c r="E219" s="1">
        <f>'[1]PPNA Diciembre 2021'!E219+'[1]PPNA Diciembre 2021'!F219</f>
        <v>17458</v>
      </c>
      <c r="F219" s="1">
        <f>'[1]PPNA Diciembre 2021'!K219+'[1]PPNA Diciembre 2021'!L219</f>
        <v>174</v>
      </c>
      <c r="G219" s="1">
        <f>'[1]PPNA Diciembre 2021'!O219+'[1]PPNA Diciembre 2021'!P219</f>
        <v>8</v>
      </c>
      <c r="H219" s="1">
        <f>'[1]PPNA Diciembre 2021'!S219+'[1]PPNA Diciembre 2021'!T219</f>
        <v>2</v>
      </c>
      <c r="I219" s="1">
        <f>'[1]PPNA Diciembre 2021'!W219+'[1]PPNA Diciembre 2021'!X219</f>
        <v>188</v>
      </c>
      <c r="J219">
        <f>SUM('[1]PPNA Diciembre 2021'!AA1303:AD1303)</f>
        <v>0</v>
      </c>
      <c r="K219" s="1">
        <f>'[1]PPNA Diciembre 2021'!AG219+'[1]PPNA Diciembre 2021'!AH219</f>
        <v>0</v>
      </c>
      <c r="L219" s="1">
        <f>'[1]PPNA Diciembre 2021'!AL219+'[1]PPNA Diciembre 2021'!AO219</f>
        <v>1916</v>
      </c>
      <c r="M219" s="1">
        <f>'[1]PPNA Diciembre 2021'!AX219+'[1]PPNA Diciembre 2021'!BA219</f>
        <v>1072</v>
      </c>
      <c r="N219" s="1">
        <f>'[1]PPNA Diciembre 2021'!BJ219+'[1]PPNA Diciembre 2021'!BM219</f>
        <v>13583</v>
      </c>
      <c r="O219" s="2">
        <f t="shared" si="6"/>
        <v>515</v>
      </c>
      <c r="P219" s="3">
        <f t="shared" si="7"/>
        <v>0.9705006300836293</v>
      </c>
    </row>
    <row r="220" spans="1:16" ht="15.75" thickBot="1" x14ac:dyDescent="0.3">
      <c r="A220">
        <v>18</v>
      </c>
      <c r="B220" t="s">
        <v>2122</v>
      </c>
      <c r="C220" t="s">
        <v>212</v>
      </c>
      <c r="D220" t="s">
        <v>1312</v>
      </c>
      <c r="E220" s="1">
        <f>'[1]PPNA Diciembre 2021'!E220+'[1]PPNA Diciembre 2021'!F220</f>
        <v>8563</v>
      </c>
      <c r="F220" s="1">
        <f>'[1]PPNA Diciembre 2021'!K220+'[1]PPNA Diciembre 2021'!L220</f>
        <v>91</v>
      </c>
      <c r="G220" s="1">
        <f>'[1]PPNA Diciembre 2021'!O220+'[1]PPNA Diciembre 2021'!P220</f>
        <v>8</v>
      </c>
      <c r="H220" s="1">
        <f>'[1]PPNA Diciembre 2021'!S220+'[1]PPNA Diciembre 2021'!T220</f>
        <v>0</v>
      </c>
      <c r="I220" s="1">
        <f>'[1]PPNA Diciembre 2021'!W220+'[1]PPNA Diciembre 2021'!X220</f>
        <v>98</v>
      </c>
      <c r="J220">
        <f>SUM('[1]PPNA Diciembre 2021'!AA1304:AD1304)</f>
        <v>0</v>
      </c>
      <c r="K220" s="1">
        <f>'[1]PPNA Diciembre 2021'!AG220+'[1]PPNA Diciembre 2021'!AH220</f>
        <v>0</v>
      </c>
      <c r="L220" s="1">
        <f>'[1]PPNA Diciembre 2021'!AL220+'[1]PPNA Diciembre 2021'!AO220</f>
        <v>782</v>
      </c>
      <c r="M220" s="1">
        <f>'[1]PPNA Diciembre 2021'!AX220+'[1]PPNA Diciembre 2021'!BA220</f>
        <v>585</v>
      </c>
      <c r="N220" s="1">
        <f>'[1]PPNA Diciembre 2021'!BJ220+'[1]PPNA Diciembre 2021'!BM220</f>
        <v>6808</v>
      </c>
      <c r="O220" s="2">
        <f t="shared" si="6"/>
        <v>191</v>
      </c>
      <c r="P220" s="3">
        <f t="shared" si="7"/>
        <v>0.97769473315426836</v>
      </c>
    </row>
    <row r="221" spans="1:16" ht="15.75" thickBot="1" x14ac:dyDescent="0.3">
      <c r="A221">
        <v>18</v>
      </c>
      <c r="B221" t="s">
        <v>2122</v>
      </c>
      <c r="C221" t="s">
        <v>213</v>
      </c>
      <c r="D221" t="s">
        <v>1313</v>
      </c>
      <c r="E221" s="1">
        <f>'[1]PPNA Diciembre 2021'!E221+'[1]PPNA Diciembre 2021'!F221</f>
        <v>4325</v>
      </c>
      <c r="F221" s="1">
        <f>'[1]PPNA Diciembre 2021'!K221+'[1]PPNA Diciembre 2021'!L221</f>
        <v>47</v>
      </c>
      <c r="G221" s="1">
        <f>'[1]PPNA Diciembre 2021'!O221+'[1]PPNA Diciembre 2021'!P221</f>
        <v>3</v>
      </c>
      <c r="H221" s="1">
        <f>'[1]PPNA Diciembre 2021'!S221+'[1]PPNA Diciembre 2021'!T221</f>
        <v>0</v>
      </c>
      <c r="I221" s="1">
        <f>'[1]PPNA Diciembre 2021'!W221+'[1]PPNA Diciembre 2021'!X221</f>
        <v>37</v>
      </c>
      <c r="J221">
        <f>SUM('[1]PPNA Diciembre 2021'!AA1305:AD1305)</f>
        <v>0</v>
      </c>
      <c r="K221" s="1">
        <f>'[1]PPNA Diciembre 2021'!AG221+'[1]PPNA Diciembre 2021'!AH221</f>
        <v>0</v>
      </c>
      <c r="L221" s="1">
        <f>'[1]PPNA Diciembre 2021'!AL221+'[1]PPNA Diciembre 2021'!AO221</f>
        <v>706</v>
      </c>
      <c r="M221" s="1">
        <f>'[1]PPNA Diciembre 2021'!AX221+'[1]PPNA Diciembre 2021'!BA221</f>
        <v>419</v>
      </c>
      <c r="N221" s="1">
        <f>'[1]PPNA Diciembre 2021'!BJ221+'[1]PPNA Diciembre 2021'!BM221</f>
        <v>3054</v>
      </c>
      <c r="O221" s="2">
        <f t="shared" si="6"/>
        <v>59</v>
      </c>
      <c r="P221" s="3">
        <f t="shared" si="7"/>
        <v>0.98635838150289012</v>
      </c>
    </row>
    <row r="222" spans="1:16" ht="15.75" thickBot="1" x14ac:dyDescent="0.3">
      <c r="A222">
        <v>18</v>
      </c>
      <c r="B222" t="s">
        <v>2122</v>
      </c>
      <c r="C222" t="s">
        <v>214</v>
      </c>
      <c r="D222" t="s">
        <v>1314</v>
      </c>
      <c r="E222" s="1">
        <f>'[1]PPNA Diciembre 2021'!E222+'[1]PPNA Diciembre 2021'!F222</f>
        <v>28192</v>
      </c>
      <c r="F222" s="1">
        <f>'[1]PPNA Diciembre 2021'!K222+'[1]PPNA Diciembre 2021'!L222</f>
        <v>350</v>
      </c>
      <c r="G222" s="1">
        <f>'[1]PPNA Diciembre 2021'!O222+'[1]PPNA Diciembre 2021'!P222</f>
        <v>13</v>
      </c>
      <c r="H222" s="1">
        <f>'[1]PPNA Diciembre 2021'!S222+'[1]PPNA Diciembre 2021'!T222</f>
        <v>1</v>
      </c>
      <c r="I222" s="1">
        <f>'[1]PPNA Diciembre 2021'!W222+'[1]PPNA Diciembre 2021'!X222</f>
        <v>157</v>
      </c>
      <c r="J222">
        <f>SUM('[1]PPNA Diciembre 2021'!AA1306:AD1306)</f>
        <v>0</v>
      </c>
      <c r="K222" s="1">
        <f>'[1]PPNA Diciembre 2021'!AG222+'[1]PPNA Diciembre 2021'!AH222</f>
        <v>0</v>
      </c>
      <c r="L222" s="1">
        <f>'[1]PPNA Diciembre 2021'!AL222+'[1]PPNA Diciembre 2021'!AO222</f>
        <v>3111</v>
      </c>
      <c r="M222" s="1">
        <f>'[1]PPNA Diciembre 2021'!AX222+'[1]PPNA Diciembre 2021'!BA222</f>
        <v>1739</v>
      </c>
      <c r="N222" s="1">
        <f>'[1]PPNA Diciembre 2021'!BJ222+'[1]PPNA Diciembre 2021'!BM222</f>
        <v>22313</v>
      </c>
      <c r="O222" s="2">
        <f t="shared" si="6"/>
        <v>508</v>
      </c>
      <c r="P222" s="3">
        <f t="shared" si="7"/>
        <v>0.98198070374574342</v>
      </c>
    </row>
    <row r="223" spans="1:16" ht="15.75" thickBot="1" x14ac:dyDescent="0.3">
      <c r="A223">
        <v>18</v>
      </c>
      <c r="B223" t="s">
        <v>2122</v>
      </c>
      <c r="C223" t="s">
        <v>215</v>
      </c>
      <c r="D223" t="s">
        <v>1315</v>
      </c>
      <c r="E223" s="1">
        <f>'[1]PPNA Diciembre 2021'!E223+'[1]PPNA Diciembre 2021'!F223</f>
        <v>13991</v>
      </c>
      <c r="F223" s="1">
        <f>'[1]PPNA Diciembre 2021'!K223+'[1]PPNA Diciembre 2021'!L223</f>
        <v>187</v>
      </c>
      <c r="G223" s="1">
        <f>'[1]PPNA Diciembre 2021'!O223+'[1]PPNA Diciembre 2021'!P223</f>
        <v>7</v>
      </c>
      <c r="H223" s="1">
        <f>'[1]PPNA Diciembre 2021'!S223+'[1]PPNA Diciembre 2021'!T223</f>
        <v>0</v>
      </c>
      <c r="I223" s="1">
        <f>'[1]PPNA Diciembre 2021'!W223+'[1]PPNA Diciembre 2021'!X223</f>
        <v>74</v>
      </c>
      <c r="J223">
        <f>SUM('[1]PPNA Diciembre 2021'!AA1307:AD1307)</f>
        <v>0</v>
      </c>
      <c r="K223" s="1">
        <f>'[1]PPNA Diciembre 2021'!AG223+'[1]PPNA Diciembre 2021'!AH223</f>
        <v>1</v>
      </c>
      <c r="L223" s="1">
        <f>'[1]PPNA Diciembre 2021'!AL223+'[1]PPNA Diciembre 2021'!AO223</f>
        <v>1443</v>
      </c>
      <c r="M223" s="1">
        <f>'[1]PPNA Diciembre 2021'!AX223+'[1]PPNA Diciembre 2021'!BA223</f>
        <v>1186</v>
      </c>
      <c r="N223" s="1">
        <f>'[1]PPNA Diciembre 2021'!BJ223+'[1]PPNA Diciembre 2021'!BM223</f>
        <v>10935</v>
      </c>
      <c r="O223" s="2">
        <f t="shared" si="6"/>
        <v>158</v>
      </c>
      <c r="P223" s="3">
        <f t="shared" si="7"/>
        <v>0.98870702594525051</v>
      </c>
    </row>
    <row r="224" spans="1:16" ht="15.75" thickBot="1" x14ac:dyDescent="0.3">
      <c r="A224">
        <v>18</v>
      </c>
      <c r="B224" t="s">
        <v>2122</v>
      </c>
      <c r="C224" t="s">
        <v>216</v>
      </c>
      <c r="D224" t="s">
        <v>1316</v>
      </c>
      <c r="E224" s="1">
        <f>'[1]PPNA Diciembre 2021'!E224+'[1]PPNA Diciembre 2021'!F224</f>
        <v>59559</v>
      </c>
      <c r="F224" s="1">
        <f>'[1]PPNA Diciembre 2021'!K224+'[1]PPNA Diciembre 2021'!L224</f>
        <v>537</v>
      </c>
      <c r="G224" s="1">
        <f>'[1]PPNA Diciembre 2021'!O224+'[1]PPNA Diciembre 2021'!P224</f>
        <v>30</v>
      </c>
      <c r="H224" s="1">
        <f>'[1]PPNA Diciembre 2021'!S224+'[1]PPNA Diciembre 2021'!T224</f>
        <v>6</v>
      </c>
      <c r="I224" s="1">
        <f>'[1]PPNA Diciembre 2021'!W224+'[1]PPNA Diciembre 2021'!X224</f>
        <v>402</v>
      </c>
      <c r="J224">
        <f>SUM('[1]PPNA Diciembre 2021'!AA1308:AD1308)</f>
        <v>0</v>
      </c>
      <c r="K224" s="1">
        <f>'[1]PPNA Diciembre 2021'!AG224+'[1]PPNA Diciembre 2021'!AH224</f>
        <v>0</v>
      </c>
      <c r="L224" s="1">
        <f>'[1]PPNA Diciembre 2021'!AL224+'[1]PPNA Diciembre 2021'!AO224</f>
        <v>7088</v>
      </c>
      <c r="M224" s="1">
        <f>'[1]PPNA Diciembre 2021'!AX224+'[1]PPNA Diciembre 2021'!BA224</f>
        <v>2604</v>
      </c>
      <c r="N224" s="1">
        <f>'[1]PPNA Diciembre 2021'!BJ224+'[1]PPNA Diciembre 2021'!BM224</f>
        <v>46962</v>
      </c>
      <c r="O224" s="2">
        <f t="shared" si="6"/>
        <v>1930</v>
      </c>
      <c r="P224" s="3">
        <f t="shared" si="7"/>
        <v>0.96759515774274252</v>
      </c>
    </row>
    <row r="225" spans="1:16" ht="15.75" thickBot="1" x14ac:dyDescent="0.3">
      <c r="A225">
        <v>18</v>
      </c>
      <c r="B225" t="s">
        <v>2122</v>
      </c>
      <c r="C225" t="s">
        <v>217</v>
      </c>
      <c r="D225" t="s">
        <v>1317</v>
      </c>
      <c r="E225" s="1">
        <f>'[1]PPNA Diciembre 2021'!E225+'[1]PPNA Diciembre 2021'!F225</f>
        <v>11800</v>
      </c>
      <c r="F225" s="1">
        <f>'[1]PPNA Diciembre 2021'!K225+'[1]PPNA Diciembre 2021'!L225</f>
        <v>113</v>
      </c>
      <c r="G225" s="1">
        <f>'[1]PPNA Diciembre 2021'!O225+'[1]PPNA Diciembre 2021'!P225</f>
        <v>12</v>
      </c>
      <c r="H225" s="1">
        <f>'[1]PPNA Diciembre 2021'!S225+'[1]PPNA Diciembre 2021'!T225</f>
        <v>1</v>
      </c>
      <c r="I225" s="1">
        <f>'[1]PPNA Diciembre 2021'!W225+'[1]PPNA Diciembre 2021'!X225</f>
        <v>283</v>
      </c>
      <c r="J225">
        <f>SUM('[1]PPNA Diciembre 2021'!AA1309:AD1309)</f>
        <v>0</v>
      </c>
      <c r="K225" s="1">
        <f>'[1]PPNA Diciembre 2021'!AG225+'[1]PPNA Diciembre 2021'!AH225</f>
        <v>0</v>
      </c>
      <c r="L225" s="1">
        <f>'[1]PPNA Diciembre 2021'!AL225+'[1]PPNA Diciembre 2021'!AO225</f>
        <v>913</v>
      </c>
      <c r="M225" s="1">
        <f>'[1]PPNA Diciembre 2021'!AX225+'[1]PPNA Diciembre 2021'!BA225</f>
        <v>539</v>
      </c>
      <c r="N225" s="1">
        <f>'[1]PPNA Diciembre 2021'!BJ225+'[1]PPNA Diciembre 2021'!BM225</f>
        <v>9161</v>
      </c>
      <c r="O225" s="2">
        <f t="shared" si="6"/>
        <v>778</v>
      </c>
      <c r="P225" s="3">
        <f t="shared" si="7"/>
        <v>0.93406779661016948</v>
      </c>
    </row>
    <row r="226" spans="1:16" ht="15.75" thickBot="1" x14ac:dyDescent="0.3">
      <c r="A226">
        <v>18</v>
      </c>
      <c r="B226" t="s">
        <v>2122</v>
      </c>
      <c r="C226" t="s">
        <v>218</v>
      </c>
      <c r="D226" t="s">
        <v>1318</v>
      </c>
      <c r="E226" s="1">
        <f>'[1]PPNA Diciembre 2021'!E226+'[1]PPNA Diciembre 2021'!F226</f>
        <v>7559</v>
      </c>
      <c r="F226" s="1">
        <f>'[1]PPNA Diciembre 2021'!K226+'[1]PPNA Diciembre 2021'!L226</f>
        <v>109</v>
      </c>
      <c r="G226" s="1">
        <f>'[1]PPNA Diciembre 2021'!O226+'[1]PPNA Diciembre 2021'!P226</f>
        <v>7</v>
      </c>
      <c r="H226" s="1">
        <f>'[1]PPNA Diciembre 2021'!S226+'[1]PPNA Diciembre 2021'!T226</f>
        <v>1</v>
      </c>
      <c r="I226" s="1">
        <f>'[1]PPNA Diciembre 2021'!W226+'[1]PPNA Diciembre 2021'!X226</f>
        <v>67</v>
      </c>
      <c r="J226">
        <f>SUM('[1]PPNA Diciembre 2021'!AA1310:AD1310)</f>
        <v>0</v>
      </c>
      <c r="K226" s="1">
        <f>'[1]PPNA Diciembre 2021'!AG226+'[1]PPNA Diciembre 2021'!AH226</f>
        <v>0</v>
      </c>
      <c r="L226" s="1">
        <f>'[1]PPNA Diciembre 2021'!AL226+'[1]PPNA Diciembre 2021'!AO226</f>
        <v>632</v>
      </c>
      <c r="M226" s="1">
        <f>'[1]PPNA Diciembre 2021'!AX226+'[1]PPNA Diciembre 2021'!BA226</f>
        <v>512</v>
      </c>
      <c r="N226" s="1">
        <f>'[1]PPNA Diciembre 2021'!BJ226+'[1]PPNA Diciembre 2021'!BM226</f>
        <v>6045</v>
      </c>
      <c r="O226" s="2">
        <f t="shared" si="6"/>
        <v>186</v>
      </c>
      <c r="P226" s="3">
        <f t="shared" si="7"/>
        <v>0.97539357057811882</v>
      </c>
    </row>
    <row r="227" spans="1:16" ht="15.75" thickBot="1" x14ac:dyDescent="0.3">
      <c r="A227">
        <v>18</v>
      </c>
      <c r="B227" t="s">
        <v>2122</v>
      </c>
      <c r="C227" t="s">
        <v>219</v>
      </c>
      <c r="D227" t="s">
        <v>1319</v>
      </c>
      <c r="E227" s="1">
        <f>'[1]PPNA Diciembre 2021'!E227+'[1]PPNA Diciembre 2021'!F227</f>
        <v>7577</v>
      </c>
      <c r="F227" s="1">
        <f>'[1]PPNA Diciembre 2021'!K227+'[1]PPNA Diciembre 2021'!L227</f>
        <v>81</v>
      </c>
      <c r="G227" s="1">
        <f>'[1]PPNA Diciembre 2021'!O227+'[1]PPNA Diciembre 2021'!P227</f>
        <v>7</v>
      </c>
      <c r="H227" s="1">
        <f>'[1]PPNA Diciembre 2021'!S227+'[1]PPNA Diciembre 2021'!T227</f>
        <v>0</v>
      </c>
      <c r="I227" s="1">
        <f>'[1]PPNA Diciembre 2021'!W227+'[1]PPNA Diciembre 2021'!X227</f>
        <v>74</v>
      </c>
      <c r="J227">
        <f>SUM('[1]PPNA Diciembre 2021'!AA1311:AD1311)</f>
        <v>0</v>
      </c>
      <c r="K227" s="1">
        <f>'[1]PPNA Diciembre 2021'!AG227+'[1]PPNA Diciembre 2021'!AH227</f>
        <v>0</v>
      </c>
      <c r="L227" s="1">
        <f>'[1]PPNA Diciembre 2021'!AL227+'[1]PPNA Diciembre 2021'!AO227</f>
        <v>943</v>
      </c>
      <c r="M227" s="1">
        <f>'[1]PPNA Diciembre 2021'!AX227+'[1]PPNA Diciembre 2021'!BA227</f>
        <v>598</v>
      </c>
      <c r="N227" s="1">
        <f>'[1]PPNA Diciembre 2021'!BJ227+'[1]PPNA Diciembre 2021'!BM227</f>
        <v>5784</v>
      </c>
      <c r="O227" s="2">
        <f t="shared" si="6"/>
        <v>90</v>
      </c>
      <c r="P227" s="3">
        <f t="shared" si="7"/>
        <v>0.98812194800052788</v>
      </c>
    </row>
    <row r="228" spans="1:16" ht="15.75" thickBot="1" x14ac:dyDescent="0.3">
      <c r="A228">
        <v>19</v>
      </c>
      <c r="B228" t="s">
        <v>2123</v>
      </c>
      <c r="C228" t="s">
        <v>221</v>
      </c>
      <c r="D228" t="s">
        <v>1321</v>
      </c>
      <c r="E228" s="1">
        <f>'[1]PPNA Diciembre 2021'!E228+'[1]PPNA Diciembre 2021'!F228</f>
        <v>195503</v>
      </c>
      <c r="F228" s="1">
        <f>'[1]PPNA Diciembre 2021'!K228+'[1]PPNA Diciembre 2021'!L228</f>
        <v>2047</v>
      </c>
      <c r="G228" s="1">
        <f>'[1]PPNA Diciembre 2021'!O228+'[1]PPNA Diciembre 2021'!P228</f>
        <v>79</v>
      </c>
      <c r="H228" s="1">
        <f>'[1]PPNA Diciembre 2021'!S228+'[1]PPNA Diciembre 2021'!T228</f>
        <v>18</v>
      </c>
      <c r="I228" s="1">
        <f>'[1]PPNA Diciembre 2021'!W228+'[1]PPNA Diciembre 2021'!X228</f>
        <v>941</v>
      </c>
      <c r="J228">
        <f>SUM('[1]PPNA Diciembre 2021'!AA1312:AD1312)</f>
        <v>0</v>
      </c>
      <c r="K228" s="1">
        <f>'[1]PPNA Diciembre 2021'!AG228+'[1]PPNA Diciembre 2021'!AH228</f>
        <v>0</v>
      </c>
      <c r="L228" s="1">
        <f>'[1]PPNA Diciembre 2021'!AL228+'[1]PPNA Diciembre 2021'!AO228</f>
        <v>58329</v>
      </c>
      <c r="M228" s="1">
        <f>'[1]PPNA Diciembre 2021'!AX228+'[1]PPNA Diciembre 2021'!BA228</f>
        <v>12711</v>
      </c>
      <c r="N228" s="1">
        <f>'[1]PPNA Diciembre 2021'!BJ228+'[1]PPNA Diciembre 2021'!BM228</f>
        <v>118969</v>
      </c>
      <c r="O228" s="2">
        <f t="shared" si="6"/>
        <v>2409</v>
      </c>
      <c r="P228" s="3">
        <f t="shared" si="7"/>
        <v>0.9876779384459573</v>
      </c>
    </row>
    <row r="229" spans="1:16" ht="15.75" thickBot="1" x14ac:dyDescent="0.3">
      <c r="A229">
        <v>19</v>
      </c>
      <c r="B229" t="s">
        <v>2123</v>
      </c>
      <c r="C229" t="s">
        <v>228</v>
      </c>
      <c r="D229" t="s">
        <v>1328</v>
      </c>
      <c r="E229" s="1">
        <f>'[1]PPNA Diciembre 2021'!E229+'[1]PPNA Diciembre 2021'!F229</f>
        <v>14220</v>
      </c>
      <c r="F229" s="1">
        <f>'[1]PPNA Diciembre 2021'!K229+'[1]PPNA Diciembre 2021'!L229</f>
        <v>172</v>
      </c>
      <c r="G229" s="1">
        <f>'[1]PPNA Diciembre 2021'!O229+'[1]PPNA Diciembre 2021'!P229</f>
        <v>4</v>
      </c>
      <c r="H229" s="1">
        <f>'[1]PPNA Diciembre 2021'!S229+'[1]PPNA Diciembre 2021'!T229</f>
        <v>1</v>
      </c>
      <c r="I229" s="1">
        <f>'[1]PPNA Diciembre 2021'!W229+'[1]PPNA Diciembre 2021'!X229</f>
        <v>13</v>
      </c>
      <c r="J229">
        <f>SUM('[1]PPNA Diciembre 2021'!AA1313:AD1313)</f>
        <v>0</v>
      </c>
      <c r="K229" s="1">
        <f>'[1]PPNA Diciembre 2021'!AG229+'[1]PPNA Diciembre 2021'!AH229</f>
        <v>0</v>
      </c>
      <c r="L229" s="1">
        <f>'[1]PPNA Diciembre 2021'!AL229+'[1]PPNA Diciembre 2021'!AO229</f>
        <v>1160</v>
      </c>
      <c r="M229" s="1">
        <f>'[1]PPNA Diciembre 2021'!AX229+'[1]PPNA Diciembre 2021'!BA229</f>
        <v>552</v>
      </c>
      <c r="N229" s="1">
        <f>'[1]PPNA Diciembre 2021'!BJ229+'[1]PPNA Diciembre 2021'!BM229</f>
        <v>12243</v>
      </c>
      <c r="O229" s="2">
        <f t="shared" si="6"/>
        <v>75</v>
      </c>
      <c r="P229" s="3">
        <f t="shared" si="7"/>
        <v>0.99472573839662448</v>
      </c>
    </row>
    <row r="230" spans="1:16" ht="15.75" thickBot="1" x14ac:dyDescent="0.3">
      <c r="A230">
        <v>19</v>
      </c>
      <c r="B230" t="s">
        <v>2123</v>
      </c>
      <c r="C230" t="s">
        <v>240</v>
      </c>
      <c r="D230" t="s">
        <v>1338</v>
      </c>
      <c r="E230" s="1">
        <f>'[1]PPNA Diciembre 2021'!E230+'[1]PPNA Diciembre 2021'!F230</f>
        <v>26282</v>
      </c>
      <c r="F230" s="1">
        <f>'[1]PPNA Diciembre 2021'!K230+'[1]PPNA Diciembre 2021'!L230</f>
        <v>307</v>
      </c>
      <c r="G230" s="1">
        <f>'[1]PPNA Diciembre 2021'!O230+'[1]PPNA Diciembre 2021'!P230</f>
        <v>18</v>
      </c>
      <c r="H230" s="1">
        <f>'[1]PPNA Diciembre 2021'!S230+'[1]PPNA Diciembre 2021'!T230</f>
        <v>0</v>
      </c>
      <c r="I230" s="1">
        <f>'[1]PPNA Diciembre 2021'!W230+'[1]PPNA Diciembre 2021'!X230</f>
        <v>206</v>
      </c>
      <c r="J230">
        <f>SUM('[1]PPNA Diciembre 2021'!AA1314:AD1314)</f>
        <v>0</v>
      </c>
      <c r="K230" s="1">
        <f>'[1]PPNA Diciembre 2021'!AG230+'[1]PPNA Diciembre 2021'!AH230</f>
        <v>0</v>
      </c>
      <c r="L230" s="1">
        <f>'[1]PPNA Diciembre 2021'!AL230+'[1]PPNA Diciembre 2021'!AO230</f>
        <v>1361</v>
      </c>
      <c r="M230" s="1">
        <f>'[1]PPNA Diciembre 2021'!AX230+'[1]PPNA Diciembre 2021'!BA230</f>
        <v>744</v>
      </c>
      <c r="N230" s="1">
        <f>'[1]PPNA Diciembre 2021'!BJ230+'[1]PPNA Diciembre 2021'!BM230</f>
        <v>23337</v>
      </c>
      <c r="O230" s="2">
        <f t="shared" si="6"/>
        <v>309</v>
      </c>
      <c r="P230" s="3">
        <f t="shared" si="7"/>
        <v>0.98824290388859293</v>
      </c>
    </row>
    <row r="231" spans="1:16" ht="15.75" thickBot="1" x14ac:dyDescent="0.3">
      <c r="A231">
        <v>19</v>
      </c>
      <c r="B231" t="s">
        <v>2123</v>
      </c>
      <c r="C231" t="s">
        <v>253</v>
      </c>
      <c r="D231" t="s">
        <v>1348</v>
      </c>
      <c r="E231" s="1">
        <f>'[1]PPNA Diciembre 2021'!E231+'[1]PPNA Diciembre 2021'!F231</f>
        <v>25242</v>
      </c>
      <c r="F231" s="1">
        <f>'[1]PPNA Diciembre 2021'!K231+'[1]PPNA Diciembre 2021'!L231</f>
        <v>191</v>
      </c>
      <c r="G231" s="1">
        <f>'[1]PPNA Diciembre 2021'!O231+'[1]PPNA Diciembre 2021'!P231</f>
        <v>7</v>
      </c>
      <c r="H231" s="1">
        <f>'[1]PPNA Diciembre 2021'!S231+'[1]PPNA Diciembre 2021'!T231</f>
        <v>0</v>
      </c>
      <c r="I231" s="1">
        <f>'[1]PPNA Diciembre 2021'!W231+'[1]PPNA Diciembre 2021'!X231</f>
        <v>119</v>
      </c>
      <c r="J231">
        <f>SUM('[1]PPNA Diciembre 2021'!AA1315:AD1315)</f>
        <v>0</v>
      </c>
      <c r="K231" s="1">
        <f>'[1]PPNA Diciembre 2021'!AG231+'[1]PPNA Diciembre 2021'!AH231</f>
        <v>0</v>
      </c>
      <c r="L231" s="1">
        <f>'[1]PPNA Diciembre 2021'!AL231+'[1]PPNA Diciembre 2021'!AO231</f>
        <v>2015</v>
      </c>
      <c r="M231" s="1">
        <f>'[1]PPNA Diciembre 2021'!AX231+'[1]PPNA Diciembre 2021'!BA231</f>
        <v>969</v>
      </c>
      <c r="N231" s="1">
        <f>'[1]PPNA Diciembre 2021'!BJ231+'[1]PPNA Diciembre 2021'!BM231</f>
        <v>21708</v>
      </c>
      <c r="O231" s="2">
        <f t="shared" si="6"/>
        <v>233</v>
      </c>
      <c r="P231" s="3">
        <f t="shared" si="7"/>
        <v>0.99076935266619126</v>
      </c>
    </row>
    <row r="232" spans="1:16" ht="15.75" thickBot="1" x14ac:dyDescent="0.3">
      <c r="A232">
        <v>19</v>
      </c>
      <c r="B232" t="s">
        <v>2123</v>
      </c>
      <c r="C232" t="s">
        <v>222</v>
      </c>
      <c r="D232" t="s">
        <v>1322</v>
      </c>
      <c r="E232" s="1">
        <f>'[1]PPNA Diciembre 2021'!E232+'[1]PPNA Diciembre 2021'!F232</f>
        <v>36557</v>
      </c>
      <c r="F232" s="1">
        <f>'[1]PPNA Diciembre 2021'!K232+'[1]PPNA Diciembre 2021'!L232</f>
        <v>736</v>
      </c>
      <c r="G232" s="1">
        <f>'[1]PPNA Diciembre 2021'!O232+'[1]PPNA Diciembre 2021'!P232</f>
        <v>47</v>
      </c>
      <c r="H232" s="1">
        <f>'[1]PPNA Diciembre 2021'!S232+'[1]PPNA Diciembre 2021'!T232</f>
        <v>0</v>
      </c>
      <c r="I232" s="1">
        <f>'[1]PPNA Diciembre 2021'!W232+'[1]PPNA Diciembre 2021'!X232</f>
        <v>241</v>
      </c>
      <c r="J232">
        <f>SUM('[1]PPNA Diciembre 2021'!AA1316:AD1316)</f>
        <v>0</v>
      </c>
      <c r="K232" s="1">
        <f>'[1]PPNA Diciembre 2021'!AG232+'[1]PPNA Diciembre 2021'!AH232</f>
        <v>0</v>
      </c>
      <c r="L232" s="1">
        <f>'[1]PPNA Diciembre 2021'!AL232+'[1]PPNA Diciembre 2021'!AO232</f>
        <v>3766</v>
      </c>
      <c r="M232" s="1">
        <f>'[1]PPNA Diciembre 2021'!AX232+'[1]PPNA Diciembre 2021'!BA232</f>
        <v>1788</v>
      </c>
      <c r="N232" s="1">
        <f>'[1]PPNA Diciembre 2021'!BJ232+'[1]PPNA Diciembre 2021'!BM232</f>
        <v>29661</v>
      </c>
      <c r="O232" s="2">
        <f t="shared" si="6"/>
        <v>318</v>
      </c>
      <c r="P232" s="3">
        <f t="shared" si="7"/>
        <v>0.99130125557348803</v>
      </c>
    </row>
    <row r="233" spans="1:16" ht="15.75" thickBot="1" x14ac:dyDescent="0.3">
      <c r="A233">
        <v>19</v>
      </c>
      <c r="B233" t="s">
        <v>2123</v>
      </c>
      <c r="C233" t="s">
        <v>223</v>
      </c>
      <c r="D233" t="s">
        <v>1323</v>
      </c>
      <c r="E233" s="1">
        <f>'[1]PPNA Diciembre 2021'!E233+'[1]PPNA Diciembre 2021'!F233</f>
        <v>22499</v>
      </c>
      <c r="F233" s="1">
        <f>'[1]PPNA Diciembre 2021'!K233+'[1]PPNA Diciembre 2021'!L233</f>
        <v>267</v>
      </c>
      <c r="G233" s="1">
        <f>'[1]PPNA Diciembre 2021'!O233+'[1]PPNA Diciembre 2021'!P233</f>
        <v>16</v>
      </c>
      <c r="H233" s="1">
        <f>'[1]PPNA Diciembre 2021'!S233+'[1]PPNA Diciembre 2021'!T233</f>
        <v>0</v>
      </c>
      <c r="I233" s="1">
        <f>'[1]PPNA Diciembre 2021'!W233+'[1]PPNA Diciembre 2021'!X233</f>
        <v>249</v>
      </c>
      <c r="J233">
        <f>SUM('[1]PPNA Diciembre 2021'!AA1317:AD1317)</f>
        <v>0</v>
      </c>
      <c r="K233" s="1">
        <f>'[1]PPNA Diciembre 2021'!AG233+'[1]PPNA Diciembre 2021'!AH233</f>
        <v>0</v>
      </c>
      <c r="L233" s="1">
        <f>'[1]PPNA Diciembre 2021'!AL233+'[1]PPNA Diciembre 2021'!AO233</f>
        <v>3874</v>
      </c>
      <c r="M233" s="1">
        <f>'[1]PPNA Diciembre 2021'!AX233+'[1]PPNA Diciembre 2021'!BA233</f>
        <v>939</v>
      </c>
      <c r="N233" s="1">
        <f>'[1]PPNA Diciembre 2021'!BJ233+'[1]PPNA Diciembre 2021'!BM233</f>
        <v>16673</v>
      </c>
      <c r="O233" s="2">
        <f t="shared" si="6"/>
        <v>481</v>
      </c>
      <c r="P233" s="3">
        <f t="shared" si="7"/>
        <v>0.97862127205653582</v>
      </c>
    </row>
    <row r="234" spans="1:16" ht="15.75" thickBot="1" x14ac:dyDescent="0.3">
      <c r="A234">
        <v>19</v>
      </c>
      <c r="B234" t="s">
        <v>2123</v>
      </c>
      <c r="C234" t="s">
        <v>224</v>
      </c>
      <c r="D234" t="s">
        <v>1324</v>
      </c>
      <c r="E234" s="1">
        <f>'[1]PPNA Diciembre 2021'!E234+'[1]PPNA Diciembre 2021'!F234</f>
        <v>41336</v>
      </c>
      <c r="F234" s="1">
        <f>'[1]PPNA Diciembre 2021'!K234+'[1]PPNA Diciembre 2021'!L234</f>
        <v>304</v>
      </c>
      <c r="G234" s="1">
        <f>'[1]PPNA Diciembre 2021'!O234+'[1]PPNA Diciembre 2021'!P234</f>
        <v>20</v>
      </c>
      <c r="H234" s="1">
        <f>'[1]PPNA Diciembre 2021'!S234+'[1]PPNA Diciembre 2021'!T234</f>
        <v>0</v>
      </c>
      <c r="I234" s="1">
        <f>'[1]PPNA Diciembre 2021'!W234+'[1]PPNA Diciembre 2021'!X234</f>
        <v>416</v>
      </c>
      <c r="J234">
        <f>SUM('[1]PPNA Diciembre 2021'!AA1318:AD1318)</f>
        <v>0</v>
      </c>
      <c r="K234" s="1">
        <f>'[1]PPNA Diciembre 2021'!AG234+'[1]PPNA Diciembre 2021'!AH234</f>
        <v>0</v>
      </c>
      <c r="L234" s="1">
        <f>'[1]PPNA Diciembre 2021'!AL234+'[1]PPNA Diciembre 2021'!AO234</f>
        <v>4856</v>
      </c>
      <c r="M234" s="1">
        <f>'[1]PPNA Diciembre 2021'!AX234+'[1]PPNA Diciembre 2021'!BA234</f>
        <v>1289</v>
      </c>
      <c r="N234" s="1">
        <f>'[1]PPNA Diciembre 2021'!BJ234+'[1]PPNA Diciembre 2021'!BM234</f>
        <v>34028</v>
      </c>
      <c r="O234" s="2">
        <f t="shared" si="6"/>
        <v>423</v>
      </c>
      <c r="P234" s="3">
        <f t="shared" si="7"/>
        <v>0.98976678923940387</v>
      </c>
    </row>
    <row r="235" spans="1:16" ht="15.75" thickBot="1" x14ac:dyDescent="0.3">
      <c r="A235">
        <v>19</v>
      </c>
      <c r="B235" t="s">
        <v>2123</v>
      </c>
      <c r="C235" t="s">
        <v>225</v>
      </c>
      <c r="D235" t="s">
        <v>1325</v>
      </c>
      <c r="E235" s="1">
        <f>'[1]PPNA Diciembre 2021'!E235+'[1]PPNA Diciembre 2021'!F235</f>
        <v>11052</v>
      </c>
      <c r="F235" s="1">
        <f>'[1]PPNA Diciembre 2021'!K235+'[1]PPNA Diciembre 2021'!L235</f>
        <v>151</v>
      </c>
      <c r="G235" s="1">
        <f>'[1]PPNA Diciembre 2021'!O235+'[1]PPNA Diciembre 2021'!P235</f>
        <v>3</v>
      </c>
      <c r="H235" s="1">
        <f>'[1]PPNA Diciembre 2021'!S235+'[1]PPNA Diciembre 2021'!T235</f>
        <v>0</v>
      </c>
      <c r="I235" s="1">
        <f>'[1]PPNA Diciembre 2021'!W235+'[1]PPNA Diciembre 2021'!X235</f>
        <v>39</v>
      </c>
      <c r="J235">
        <f>SUM('[1]PPNA Diciembre 2021'!AA1319:AD1319)</f>
        <v>0</v>
      </c>
      <c r="K235" s="1">
        <f>'[1]PPNA Diciembre 2021'!AG235+'[1]PPNA Diciembre 2021'!AH235</f>
        <v>0</v>
      </c>
      <c r="L235" s="1">
        <f>'[1]PPNA Diciembre 2021'!AL235+'[1]PPNA Diciembre 2021'!AO235</f>
        <v>1633</v>
      </c>
      <c r="M235" s="1">
        <f>'[1]PPNA Diciembre 2021'!AX235+'[1]PPNA Diciembre 2021'!BA235</f>
        <v>548</v>
      </c>
      <c r="N235" s="1">
        <f>'[1]PPNA Diciembre 2021'!BJ235+'[1]PPNA Diciembre 2021'!BM235</f>
        <v>8549</v>
      </c>
      <c r="O235" s="2">
        <f t="shared" si="6"/>
        <v>129</v>
      </c>
      <c r="P235" s="3">
        <f t="shared" si="7"/>
        <v>0.98832790445168295</v>
      </c>
    </row>
    <row r="236" spans="1:16" ht="15.75" thickBot="1" x14ac:dyDescent="0.3">
      <c r="A236">
        <v>19</v>
      </c>
      <c r="B236" t="s">
        <v>2123</v>
      </c>
      <c r="C236" t="s">
        <v>226</v>
      </c>
      <c r="D236" t="s">
        <v>1326</v>
      </c>
      <c r="E236" s="1">
        <f>'[1]PPNA Diciembre 2021'!E236+'[1]PPNA Diciembre 2021'!F236</f>
        <v>14783</v>
      </c>
      <c r="F236" s="1">
        <f>'[1]PPNA Diciembre 2021'!K236+'[1]PPNA Diciembre 2021'!L236</f>
        <v>213</v>
      </c>
      <c r="G236" s="1">
        <f>'[1]PPNA Diciembre 2021'!O236+'[1]PPNA Diciembre 2021'!P236</f>
        <v>11</v>
      </c>
      <c r="H236" s="1">
        <f>'[1]PPNA Diciembre 2021'!S236+'[1]PPNA Diciembre 2021'!T236</f>
        <v>0</v>
      </c>
      <c r="I236" s="1">
        <f>'[1]PPNA Diciembre 2021'!W236+'[1]PPNA Diciembre 2021'!X236</f>
        <v>187</v>
      </c>
      <c r="J236">
        <f>SUM('[1]PPNA Diciembre 2021'!AA1320:AD1320)</f>
        <v>0</v>
      </c>
      <c r="K236" s="1">
        <f>'[1]PPNA Diciembre 2021'!AG236+'[1]PPNA Diciembre 2021'!AH236</f>
        <v>0</v>
      </c>
      <c r="L236" s="1">
        <f>'[1]PPNA Diciembre 2021'!AL236+'[1]PPNA Diciembre 2021'!AO236</f>
        <v>5267</v>
      </c>
      <c r="M236" s="1">
        <f>'[1]PPNA Diciembre 2021'!AX236+'[1]PPNA Diciembre 2021'!BA236</f>
        <v>885</v>
      </c>
      <c r="N236" s="1">
        <f>'[1]PPNA Diciembre 2021'!BJ236+'[1]PPNA Diciembre 2021'!BM236</f>
        <v>8004</v>
      </c>
      <c r="O236" s="2">
        <f t="shared" si="6"/>
        <v>216</v>
      </c>
      <c r="P236" s="3">
        <f t="shared" si="7"/>
        <v>0.98538862206588651</v>
      </c>
    </row>
    <row r="237" spans="1:16" ht="15.75" thickBot="1" x14ac:dyDescent="0.3">
      <c r="A237">
        <v>19</v>
      </c>
      <c r="B237" t="s">
        <v>2123</v>
      </c>
      <c r="C237" t="s">
        <v>227</v>
      </c>
      <c r="D237" t="s">
        <v>1327</v>
      </c>
      <c r="E237" s="1">
        <f>'[1]PPNA Diciembre 2021'!E237+'[1]PPNA Diciembre 2021'!F237</f>
        <v>19414</v>
      </c>
      <c r="F237" s="1">
        <f>'[1]PPNA Diciembre 2021'!K237+'[1]PPNA Diciembre 2021'!L237</f>
        <v>250</v>
      </c>
      <c r="G237" s="1">
        <f>'[1]PPNA Diciembre 2021'!O237+'[1]PPNA Diciembre 2021'!P237</f>
        <v>19</v>
      </c>
      <c r="H237" s="1">
        <f>'[1]PPNA Diciembre 2021'!S237+'[1]PPNA Diciembre 2021'!T237</f>
        <v>0</v>
      </c>
      <c r="I237" s="1">
        <f>'[1]PPNA Diciembre 2021'!W237+'[1]PPNA Diciembre 2021'!X237</f>
        <v>151</v>
      </c>
      <c r="J237">
        <f>SUM('[1]PPNA Diciembre 2021'!AA1321:AD1321)</f>
        <v>0</v>
      </c>
      <c r="K237" s="1">
        <f>'[1]PPNA Diciembre 2021'!AG237+'[1]PPNA Diciembre 2021'!AH237</f>
        <v>0</v>
      </c>
      <c r="L237" s="1">
        <f>'[1]PPNA Diciembre 2021'!AL237+'[1]PPNA Diciembre 2021'!AO237</f>
        <v>4435</v>
      </c>
      <c r="M237" s="1">
        <f>'[1]PPNA Diciembre 2021'!AX237+'[1]PPNA Diciembre 2021'!BA237</f>
        <v>874</v>
      </c>
      <c r="N237" s="1">
        <f>'[1]PPNA Diciembre 2021'!BJ237+'[1]PPNA Diciembre 2021'!BM237</f>
        <v>13476</v>
      </c>
      <c r="O237" s="2">
        <f t="shared" si="6"/>
        <v>209</v>
      </c>
      <c r="P237" s="3">
        <f t="shared" si="7"/>
        <v>0.98923457298856499</v>
      </c>
    </row>
    <row r="238" spans="1:16" ht="15.75" thickBot="1" x14ac:dyDescent="0.3">
      <c r="A238">
        <v>19</v>
      </c>
      <c r="B238" t="s">
        <v>2123</v>
      </c>
      <c r="C238" t="s">
        <v>229</v>
      </c>
      <c r="D238" t="s">
        <v>1329</v>
      </c>
      <c r="E238" s="1">
        <f>'[1]PPNA Diciembre 2021'!E238+'[1]PPNA Diciembre 2021'!F238</f>
        <v>44765</v>
      </c>
      <c r="F238" s="1">
        <f>'[1]PPNA Diciembre 2021'!K238+'[1]PPNA Diciembre 2021'!L238</f>
        <v>730</v>
      </c>
      <c r="G238" s="1">
        <f>'[1]PPNA Diciembre 2021'!O238+'[1]PPNA Diciembre 2021'!P238</f>
        <v>16</v>
      </c>
      <c r="H238" s="1">
        <f>'[1]PPNA Diciembre 2021'!S238+'[1]PPNA Diciembre 2021'!T238</f>
        <v>0</v>
      </c>
      <c r="I238" s="1">
        <f>'[1]PPNA Diciembre 2021'!W238+'[1]PPNA Diciembre 2021'!X238</f>
        <v>255</v>
      </c>
      <c r="J238">
        <f>SUM('[1]PPNA Diciembre 2021'!AA1322:AD1322)</f>
        <v>0</v>
      </c>
      <c r="K238" s="1">
        <f>'[1]PPNA Diciembre 2021'!AG238+'[1]PPNA Diciembre 2021'!AH238</f>
        <v>0</v>
      </c>
      <c r="L238" s="1">
        <f>'[1]PPNA Diciembre 2021'!AL238+'[1]PPNA Diciembre 2021'!AO238</f>
        <v>5453</v>
      </c>
      <c r="M238" s="1">
        <f>'[1]PPNA Diciembre 2021'!AX238+'[1]PPNA Diciembre 2021'!BA238</f>
        <v>1987</v>
      </c>
      <c r="N238" s="1">
        <f>'[1]PPNA Diciembre 2021'!BJ238+'[1]PPNA Diciembre 2021'!BM238</f>
        <v>35921</v>
      </c>
      <c r="O238" s="2">
        <f t="shared" si="6"/>
        <v>403</v>
      </c>
      <c r="P238" s="3">
        <f t="shared" si="7"/>
        <v>0.99099743102870541</v>
      </c>
    </row>
    <row r="239" spans="1:16" ht="15.75" thickBot="1" x14ac:dyDescent="0.3">
      <c r="A239">
        <v>19</v>
      </c>
      <c r="B239" t="s">
        <v>2123</v>
      </c>
      <c r="C239" t="s">
        <v>230</v>
      </c>
      <c r="D239" t="s">
        <v>1305</v>
      </c>
      <c r="E239" s="1">
        <f>'[1]PPNA Diciembre 2021'!E239+'[1]PPNA Diciembre 2021'!F239</f>
        <v>6148</v>
      </c>
      <c r="F239" s="1">
        <f>'[1]PPNA Diciembre 2021'!K239+'[1]PPNA Diciembre 2021'!L239</f>
        <v>98</v>
      </c>
      <c r="G239" s="1">
        <f>'[1]PPNA Diciembre 2021'!O239+'[1]PPNA Diciembre 2021'!P239</f>
        <v>9</v>
      </c>
      <c r="H239" s="1">
        <f>'[1]PPNA Diciembre 2021'!S239+'[1]PPNA Diciembre 2021'!T239</f>
        <v>0</v>
      </c>
      <c r="I239" s="1">
        <f>'[1]PPNA Diciembre 2021'!W239+'[1]PPNA Diciembre 2021'!X239</f>
        <v>19</v>
      </c>
      <c r="J239">
        <f>SUM('[1]PPNA Diciembre 2021'!AA1323:AD1323)</f>
        <v>0</v>
      </c>
      <c r="K239" s="1">
        <f>'[1]PPNA Diciembre 2021'!AG239+'[1]PPNA Diciembre 2021'!AH239</f>
        <v>0</v>
      </c>
      <c r="L239" s="1">
        <f>'[1]PPNA Diciembre 2021'!AL239+'[1]PPNA Diciembre 2021'!AO239</f>
        <v>496</v>
      </c>
      <c r="M239" s="1">
        <f>'[1]PPNA Diciembre 2021'!AX239+'[1]PPNA Diciembre 2021'!BA239</f>
        <v>249</v>
      </c>
      <c r="N239" s="1">
        <f>'[1]PPNA Diciembre 2021'!BJ239+'[1]PPNA Diciembre 2021'!BM239</f>
        <v>5245</v>
      </c>
      <c r="O239" s="2">
        <f t="shared" si="6"/>
        <v>32</v>
      </c>
      <c r="P239" s="3">
        <f t="shared" si="7"/>
        <v>0.99479505530253742</v>
      </c>
    </row>
    <row r="240" spans="1:16" ht="15.75" thickBot="1" x14ac:dyDescent="0.3">
      <c r="A240">
        <v>19</v>
      </c>
      <c r="B240" t="s">
        <v>2123</v>
      </c>
      <c r="C240" t="s">
        <v>231</v>
      </c>
      <c r="D240" t="s">
        <v>1330</v>
      </c>
      <c r="E240" s="1">
        <f>'[1]PPNA Diciembre 2021'!E240+'[1]PPNA Diciembre 2021'!F240</f>
        <v>17773</v>
      </c>
      <c r="F240" s="1">
        <f>'[1]PPNA Diciembre 2021'!K240+'[1]PPNA Diciembre 2021'!L240</f>
        <v>330</v>
      </c>
      <c r="G240" s="1">
        <f>'[1]PPNA Diciembre 2021'!O240+'[1]PPNA Diciembre 2021'!P240</f>
        <v>13</v>
      </c>
      <c r="H240" s="1">
        <f>'[1]PPNA Diciembre 2021'!S240+'[1]PPNA Diciembre 2021'!T240</f>
        <v>0</v>
      </c>
      <c r="I240" s="1">
        <f>'[1]PPNA Diciembre 2021'!W240+'[1]PPNA Diciembre 2021'!X240</f>
        <v>238</v>
      </c>
      <c r="J240">
        <f>SUM('[1]PPNA Diciembre 2021'!AA1324:AD1324)</f>
        <v>0</v>
      </c>
      <c r="K240" s="1">
        <f>'[1]PPNA Diciembre 2021'!AG240+'[1]PPNA Diciembre 2021'!AH240</f>
        <v>0</v>
      </c>
      <c r="L240" s="1">
        <f>'[1]PPNA Diciembre 2021'!AL240+'[1]PPNA Diciembre 2021'!AO240</f>
        <v>8285</v>
      </c>
      <c r="M240" s="1">
        <f>'[1]PPNA Diciembre 2021'!AX240+'[1]PPNA Diciembre 2021'!BA240</f>
        <v>1241</v>
      </c>
      <c r="N240" s="1">
        <f>'[1]PPNA Diciembre 2021'!BJ240+'[1]PPNA Diciembre 2021'!BM240</f>
        <v>7285</v>
      </c>
      <c r="O240" s="2">
        <f t="shared" si="6"/>
        <v>381</v>
      </c>
      <c r="P240" s="3">
        <f t="shared" si="7"/>
        <v>0.97856298880324089</v>
      </c>
    </row>
    <row r="241" spans="1:16" ht="15.75" thickBot="1" x14ac:dyDescent="0.3">
      <c r="A241">
        <v>19</v>
      </c>
      <c r="B241" t="s">
        <v>2123</v>
      </c>
      <c r="C241" t="s">
        <v>232</v>
      </c>
      <c r="D241" t="s">
        <v>1331</v>
      </c>
      <c r="E241" s="1">
        <f>'[1]PPNA Diciembre 2021'!E241+'[1]PPNA Diciembre 2021'!F241</f>
        <v>27672</v>
      </c>
      <c r="F241" s="1">
        <f>'[1]PPNA Diciembre 2021'!K241+'[1]PPNA Diciembre 2021'!L241</f>
        <v>294</v>
      </c>
      <c r="G241" s="1">
        <f>'[1]PPNA Diciembre 2021'!O241+'[1]PPNA Diciembre 2021'!P241</f>
        <v>27</v>
      </c>
      <c r="H241" s="1">
        <f>'[1]PPNA Diciembre 2021'!S241+'[1]PPNA Diciembre 2021'!T241</f>
        <v>1</v>
      </c>
      <c r="I241" s="1">
        <f>'[1]PPNA Diciembre 2021'!W241+'[1]PPNA Diciembre 2021'!X241</f>
        <v>392</v>
      </c>
      <c r="J241">
        <f>SUM('[1]PPNA Diciembre 2021'!AA1325:AD1325)</f>
        <v>0</v>
      </c>
      <c r="K241" s="1">
        <f>'[1]PPNA Diciembre 2021'!AG241+'[1]PPNA Diciembre 2021'!AH241</f>
        <v>0</v>
      </c>
      <c r="L241" s="1">
        <f>'[1]PPNA Diciembre 2021'!AL241+'[1]PPNA Diciembre 2021'!AO241</f>
        <v>4981</v>
      </c>
      <c r="M241" s="1">
        <f>'[1]PPNA Diciembre 2021'!AX241+'[1]PPNA Diciembre 2021'!BA241</f>
        <v>1559</v>
      </c>
      <c r="N241" s="1">
        <f>'[1]PPNA Diciembre 2021'!BJ241+'[1]PPNA Diciembre 2021'!BM241</f>
        <v>19672</v>
      </c>
      <c r="O241" s="2">
        <f t="shared" si="6"/>
        <v>746</v>
      </c>
      <c r="P241" s="3">
        <f t="shared" si="7"/>
        <v>0.97304134142815846</v>
      </c>
    </row>
    <row r="242" spans="1:16" ht="15.75" thickBot="1" x14ac:dyDescent="0.3">
      <c r="A242">
        <v>19</v>
      </c>
      <c r="B242" t="s">
        <v>2123</v>
      </c>
      <c r="C242" t="s">
        <v>233</v>
      </c>
      <c r="D242" t="s">
        <v>1332</v>
      </c>
      <c r="E242" s="1">
        <f>'[1]PPNA Diciembre 2021'!E242+'[1]PPNA Diciembre 2021'!F242</f>
        <v>14589</v>
      </c>
      <c r="F242" s="1">
        <f>'[1]PPNA Diciembre 2021'!K242+'[1]PPNA Diciembre 2021'!L242</f>
        <v>163</v>
      </c>
      <c r="G242" s="1">
        <f>'[1]PPNA Diciembre 2021'!O242+'[1]PPNA Diciembre 2021'!P242</f>
        <v>9</v>
      </c>
      <c r="H242" s="1">
        <f>'[1]PPNA Diciembre 2021'!S242+'[1]PPNA Diciembre 2021'!T242</f>
        <v>0</v>
      </c>
      <c r="I242" s="1">
        <f>'[1]PPNA Diciembre 2021'!W242+'[1]PPNA Diciembre 2021'!X242</f>
        <v>90</v>
      </c>
      <c r="J242">
        <f>SUM('[1]PPNA Diciembre 2021'!AA1326:AD1326)</f>
        <v>0</v>
      </c>
      <c r="K242" s="1">
        <f>'[1]PPNA Diciembre 2021'!AG242+'[1]PPNA Diciembre 2021'!AH242</f>
        <v>0</v>
      </c>
      <c r="L242" s="1">
        <f>'[1]PPNA Diciembre 2021'!AL242+'[1]PPNA Diciembre 2021'!AO242</f>
        <v>1807</v>
      </c>
      <c r="M242" s="1">
        <f>'[1]PPNA Diciembre 2021'!AX242+'[1]PPNA Diciembre 2021'!BA242</f>
        <v>880</v>
      </c>
      <c r="N242" s="1">
        <f>'[1]PPNA Diciembre 2021'!BJ242+'[1]PPNA Diciembre 2021'!BM242</f>
        <v>11484</v>
      </c>
      <c r="O242" s="2">
        <f t="shared" si="6"/>
        <v>156</v>
      </c>
      <c r="P242" s="3">
        <f t="shared" si="7"/>
        <v>0.98930701213242855</v>
      </c>
    </row>
    <row r="243" spans="1:16" ht="15.75" thickBot="1" x14ac:dyDescent="0.3">
      <c r="A243">
        <v>19</v>
      </c>
      <c r="B243" t="s">
        <v>2123</v>
      </c>
      <c r="C243" s="28" t="s">
        <v>2174</v>
      </c>
      <c r="D243" t="s">
        <v>2175</v>
      </c>
      <c r="E243" s="1">
        <f>'[1]PPNA Diciembre 2021'!E243+'[1]PPNA Diciembre 2021'!F243</f>
        <v>0</v>
      </c>
      <c r="F243" s="1">
        <f>'[1]PPNA Diciembre 2021'!K243+'[1]PPNA Diciembre 2021'!L243</f>
        <v>0</v>
      </c>
      <c r="G243" s="1">
        <f>'[1]PPNA Diciembre 2021'!O243+'[1]PPNA Diciembre 2021'!P243</f>
        <v>0</v>
      </c>
      <c r="H243" s="1">
        <f>'[1]PPNA Diciembre 2021'!S243+'[1]PPNA Diciembre 2021'!T243</f>
        <v>0</v>
      </c>
      <c r="I243" s="1">
        <f>'[1]PPNA Diciembre 2021'!W243+'[1]PPNA Diciembre 2021'!X243</f>
        <v>0</v>
      </c>
      <c r="J243">
        <f>SUM('[1]PPNA Diciembre 2021'!AA1327:AD1327)</f>
        <v>0</v>
      </c>
      <c r="K243" s="1">
        <f>'[1]PPNA Diciembre 2021'!AG243+'[1]PPNA Diciembre 2021'!AH243</f>
        <v>0</v>
      </c>
      <c r="L243" s="1">
        <f>'[1]PPNA Diciembre 2021'!AL243+'[1]PPNA Diciembre 2021'!AO243</f>
        <v>0</v>
      </c>
      <c r="M243" s="1">
        <f>'[1]PPNA Diciembre 2021'!AX243+'[1]PPNA Diciembre 2021'!BA243</f>
        <v>0</v>
      </c>
      <c r="N243" s="1">
        <f>'[1]PPNA Diciembre 2021'!BJ243+'[1]PPNA Diciembre 2021'!BM243</f>
        <v>0</v>
      </c>
      <c r="O243" s="2">
        <f t="shared" si="6"/>
        <v>0</v>
      </c>
      <c r="P243" s="3" t="e">
        <f t="shared" si="7"/>
        <v>#DIV/0!</v>
      </c>
    </row>
    <row r="244" spans="1:16" ht="15.75" thickBot="1" x14ac:dyDescent="0.3">
      <c r="A244">
        <v>19</v>
      </c>
      <c r="B244" t="s">
        <v>2123</v>
      </c>
      <c r="C244" t="s">
        <v>234</v>
      </c>
      <c r="D244" t="s">
        <v>1333</v>
      </c>
      <c r="E244" s="1">
        <f>'[1]PPNA Diciembre 2021'!E244+'[1]PPNA Diciembre 2021'!F244</f>
        <v>11255</v>
      </c>
      <c r="F244" s="1">
        <f>'[1]PPNA Diciembre 2021'!K244+'[1]PPNA Diciembre 2021'!L244</f>
        <v>99</v>
      </c>
      <c r="G244" s="1">
        <f>'[1]PPNA Diciembre 2021'!O244+'[1]PPNA Diciembre 2021'!P244</f>
        <v>6</v>
      </c>
      <c r="H244" s="1">
        <f>'[1]PPNA Diciembre 2021'!S244+'[1]PPNA Diciembre 2021'!T244</f>
        <v>0</v>
      </c>
      <c r="I244" s="1">
        <f>'[1]PPNA Diciembre 2021'!W244+'[1]PPNA Diciembre 2021'!X244</f>
        <v>27</v>
      </c>
      <c r="J244">
        <f>SUM('[1]PPNA Diciembre 2021'!AA1328:AD1328)</f>
        <v>0</v>
      </c>
      <c r="K244" s="1">
        <f>'[1]PPNA Diciembre 2021'!AG244+'[1]PPNA Diciembre 2021'!AH244</f>
        <v>0</v>
      </c>
      <c r="L244" s="1">
        <f>'[1]PPNA Diciembre 2021'!AL244+'[1]PPNA Diciembre 2021'!AO244</f>
        <v>1525</v>
      </c>
      <c r="M244" s="1">
        <f>'[1]PPNA Diciembre 2021'!AX244+'[1]PPNA Diciembre 2021'!BA244</f>
        <v>809</v>
      </c>
      <c r="N244" s="1">
        <f>'[1]PPNA Diciembre 2021'!BJ244+'[1]PPNA Diciembre 2021'!BM244</f>
        <v>8744</v>
      </c>
      <c r="O244" s="2">
        <f t="shared" si="6"/>
        <v>45</v>
      </c>
      <c r="P244" s="3">
        <f t="shared" si="7"/>
        <v>0.99600177698800529</v>
      </c>
    </row>
    <row r="245" spans="1:16" ht="15.75" thickBot="1" x14ac:dyDescent="0.3">
      <c r="A245">
        <v>19</v>
      </c>
      <c r="B245" t="s">
        <v>2123</v>
      </c>
      <c r="C245" t="s">
        <v>235</v>
      </c>
      <c r="D245" t="s">
        <v>1334</v>
      </c>
      <c r="E245" s="1">
        <f>'[1]PPNA Diciembre 2021'!E245+'[1]PPNA Diciembre 2021'!F245</f>
        <v>13067</v>
      </c>
      <c r="F245" s="1">
        <f>'[1]PPNA Diciembre 2021'!K245+'[1]PPNA Diciembre 2021'!L245</f>
        <v>248</v>
      </c>
      <c r="G245" s="1">
        <f>'[1]PPNA Diciembre 2021'!O245+'[1]PPNA Diciembre 2021'!P245</f>
        <v>11</v>
      </c>
      <c r="H245" s="1">
        <f>'[1]PPNA Diciembre 2021'!S245+'[1]PPNA Diciembre 2021'!T245</f>
        <v>0</v>
      </c>
      <c r="I245" s="1">
        <f>'[1]PPNA Diciembre 2021'!W245+'[1]PPNA Diciembre 2021'!X245</f>
        <v>77</v>
      </c>
      <c r="J245">
        <f>SUM('[1]PPNA Diciembre 2021'!AA1329:AD1329)</f>
        <v>0</v>
      </c>
      <c r="K245" s="1">
        <f>'[1]PPNA Diciembre 2021'!AG245+'[1]PPNA Diciembre 2021'!AH245</f>
        <v>0</v>
      </c>
      <c r="L245" s="1">
        <f>'[1]PPNA Diciembre 2021'!AL245+'[1]PPNA Diciembre 2021'!AO245</f>
        <v>1543</v>
      </c>
      <c r="M245" s="1">
        <f>'[1]PPNA Diciembre 2021'!AX245+'[1]PPNA Diciembre 2021'!BA245</f>
        <v>1002</v>
      </c>
      <c r="N245" s="1">
        <f>'[1]PPNA Diciembre 2021'!BJ245+'[1]PPNA Diciembre 2021'!BM245</f>
        <v>10058</v>
      </c>
      <c r="O245" s="2">
        <f t="shared" si="6"/>
        <v>128</v>
      </c>
      <c r="P245" s="3">
        <f t="shared" si="7"/>
        <v>0.99020433152215503</v>
      </c>
    </row>
    <row r="246" spans="1:16" ht="15.75" thickBot="1" x14ac:dyDescent="0.3">
      <c r="A246">
        <v>19</v>
      </c>
      <c r="B246" t="s">
        <v>2123</v>
      </c>
      <c r="C246" t="s">
        <v>236</v>
      </c>
      <c r="D246" t="s">
        <v>1335</v>
      </c>
      <c r="E246" s="1">
        <f>'[1]PPNA Diciembre 2021'!E246+'[1]PPNA Diciembre 2021'!F246</f>
        <v>14828</v>
      </c>
      <c r="F246" s="1">
        <f>'[1]PPNA Diciembre 2021'!K246+'[1]PPNA Diciembre 2021'!L246</f>
        <v>129</v>
      </c>
      <c r="G246" s="1">
        <f>'[1]PPNA Diciembre 2021'!O246+'[1]PPNA Diciembre 2021'!P246</f>
        <v>14</v>
      </c>
      <c r="H246" s="1">
        <f>'[1]PPNA Diciembre 2021'!S246+'[1]PPNA Diciembre 2021'!T246</f>
        <v>0</v>
      </c>
      <c r="I246" s="1">
        <f>'[1]PPNA Diciembre 2021'!W246+'[1]PPNA Diciembre 2021'!X246</f>
        <v>466</v>
      </c>
      <c r="J246">
        <f>SUM('[1]PPNA Diciembre 2021'!AA1330:AD1330)</f>
        <v>0</v>
      </c>
      <c r="K246" s="1">
        <f>'[1]PPNA Diciembre 2021'!AG246+'[1]PPNA Diciembre 2021'!AH246</f>
        <v>0</v>
      </c>
      <c r="L246" s="1">
        <f>'[1]PPNA Diciembre 2021'!AL246+'[1]PPNA Diciembre 2021'!AO246</f>
        <v>1380</v>
      </c>
      <c r="M246" s="1">
        <f>'[1]PPNA Diciembre 2021'!AX246+'[1]PPNA Diciembre 2021'!BA246</f>
        <v>684</v>
      </c>
      <c r="N246" s="1">
        <f>'[1]PPNA Diciembre 2021'!BJ246+'[1]PPNA Diciembre 2021'!BM246</f>
        <v>10739</v>
      </c>
      <c r="O246" s="2">
        <f t="shared" si="6"/>
        <v>1416</v>
      </c>
      <c r="P246" s="3">
        <f t="shared" si="7"/>
        <v>0.90450499055840305</v>
      </c>
    </row>
    <row r="247" spans="1:16" ht="15.75" thickBot="1" x14ac:dyDescent="0.3">
      <c r="A247">
        <v>19</v>
      </c>
      <c r="B247" t="s">
        <v>2123</v>
      </c>
      <c r="C247" t="s">
        <v>237</v>
      </c>
      <c r="D247" t="s">
        <v>1336</v>
      </c>
      <c r="E247" s="1">
        <f>'[1]PPNA Diciembre 2021'!E247+'[1]PPNA Diciembre 2021'!F247</f>
        <v>17550</v>
      </c>
      <c r="F247" s="1">
        <f>'[1]PPNA Diciembre 2021'!K247+'[1]PPNA Diciembre 2021'!L247</f>
        <v>351</v>
      </c>
      <c r="G247" s="1">
        <f>'[1]PPNA Diciembre 2021'!O247+'[1]PPNA Diciembre 2021'!P247</f>
        <v>18</v>
      </c>
      <c r="H247" s="1">
        <f>'[1]PPNA Diciembre 2021'!S247+'[1]PPNA Diciembre 2021'!T247</f>
        <v>0</v>
      </c>
      <c r="I247" s="1">
        <f>'[1]PPNA Diciembre 2021'!W247+'[1]PPNA Diciembre 2021'!X247</f>
        <v>120</v>
      </c>
      <c r="J247">
        <f>SUM('[1]PPNA Diciembre 2021'!AA1331:AD1331)</f>
        <v>0</v>
      </c>
      <c r="K247" s="1">
        <f>'[1]PPNA Diciembre 2021'!AG247+'[1]PPNA Diciembre 2021'!AH247</f>
        <v>0</v>
      </c>
      <c r="L247" s="1">
        <f>'[1]PPNA Diciembre 2021'!AL247+'[1]PPNA Diciembre 2021'!AO247</f>
        <v>1989</v>
      </c>
      <c r="M247" s="1">
        <f>'[1]PPNA Diciembre 2021'!AX247+'[1]PPNA Diciembre 2021'!BA247</f>
        <v>955</v>
      </c>
      <c r="N247" s="1">
        <f>'[1]PPNA Diciembre 2021'!BJ247+'[1]PPNA Diciembre 2021'!BM247</f>
        <v>14034</v>
      </c>
      <c r="O247" s="2">
        <f t="shared" si="6"/>
        <v>83</v>
      </c>
      <c r="P247" s="3">
        <f t="shared" si="7"/>
        <v>0.99527065527065528</v>
      </c>
    </row>
    <row r="248" spans="1:16" ht="15.75" thickBot="1" x14ac:dyDescent="0.3">
      <c r="A248">
        <v>19</v>
      </c>
      <c r="B248" t="s">
        <v>2123</v>
      </c>
      <c r="C248" t="s">
        <v>238</v>
      </c>
      <c r="D248" t="s">
        <v>1337</v>
      </c>
      <c r="E248" s="1">
        <f>'[1]PPNA Diciembre 2021'!E248+'[1]PPNA Diciembre 2021'!F248</f>
        <v>25864</v>
      </c>
      <c r="F248" s="1">
        <f>'[1]PPNA Diciembre 2021'!K248+'[1]PPNA Diciembre 2021'!L248</f>
        <v>352</v>
      </c>
      <c r="G248" s="1">
        <f>'[1]PPNA Diciembre 2021'!O248+'[1]PPNA Diciembre 2021'!P248</f>
        <v>17</v>
      </c>
      <c r="H248" s="1">
        <f>'[1]PPNA Diciembre 2021'!S248+'[1]PPNA Diciembre 2021'!T248</f>
        <v>1</v>
      </c>
      <c r="I248" s="1">
        <f>'[1]PPNA Diciembre 2021'!W248+'[1]PPNA Diciembre 2021'!X248</f>
        <v>225</v>
      </c>
      <c r="J248">
        <f>SUM('[1]PPNA Diciembre 2021'!AA1332:AD1332)</f>
        <v>0</v>
      </c>
      <c r="K248" s="1">
        <f>'[1]PPNA Diciembre 2021'!AG248+'[1]PPNA Diciembre 2021'!AH248</f>
        <v>0</v>
      </c>
      <c r="L248" s="1">
        <f>'[1]PPNA Diciembre 2021'!AL248+'[1]PPNA Diciembre 2021'!AO248</f>
        <v>10696</v>
      </c>
      <c r="M248" s="1">
        <f>'[1]PPNA Diciembre 2021'!AX248+'[1]PPNA Diciembre 2021'!BA248</f>
        <v>1433</v>
      </c>
      <c r="N248" s="1">
        <f>'[1]PPNA Diciembre 2021'!BJ248+'[1]PPNA Diciembre 2021'!BM248</f>
        <v>12791</v>
      </c>
      <c r="O248" s="2">
        <f t="shared" si="6"/>
        <v>349</v>
      </c>
      <c r="P248" s="3">
        <f t="shared" si="7"/>
        <v>0.98650634085988242</v>
      </c>
    </row>
    <row r="249" spans="1:16" ht="15.75" thickBot="1" x14ac:dyDescent="0.3">
      <c r="A249">
        <v>19</v>
      </c>
      <c r="B249" t="s">
        <v>2123</v>
      </c>
      <c r="C249" t="s">
        <v>239</v>
      </c>
      <c r="D249" t="s">
        <v>1127</v>
      </c>
      <c r="E249" s="1">
        <f>'[1]PPNA Diciembre 2021'!E249+'[1]PPNA Diciembre 2021'!F249</f>
        <v>18122</v>
      </c>
      <c r="F249" s="1">
        <f>'[1]PPNA Diciembre 2021'!K249+'[1]PPNA Diciembre 2021'!L249</f>
        <v>191</v>
      </c>
      <c r="G249" s="1">
        <f>'[1]PPNA Diciembre 2021'!O249+'[1]PPNA Diciembre 2021'!P249</f>
        <v>14</v>
      </c>
      <c r="H249" s="1">
        <f>'[1]PPNA Diciembre 2021'!S249+'[1]PPNA Diciembre 2021'!T249</f>
        <v>0</v>
      </c>
      <c r="I249" s="1">
        <f>'[1]PPNA Diciembre 2021'!W249+'[1]PPNA Diciembre 2021'!X249</f>
        <v>63</v>
      </c>
      <c r="J249">
        <f>SUM('[1]PPNA Diciembre 2021'!AA1333:AD1333)</f>
        <v>0</v>
      </c>
      <c r="K249" s="1">
        <f>'[1]PPNA Diciembre 2021'!AG249+'[1]PPNA Diciembre 2021'!AH249</f>
        <v>0</v>
      </c>
      <c r="L249" s="1">
        <f>'[1]PPNA Diciembre 2021'!AL249+'[1]PPNA Diciembre 2021'!AO249</f>
        <v>2207</v>
      </c>
      <c r="M249" s="1">
        <f>'[1]PPNA Diciembre 2021'!AX249+'[1]PPNA Diciembre 2021'!BA249</f>
        <v>639</v>
      </c>
      <c r="N249" s="1">
        <f>'[1]PPNA Diciembre 2021'!BJ249+'[1]PPNA Diciembre 2021'!BM249</f>
        <v>14901</v>
      </c>
      <c r="O249" s="2">
        <f t="shared" si="6"/>
        <v>107</v>
      </c>
      <c r="P249" s="3">
        <f t="shared" si="7"/>
        <v>0.99409557443990726</v>
      </c>
    </row>
    <row r="250" spans="1:16" ht="15.75" thickBot="1" x14ac:dyDescent="0.3">
      <c r="A250">
        <v>19</v>
      </c>
      <c r="B250" t="s">
        <v>2123</v>
      </c>
      <c r="C250" t="s">
        <v>241</v>
      </c>
      <c r="D250" t="s">
        <v>1339</v>
      </c>
      <c r="E250" s="1">
        <f>'[1]PPNA Diciembre 2021'!E250+'[1]PPNA Diciembre 2021'!F250</f>
        <v>10181</v>
      </c>
      <c r="F250" s="1">
        <f>'[1]PPNA Diciembre 2021'!K250+'[1]PPNA Diciembre 2021'!L250</f>
        <v>132</v>
      </c>
      <c r="G250" s="1">
        <f>'[1]PPNA Diciembre 2021'!O250+'[1]PPNA Diciembre 2021'!P250</f>
        <v>7</v>
      </c>
      <c r="H250" s="1">
        <f>'[1]PPNA Diciembre 2021'!S250+'[1]PPNA Diciembre 2021'!T250</f>
        <v>1</v>
      </c>
      <c r="I250" s="1">
        <f>'[1]PPNA Diciembre 2021'!W250+'[1]PPNA Diciembre 2021'!X250</f>
        <v>360</v>
      </c>
      <c r="J250">
        <f>SUM('[1]PPNA Diciembre 2021'!AA1334:AD1334)</f>
        <v>0</v>
      </c>
      <c r="K250" s="1">
        <f>'[1]PPNA Diciembre 2021'!AG250+'[1]PPNA Diciembre 2021'!AH250</f>
        <v>0</v>
      </c>
      <c r="L250" s="1">
        <f>'[1]PPNA Diciembre 2021'!AL250+'[1]PPNA Diciembre 2021'!AO250</f>
        <v>3429</v>
      </c>
      <c r="M250" s="1">
        <f>'[1]PPNA Diciembre 2021'!AX250+'[1]PPNA Diciembre 2021'!BA250</f>
        <v>680</v>
      </c>
      <c r="N250" s="1">
        <f>'[1]PPNA Diciembre 2021'!BJ250+'[1]PPNA Diciembre 2021'!BM250</f>
        <v>5378</v>
      </c>
      <c r="O250" s="2">
        <f t="shared" si="6"/>
        <v>194</v>
      </c>
      <c r="P250" s="3">
        <f t="shared" si="7"/>
        <v>0.98094489735782342</v>
      </c>
    </row>
    <row r="251" spans="1:16" ht="15.75" thickBot="1" x14ac:dyDescent="0.3">
      <c r="A251">
        <v>19</v>
      </c>
      <c r="B251" t="s">
        <v>2123</v>
      </c>
      <c r="C251" t="s">
        <v>242</v>
      </c>
      <c r="D251" t="s">
        <v>1215</v>
      </c>
      <c r="E251" s="1">
        <f>'[1]PPNA Diciembre 2021'!E251+'[1]PPNA Diciembre 2021'!F251</f>
        <v>8096</v>
      </c>
      <c r="F251" s="1">
        <f>'[1]PPNA Diciembre 2021'!K251+'[1]PPNA Diciembre 2021'!L251</f>
        <v>104</v>
      </c>
      <c r="G251" s="1">
        <f>'[1]PPNA Diciembre 2021'!O251+'[1]PPNA Diciembre 2021'!P251</f>
        <v>7</v>
      </c>
      <c r="H251" s="1">
        <f>'[1]PPNA Diciembre 2021'!S251+'[1]PPNA Diciembre 2021'!T251</f>
        <v>0</v>
      </c>
      <c r="I251" s="1">
        <f>'[1]PPNA Diciembre 2021'!W251+'[1]PPNA Diciembre 2021'!X251</f>
        <v>102</v>
      </c>
      <c r="J251">
        <f>SUM('[1]PPNA Diciembre 2021'!AA1335:AD1335)</f>
        <v>0</v>
      </c>
      <c r="K251" s="1">
        <f>'[1]PPNA Diciembre 2021'!AG251+'[1]PPNA Diciembre 2021'!AH251</f>
        <v>0</v>
      </c>
      <c r="L251" s="1">
        <f>'[1]PPNA Diciembre 2021'!AL251+'[1]PPNA Diciembre 2021'!AO251</f>
        <v>1091</v>
      </c>
      <c r="M251" s="1">
        <f>'[1]PPNA Diciembre 2021'!AX251+'[1]PPNA Diciembre 2021'!BA251</f>
        <v>653</v>
      </c>
      <c r="N251" s="1">
        <f>'[1]PPNA Diciembre 2021'!BJ251+'[1]PPNA Diciembre 2021'!BM251</f>
        <v>6020</v>
      </c>
      <c r="O251" s="2">
        <f t="shared" si="6"/>
        <v>119</v>
      </c>
      <c r="P251" s="3">
        <f t="shared" si="7"/>
        <v>0.98530138339920947</v>
      </c>
    </row>
    <row r="252" spans="1:16" ht="15.75" thickBot="1" x14ac:dyDescent="0.3">
      <c r="A252">
        <v>19</v>
      </c>
      <c r="B252" t="s">
        <v>2123</v>
      </c>
      <c r="C252" t="s">
        <v>243</v>
      </c>
      <c r="D252" t="s">
        <v>1340</v>
      </c>
      <c r="E252" s="1">
        <f>'[1]PPNA Diciembre 2021'!E252+'[1]PPNA Diciembre 2021'!F252</f>
        <v>37368</v>
      </c>
      <c r="F252" s="1">
        <f>'[1]PPNA Diciembre 2021'!K252+'[1]PPNA Diciembre 2021'!L252</f>
        <v>346</v>
      </c>
      <c r="G252" s="1">
        <f>'[1]PPNA Diciembre 2021'!O252+'[1]PPNA Diciembre 2021'!P252</f>
        <v>22</v>
      </c>
      <c r="H252" s="1">
        <f>'[1]PPNA Diciembre 2021'!S252+'[1]PPNA Diciembre 2021'!T252</f>
        <v>0</v>
      </c>
      <c r="I252" s="1">
        <f>'[1]PPNA Diciembre 2021'!W252+'[1]PPNA Diciembre 2021'!X252</f>
        <v>197</v>
      </c>
      <c r="J252">
        <f>SUM('[1]PPNA Diciembre 2021'!AA1336:AD1336)</f>
        <v>0</v>
      </c>
      <c r="K252" s="1">
        <f>'[1]PPNA Diciembre 2021'!AG252+'[1]PPNA Diciembre 2021'!AH252</f>
        <v>0</v>
      </c>
      <c r="L252" s="1">
        <f>'[1]PPNA Diciembre 2021'!AL252+'[1]PPNA Diciembre 2021'!AO252</f>
        <v>5245</v>
      </c>
      <c r="M252" s="1">
        <f>'[1]PPNA Diciembre 2021'!AX252+'[1]PPNA Diciembre 2021'!BA252</f>
        <v>2267</v>
      </c>
      <c r="N252" s="1">
        <f>'[1]PPNA Diciembre 2021'!BJ252+'[1]PPNA Diciembre 2021'!BM252</f>
        <v>28932</v>
      </c>
      <c r="O252" s="2">
        <f t="shared" si="6"/>
        <v>359</v>
      </c>
      <c r="P252" s="3">
        <f t="shared" si="7"/>
        <v>0.99039284949689577</v>
      </c>
    </row>
    <row r="253" spans="1:16" ht="15.75" thickBot="1" x14ac:dyDescent="0.3">
      <c r="A253">
        <v>19</v>
      </c>
      <c r="B253" t="s">
        <v>2123</v>
      </c>
      <c r="C253" t="s">
        <v>244</v>
      </c>
      <c r="D253" t="s">
        <v>1341</v>
      </c>
      <c r="E253" s="1">
        <f>'[1]PPNA Diciembre 2021'!E253+'[1]PPNA Diciembre 2021'!F253</f>
        <v>9150</v>
      </c>
      <c r="F253" s="1">
        <f>'[1]PPNA Diciembre 2021'!K253+'[1]PPNA Diciembre 2021'!L253</f>
        <v>72</v>
      </c>
      <c r="G253" s="1">
        <f>'[1]PPNA Diciembre 2021'!O253+'[1]PPNA Diciembre 2021'!P253</f>
        <v>4</v>
      </c>
      <c r="H253" s="1">
        <f>'[1]PPNA Diciembre 2021'!S253+'[1]PPNA Diciembre 2021'!T253</f>
        <v>0</v>
      </c>
      <c r="I253" s="1">
        <f>'[1]PPNA Diciembre 2021'!W253+'[1]PPNA Diciembre 2021'!X253</f>
        <v>79</v>
      </c>
      <c r="J253">
        <f>SUM('[1]PPNA Diciembre 2021'!AA1337:AD1337)</f>
        <v>0</v>
      </c>
      <c r="K253" s="1">
        <f>'[1]PPNA Diciembre 2021'!AG253+'[1]PPNA Diciembre 2021'!AH253</f>
        <v>0</v>
      </c>
      <c r="L253" s="1">
        <f>'[1]PPNA Diciembre 2021'!AL253+'[1]PPNA Diciembre 2021'!AO253</f>
        <v>771</v>
      </c>
      <c r="M253" s="1">
        <f>'[1]PPNA Diciembre 2021'!AX253+'[1]PPNA Diciembre 2021'!BA253</f>
        <v>483</v>
      </c>
      <c r="N253" s="1">
        <f>'[1]PPNA Diciembre 2021'!BJ253+'[1]PPNA Diciembre 2021'!BM253</f>
        <v>7563</v>
      </c>
      <c r="O253" s="2">
        <f t="shared" si="6"/>
        <v>178</v>
      </c>
      <c r="P253" s="3">
        <f t="shared" si="7"/>
        <v>0.98054644808743174</v>
      </c>
    </row>
    <row r="254" spans="1:16" ht="15.75" thickBot="1" x14ac:dyDescent="0.3">
      <c r="A254">
        <v>19</v>
      </c>
      <c r="B254" t="s">
        <v>2123</v>
      </c>
      <c r="C254" t="s">
        <v>245</v>
      </c>
      <c r="D254" t="s">
        <v>1342</v>
      </c>
      <c r="E254" s="1">
        <f>'[1]PPNA Diciembre 2021'!E254+'[1]PPNA Diciembre 2021'!F254</f>
        <v>31080</v>
      </c>
      <c r="F254" s="1">
        <f>'[1]PPNA Diciembre 2021'!K254+'[1]PPNA Diciembre 2021'!L254</f>
        <v>490</v>
      </c>
      <c r="G254" s="1">
        <f>'[1]PPNA Diciembre 2021'!O254+'[1]PPNA Diciembre 2021'!P254</f>
        <v>22</v>
      </c>
      <c r="H254" s="1">
        <f>'[1]PPNA Diciembre 2021'!S254+'[1]PPNA Diciembre 2021'!T254</f>
        <v>0</v>
      </c>
      <c r="I254" s="1">
        <f>'[1]PPNA Diciembre 2021'!W254+'[1]PPNA Diciembre 2021'!X254</f>
        <v>290</v>
      </c>
      <c r="J254">
        <f>SUM('[1]PPNA Diciembre 2021'!AA1338:AD1338)</f>
        <v>0</v>
      </c>
      <c r="K254" s="1">
        <f>'[1]PPNA Diciembre 2021'!AG254+'[1]PPNA Diciembre 2021'!AH254</f>
        <v>0</v>
      </c>
      <c r="L254" s="1">
        <f>'[1]PPNA Diciembre 2021'!AL254+'[1]PPNA Diciembre 2021'!AO254</f>
        <v>5535</v>
      </c>
      <c r="M254" s="1">
        <f>'[1]PPNA Diciembre 2021'!AX254+'[1]PPNA Diciembre 2021'!BA254</f>
        <v>1413</v>
      </c>
      <c r="N254" s="1">
        <f>'[1]PPNA Diciembre 2021'!BJ254+'[1]PPNA Diciembre 2021'!BM254</f>
        <v>22928</v>
      </c>
      <c r="O254" s="2">
        <f t="shared" si="6"/>
        <v>402</v>
      </c>
      <c r="P254" s="3">
        <f t="shared" si="7"/>
        <v>0.9870656370656371</v>
      </c>
    </row>
    <row r="255" spans="1:16" ht="15.75" thickBot="1" x14ac:dyDescent="0.3">
      <c r="A255">
        <v>19</v>
      </c>
      <c r="B255" t="s">
        <v>2123</v>
      </c>
      <c r="C255" t="s">
        <v>246</v>
      </c>
      <c r="D255" t="s">
        <v>1</v>
      </c>
      <c r="E255" s="1">
        <f>'[1]PPNA Diciembre 2021'!E255+'[1]PPNA Diciembre 2021'!F255</f>
        <v>39319</v>
      </c>
      <c r="F255" s="1">
        <f>'[1]PPNA Diciembre 2021'!K255+'[1]PPNA Diciembre 2021'!L255</f>
        <v>518</v>
      </c>
      <c r="G255" s="1">
        <f>'[1]PPNA Diciembre 2021'!O255+'[1]PPNA Diciembre 2021'!P255</f>
        <v>43</v>
      </c>
      <c r="H255" s="1">
        <f>'[1]PPNA Diciembre 2021'!S255+'[1]PPNA Diciembre 2021'!T255</f>
        <v>7</v>
      </c>
      <c r="I255" s="1">
        <f>'[1]PPNA Diciembre 2021'!W255+'[1]PPNA Diciembre 2021'!X255</f>
        <v>607</v>
      </c>
      <c r="J255">
        <f>SUM('[1]PPNA Diciembre 2021'!AA1339:AD1339)</f>
        <v>0</v>
      </c>
      <c r="K255" s="1">
        <f>'[1]PPNA Diciembre 2021'!AG255+'[1]PPNA Diciembre 2021'!AH255</f>
        <v>0</v>
      </c>
      <c r="L255" s="1">
        <f>'[1]PPNA Diciembre 2021'!AL255+'[1]PPNA Diciembre 2021'!AO255</f>
        <v>18091</v>
      </c>
      <c r="M255" s="1">
        <f>'[1]PPNA Diciembre 2021'!AX255+'[1]PPNA Diciembre 2021'!BA255</f>
        <v>2319</v>
      </c>
      <c r="N255" s="1">
        <f>'[1]PPNA Diciembre 2021'!BJ255+'[1]PPNA Diciembre 2021'!BM255</f>
        <v>16687</v>
      </c>
      <c r="O255" s="2">
        <f t="shared" si="6"/>
        <v>1047</v>
      </c>
      <c r="P255" s="3">
        <f t="shared" si="7"/>
        <v>0.97337165238180012</v>
      </c>
    </row>
    <row r="256" spans="1:16" ht="15.75" thickBot="1" x14ac:dyDescent="0.3">
      <c r="A256">
        <v>19</v>
      </c>
      <c r="B256" t="s">
        <v>2123</v>
      </c>
      <c r="C256" t="s">
        <v>247</v>
      </c>
      <c r="D256" t="s">
        <v>1343</v>
      </c>
      <c r="E256" s="1">
        <f>'[1]PPNA Diciembre 2021'!E256+'[1]PPNA Diciembre 2021'!F256</f>
        <v>6428</v>
      </c>
      <c r="F256" s="1">
        <f>'[1]PPNA Diciembre 2021'!K256+'[1]PPNA Diciembre 2021'!L256</f>
        <v>88</v>
      </c>
      <c r="G256" s="1">
        <f>'[1]PPNA Diciembre 2021'!O256+'[1]PPNA Diciembre 2021'!P256</f>
        <v>2</v>
      </c>
      <c r="H256" s="1">
        <f>'[1]PPNA Diciembre 2021'!S256+'[1]PPNA Diciembre 2021'!T256</f>
        <v>0</v>
      </c>
      <c r="I256" s="1">
        <f>'[1]PPNA Diciembre 2021'!W256+'[1]PPNA Diciembre 2021'!X256</f>
        <v>32</v>
      </c>
      <c r="J256">
        <f>SUM('[1]PPNA Diciembre 2021'!AA1340:AD1340)</f>
        <v>0</v>
      </c>
      <c r="K256" s="1">
        <f>'[1]PPNA Diciembre 2021'!AG256+'[1]PPNA Diciembre 2021'!AH256</f>
        <v>0</v>
      </c>
      <c r="L256" s="1">
        <f>'[1]PPNA Diciembre 2021'!AL256+'[1]PPNA Diciembre 2021'!AO256</f>
        <v>1163</v>
      </c>
      <c r="M256" s="1">
        <f>'[1]PPNA Diciembre 2021'!AX256+'[1]PPNA Diciembre 2021'!BA256</f>
        <v>405</v>
      </c>
      <c r="N256" s="1">
        <f>'[1]PPNA Diciembre 2021'!BJ256+'[1]PPNA Diciembre 2021'!BM256</f>
        <v>4678</v>
      </c>
      <c r="O256" s="2">
        <f t="shared" si="6"/>
        <v>60</v>
      </c>
      <c r="P256" s="3">
        <f t="shared" si="7"/>
        <v>0.99066583696328558</v>
      </c>
    </row>
    <row r="257" spans="1:16" ht="15.75" thickBot="1" x14ac:dyDescent="0.3">
      <c r="A257">
        <v>19</v>
      </c>
      <c r="B257" t="s">
        <v>2123</v>
      </c>
      <c r="C257" t="s">
        <v>248</v>
      </c>
      <c r="D257" t="s">
        <v>1344</v>
      </c>
      <c r="E257" s="1">
        <f>'[1]PPNA Diciembre 2021'!E257+'[1]PPNA Diciembre 2021'!F257</f>
        <v>10754</v>
      </c>
      <c r="F257" s="1">
        <f>'[1]PPNA Diciembre 2021'!K257+'[1]PPNA Diciembre 2021'!L257</f>
        <v>213</v>
      </c>
      <c r="G257" s="1">
        <f>'[1]PPNA Diciembre 2021'!O257+'[1]PPNA Diciembre 2021'!P257</f>
        <v>7</v>
      </c>
      <c r="H257" s="1">
        <f>'[1]PPNA Diciembre 2021'!S257+'[1]PPNA Diciembre 2021'!T257</f>
        <v>1</v>
      </c>
      <c r="I257" s="1">
        <f>'[1]PPNA Diciembre 2021'!W257+'[1]PPNA Diciembre 2021'!X257</f>
        <v>39</v>
      </c>
      <c r="J257">
        <f>SUM('[1]PPNA Diciembre 2021'!AA1341:AD1341)</f>
        <v>0</v>
      </c>
      <c r="K257" s="1">
        <f>'[1]PPNA Diciembre 2021'!AG257+'[1]PPNA Diciembre 2021'!AH257</f>
        <v>0</v>
      </c>
      <c r="L257" s="1">
        <f>'[1]PPNA Diciembre 2021'!AL257+'[1]PPNA Diciembre 2021'!AO257</f>
        <v>1857</v>
      </c>
      <c r="M257" s="1">
        <f>'[1]PPNA Diciembre 2021'!AX257+'[1]PPNA Diciembre 2021'!BA257</f>
        <v>700</v>
      </c>
      <c r="N257" s="1">
        <f>'[1]PPNA Diciembre 2021'!BJ257+'[1]PPNA Diciembre 2021'!BM257</f>
        <v>7870</v>
      </c>
      <c r="O257" s="2">
        <f t="shared" si="6"/>
        <v>67</v>
      </c>
      <c r="P257" s="3">
        <f t="shared" si="7"/>
        <v>0.99376976008926909</v>
      </c>
    </row>
    <row r="258" spans="1:16" ht="15.75" thickBot="1" x14ac:dyDescent="0.3">
      <c r="A258">
        <v>19</v>
      </c>
      <c r="B258" t="s">
        <v>2123</v>
      </c>
      <c r="C258" t="s">
        <v>249</v>
      </c>
      <c r="D258" t="s">
        <v>1345</v>
      </c>
      <c r="E258" s="1">
        <f>'[1]PPNA Diciembre 2021'!E258+'[1]PPNA Diciembre 2021'!F258</f>
        <v>6370</v>
      </c>
      <c r="F258" s="1">
        <f>'[1]PPNA Diciembre 2021'!K258+'[1]PPNA Diciembre 2021'!L258</f>
        <v>150</v>
      </c>
      <c r="G258" s="1">
        <f>'[1]PPNA Diciembre 2021'!O258+'[1]PPNA Diciembre 2021'!P258</f>
        <v>3</v>
      </c>
      <c r="H258" s="1">
        <f>'[1]PPNA Diciembre 2021'!S258+'[1]PPNA Diciembre 2021'!T258</f>
        <v>0</v>
      </c>
      <c r="I258" s="1">
        <f>'[1]PPNA Diciembre 2021'!W258+'[1]PPNA Diciembre 2021'!X258</f>
        <v>22</v>
      </c>
      <c r="J258">
        <f>SUM('[1]PPNA Diciembre 2021'!AA1342:AD1342)</f>
        <v>0</v>
      </c>
      <c r="K258" s="1">
        <f>'[1]PPNA Diciembre 2021'!AG258+'[1]PPNA Diciembre 2021'!AH258</f>
        <v>0</v>
      </c>
      <c r="L258" s="1">
        <f>'[1]PPNA Diciembre 2021'!AL258+'[1]PPNA Diciembre 2021'!AO258</f>
        <v>902</v>
      </c>
      <c r="M258" s="1">
        <f>'[1]PPNA Diciembre 2021'!AX258+'[1]PPNA Diciembre 2021'!BA258</f>
        <v>260</v>
      </c>
      <c r="N258" s="1">
        <f>'[1]PPNA Diciembre 2021'!BJ258+'[1]PPNA Diciembre 2021'!BM258</f>
        <v>4993</v>
      </c>
      <c r="O258" s="2">
        <f t="shared" si="6"/>
        <v>40</v>
      </c>
      <c r="P258" s="3">
        <f t="shared" si="7"/>
        <v>0.99372056514913654</v>
      </c>
    </row>
    <row r="259" spans="1:16" ht="15.75" thickBot="1" x14ac:dyDescent="0.3">
      <c r="A259">
        <v>19</v>
      </c>
      <c r="B259" t="s">
        <v>2123</v>
      </c>
      <c r="C259" t="s">
        <v>250</v>
      </c>
      <c r="D259" t="s">
        <v>1346</v>
      </c>
      <c r="E259" s="1">
        <f>'[1]PPNA Diciembre 2021'!E259+'[1]PPNA Diciembre 2021'!F259</f>
        <v>80785</v>
      </c>
      <c r="F259" s="1">
        <f>'[1]PPNA Diciembre 2021'!K259+'[1]PPNA Diciembre 2021'!L259</f>
        <v>747</v>
      </c>
      <c r="G259" s="1">
        <f>'[1]PPNA Diciembre 2021'!O259+'[1]PPNA Diciembre 2021'!P259</f>
        <v>33</v>
      </c>
      <c r="H259" s="1">
        <f>'[1]PPNA Diciembre 2021'!S259+'[1]PPNA Diciembre 2021'!T259</f>
        <v>2</v>
      </c>
      <c r="I259" s="1">
        <f>'[1]PPNA Diciembre 2021'!W259+'[1]PPNA Diciembre 2021'!X259</f>
        <v>574</v>
      </c>
      <c r="J259">
        <f>SUM('[1]PPNA Diciembre 2021'!AA1343:AD1343)</f>
        <v>0</v>
      </c>
      <c r="K259" s="1">
        <f>'[1]PPNA Diciembre 2021'!AG259+'[1]PPNA Diciembre 2021'!AH259</f>
        <v>1</v>
      </c>
      <c r="L259" s="1">
        <f>'[1]PPNA Diciembre 2021'!AL259+'[1]PPNA Diciembre 2021'!AO259</f>
        <v>26638</v>
      </c>
      <c r="M259" s="1">
        <f>'[1]PPNA Diciembre 2021'!AX259+'[1]PPNA Diciembre 2021'!BA259</f>
        <v>4757</v>
      </c>
      <c r="N259" s="1">
        <f>'[1]PPNA Diciembre 2021'!BJ259+'[1]PPNA Diciembre 2021'!BM259</f>
        <v>46950</v>
      </c>
      <c r="O259" s="2">
        <f t="shared" si="6"/>
        <v>1083</v>
      </c>
      <c r="P259" s="3">
        <f t="shared" si="7"/>
        <v>0.98659404592436717</v>
      </c>
    </row>
    <row r="260" spans="1:16" ht="15.75" thickBot="1" x14ac:dyDescent="0.3">
      <c r="A260">
        <v>19</v>
      </c>
      <c r="B260" t="s">
        <v>2123</v>
      </c>
      <c r="C260" t="s">
        <v>251</v>
      </c>
      <c r="D260" t="s">
        <v>1144</v>
      </c>
      <c r="E260" s="1">
        <f>'[1]PPNA Diciembre 2021'!E260+'[1]PPNA Diciembre 2021'!F260</f>
        <v>4511</v>
      </c>
      <c r="F260" s="1">
        <f>'[1]PPNA Diciembre 2021'!K260+'[1]PPNA Diciembre 2021'!L260</f>
        <v>31</v>
      </c>
      <c r="G260" s="1">
        <f>'[1]PPNA Diciembre 2021'!O260+'[1]PPNA Diciembre 2021'!P260</f>
        <v>1</v>
      </c>
      <c r="H260" s="1">
        <f>'[1]PPNA Diciembre 2021'!S260+'[1]PPNA Diciembre 2021'!T260</f>
        <v>0</v>
      </c>
      <c r="I260" s="1">
        <f>'[1]PPNA Diciembre 2021'!W260+'[1]PPNA Diciembre 2021'!X260</f>
        <v>41</v>
      </c>
      <c r="J260">
        <f>SUM('[1]PPNA Diciembre 2021'!AA1344:AD1344)</f>
        <v>0</v>
      </c>
      <c r="K260" s="1">
        <f>'[1]PPNA Diciembre 2021'!AG260+'[1]PPNA Diciembre 2021'!AH260</f>
        <v>0</v>
      </c>
      <c r="L260" s="1">
        <f>'[1]PPNA Diciembre 2021'!AL260+'[1]PPNA Diciembre 2021'!AO260</f>
        <v>640</v>
      </c>
      <c r="M260" s="1">
        <f>'[1]PPNA Diciembre 2021'!AX260+'[1]PPNA Diciembre 2021'!BA260</f>
        <v>411</v>
      </c>
      <c r="N260" s="1">
        <f>'[1]PPNA Diciembre 2021'!BJ260+'[1]PPNA Diciembre 2021'!BM260</f>
        <v>3347</v>
      </c>
      <c r="O260" s="2">
        <f t="shared" si="6"/>
        <v>40</v>
      </c>
      <c r="P260" s="3">
        <f t="shared" si="7"/>
        <v>0.99113278652183556</v>
      </c>
    </row>
    <row r="261" spans="1:16" ht="15.75" thickBot="1" x14ac:dyDescent="0.3">
      <c r="A261">
        <v>19</v>
      </c>
      <c r="B261" t="s">
        <v>2123</v>
      </c>
      <c r="C261" t="s">
        <v>252</v>
      </c>
      <c r="D261" t="s">
        <v>1347</v>
      </c>
      <c r="E261" s="1">
        <f>'[1]PPNA Diciembre 2021'!E261+'[1]PPNA Diciembre 2021'!F261</f>
        <v>5230</v>
      </c>
      <c r="F261" s="1">
        <f>'[1]PPNA Diciembre 2021'!K261+'[1]PPNA Diciembre 2021'!L261</f>
        <v>126</v>
      </c>
      <c r="G261" s="1">
        <f>'[1]PPNA Diciembre 2021'!O261+'[1]PPNA Diciembre 2021'!P261</f>
        <v>1</v>
      </c>
      <c r="H261" s="1">
        <f>'[1]PPNA Diciembre 2021'!S261+'[1]PPNA Diciembre 2021'!T261</f>
        <v>0</v>
      </c>
      <c r="I261" s="1">
        <f>'[1]PPNA Diciembre 2021'!W261+'[1]PPNA Diciembre 2021'!X261</f>
        <v>58</v>
      </c>
      <c r="J261">
        <f>SUM('[1]PPNA Diciembre 2021'!AA1345:AD1345)</f>
        <v>0</v>
      </c>
      <c r="K261" s="1">
        <f>'[1]PPNA Diciembre 2021'!AG261+'[1]PPNA Diciembre 2021'!AH261</f>
        <v>0</v>
      </c>
      <c r="L261" s="1">
        <f>'[1]PPNA Diciembre 2021'!AL261+'[1]PPNA Diciembre 2021'!AO261</f>
        <v>1085</v>
      </c>
      <c r="M261" s="1">
        <f>'[1]PPNA Diciembre 2021'!AX261+'[1]PPNA Diciembre 2021'!BA261</f>
        <v>326</v>
      </c>
      <c r="N261" s="1">
        <f>'[1]PPNA Diciembre 2021'!BJ261+'[1]PPNA Diciembre 2021'!BM261</f>
        <v>3572</v>
      </c>
      <c r="O261" s="2">
        <f t="shared" si="6"/>
        <v>62</v>
      </c>
      <c r="P261" s="3">
        <f t="shared" si="7"/>
        <v>0.98814531548757167</v>
      </c>
    </row>
    <row r="262" spans="1:16" ht="15.75" thickBot="1" x14ac:dyDescent="0.3">
      <c r="A262">
        <v>19</v>
      </c>
      <c r="B262" t="s">
        <v>2123</v>
      </c>
      <c r="C262" t="s">
        <v>254</v>
      </c>
      <c r="D262" t="s">
        <v>1349</v>
      </c>
      <c r="E262" s="1">
        <f>'[1]PPNA Diciembre 2021'!E262+'[1]PPNA Diciembre 2021'!F262</f>
        <v>8094</v>
      </c>
      <c r="F262" s="1">
        <f>'[1]PPNA Diciembre 2021'!K262+'[1]PPNA Diciembre 2021'!L262</f>
        <v>90</v>
      </c>
      <c r="G262" s="1">
        <f>'[1]PPNA Diciembre 2021'!O262+'[1]PPNA Diciembre 2021'!P262</f>
        <v>1</v>
      </c>
      <c r="H262" s="1">
        <f>'[1]PPNA Diciembre 2021'!S262+'[1]PPNA Diciembre 2021'!T262</f>
        <v>0</v>
      </c>
      <c r="I262" s="1">
        <f>'[1]PPNA Diciembre 2021'!W262+'[1]PPNA Diciembre 2021'!X262</f>
        <v>27</v>
      </c>
      <c r="J262">
        <f>SUM('[1]PPNA Diciembre 2021'!AA1346:AD1346)</f>
        <v>0</v>
      </c>
      <c r="K262" s="1">
        <f>'[1]PPNA Diciembre 2021'!AG262+'[1]PPNA Diciembre 2021'!AH262</f>
        <v>0</v>
      </c>
      <c r="L262" s="1">
        <f>'[1]PPNA Diciembre 2021'!AL262+'[1]PPNA Diciembre 2021'!AO262</f>
        <v>1640</v>
      </c>
      <c r="M262" s="1">
        <f>'[1]PPNA Diciembre 2021'!AX262+'[1]PPNA Diciembre 2021'!BA262</f>
        <v>350</v>
      </c>
      <c r="N262" s="1">
        <f>'[1]PPNA Diciembre 2021'!BJ262+'[1]PPNA Diciembre 2021'!BM262</f>
        <v>5939</v>
      </c>
      <c r="O262" s="2">
        <f t="shared" si="6"/>
        <v>47</v>
      </c>
      <c r="P262" s="3">
        <f t="shared" si="7"/>
        <v>0.99419322955275513</v>
      </c>
    </row>
    <row r="263" spans="1:16" ht="15.75" thickBot="1" x14ac:dyDescent="0.3">
      <c r="A263">
        <v>19</v>
      </c>
      <c r="B263" t="s">
        <v>2123</v>
      </c>
      <c r="C263" t="s">
        <v>255</v>
      </c>
      <c r="D263" t="s">
        <v>1350</v>
      </c>
      <c r="E263" s="1">
        <f>'[1]PPNA Diciembre 2021'!E263+'[1]PPNA Diciembre 2021'!F263</f>
        <v>20081</v>
      </c>
      <c r="F263" s="1">
        <f>'[1]PPNA Diciembre 2021'!K263+'[1]PPNA Diciembre 2021'!L263</f>
        <v>169</v>
      </c>
      <c r="G263" s="1">
        <f>'[1]PPNA Diciembre 2021'!O263+'[1]PPNA Diciembre 2021'!P263</f>
        <v>12</v>
      </c>
      <c r="H263" s="1">
        <f>'[1]PPNA Diciembre 2021'!S263+'[1]PPNA Diciembre 2021'!T263</f>
        <v>0</v>
      </c>
      <c r="I263" s="1">
        <f>'[1]PPNA Diciembre 2021'!W263+'[1]PPNA Diciembre 2021'!X263</f>
        <v>111</v>
      </c>
      <c r="J263">
        <f>SUM('[1]PPNA Diciembre 2021'!AA1347:AD1347)</f>
        <v>0</v>
      </c>
      <c r="K263" s="1">
        <f>'[1]PPNA Diciembre 2021'!AG263+'[1]PPNA Diciembre 2021'!AH263</f>
        <v>0</v>
      </c>
      <c r="L263" s="1">
        <f>'[1]PPNA Diciembre 2021'!AL263+'[1]PPNA Diciembre 2021'!AO263</f>
        <v>2799</v>
      </c>
      <c r="M263" s="1">
        <f>'[1]PPNA Diciembre 2021'!AX263+'[1]PPNA Diciembre 2021'!BA263</f>
        <v>630</v>
      </c>
      <c r="N263" s="1">
        <f>'[1]PPNA Diciembre 2021'!BJ263+'[1]PPNA Diciembre 2021'!BM263</f>
        <v>16057</v>
      </c>
      <c r="O263" s="2">
        <f t="shared" si="6"/>
        <v>303</v>
      </c>
      <c r="P263" s="3">
        <f t="shared" si="7"/>
        <v>0.98491111000448184</v>
      </c>
    </row>
    <row r="264" spans="1:16" ht="15.75" thickBot="1" x14ac:dyDescent="0.3">
      <c r="A264">
        <v>19</v>
      </c>
      <c r="B264" t="s">
        <v>2123</v>
      </c>
      <c r="C264" t="s">
        <v>256</v>
      </c>
      <c r="D264" t="s">
        <v>1351</v>
      </c>
      <c r="E264" s="1">
        <f>'[1]PPNA Diciembre 2021'!E264+'[1]PPNA Diciembre 2021'!F264</f>
        <v>7604</v>
      </c>
      <c r="F264" s="1">
        <f>'[1]PPNA Diciembre 2021'!K264+'[1]PPNA Diciembre 2021'!L264</f>
        <v>122</v>
      </c>
      <c r="G264" s="1">
        <f>'[1]PPNA Diciembre 2021'!O264+'[1]PPNA Diciembre 2021'!P264</f>
        <v>5</v>
      </c>
      <c r="H264" s="1">
        <f>'[1]PPNA Diciembre 2021'!S264+'[1]PPNA Diciembre 2021'!T264</f>
        <v>0</v>
      </c>
      <c r="I264" s="1">
        <f>'[1]PPNA Diciembre 2021'!W264+'[1]PPNA Diciembre 2021'!X264</f>
        <v>29</v>
      </c>
      <c r="J264">
        <f>SUM('[1]PPNA Diciembre 2021'!AA1348:AD1348)</f>
        <v>0</v>
      </c>
      <c r="K264" s="1">
        <f>'[1]PPNA Diciembre 2021'!AG264+'[1]PPNA Diciembre 2021'!AH264</f>
        <v>1</v>
      </c>
      <c r="L264" s="1">
        <f>'[1]PPNA Diciembre 2021'!AL264+'[1]PPNA Diciembre 2021'!AO264</f>
        <v>788</v>
      </c>
      <c r="M264" s="1">
        <f>'[1]PPNA Diciembre 2021'!AX264+'[1]PPNA Diciembre 2021'!BA264</f>
        <v>304</v>
      </c>
      <c r="N264" s="1">
        <f>'[1]PPNA Diciembre 2021'!BJ264+'[1]PPNA Diciembre 2021'!BM264</f>
        <v>6308</v>
      </c>
      <c r="O264" s="2">
        <f t="shared" si="6"/>
        <v>47</v>
      </c>
      <c r="P264" s="3">
        <f t="shared" si="7"/>
        <v>0.9938190426091531</v>
      </c>
    </row>
    <row r="265" spans="1:16" ht="15.75" thickBot="1" x14ac:dyDescent="0.3">
      <c r="A265">
        <v>19</v>
      </c>
      <c r="B265" t="s">
        <v>2123</v>
      </c>
      <c r="C265" t="s">
        <v>257</v>
      </c>
      <c r="D265" t="s">
        <v>1352</v>
      </c>
      <c r="E265" s="1">
        <f>'[1]PPNA Diciembre 2021'!E265+'[1]PPNA Diciembre 2021'!F265</f>
        <v>31387</v>
      </c>
      <c r="F265" s="1">
        <f>'[1]PPNA Diciembre 2021'!K265+'[1]PPNA Diciembre 2021'!L265</f>
        <v>560</v>
      </c>
      <c r="G265" s="1">
        <f>'[1]PPNA Diciembre 2021'!O265+'[1]PPNA Diciembre 2021'!P265</f>
        <v>10</v>
      </c>
      <c r="H265" s="1">
        <f>'[1]PPNA Diciembre 2021'!S265+'[1]PPNA Diciembre 2021'!T265</f>
        <v>0</v>
      </c>
      <c r="I265" s="1">
        <f>'[1]PPNA Diciembre 2021'!W265+'[1]PPNA Diciembre 2021'!X265</f>
        <v>126</v>
      </c>
      <c r="J265">
        <f>SUM('[1]PPNA Diciembre 2021'!AA1349:AD1349)</f>
        <v>0</v>
      </c>
      <c r="K265" s="1">
        <f>'[1]PPNA Diciembre 2021'!AG265+'[1]PPNA Diciembre 2021'!AH265</f>
        <v>0</v>
      </c>
      <c r="L265" s="1">
        <f>'[1]PPNA Diciembre 2021'!AL265+'[1]PPNA Diciembre 2021'!AO265</f>
        <v>6480</v>
      </c>
      <c r="M265" s="1">
        <f>'[1]PPNA Diciembre 2021'!AX265+'[1]PPNA Diciembre 2021'!BA265</f>
        <v>1510</v>
      </c>
      <c r="N265" s="1">
        <f>'[1]PPNA Diciembre 2021'!BJ265+'[1]PPNA Diciembre 2021'!BM265</f>
        <v>22503</v>
      </c>
      <c r="O265" s="2">
        <f t="shared" si="6"/>
        <v>198</v>
      </c>
      <c r="P265" s="3">
        <f t="shared" si="7"/>
        <v>0.99369165578105589</v>
      </c>
    </row>
    <row r="266" spans="1:16" ht="15.75" thickBot="1" x14ac:dyDescent="0.3">
      <c r="A266">
        <v>19</v>
      </c>
      <c r="B266" t="s">
        <v>2123</v>
      </c>
      <c r="C266" t="s">
        <v>258</v>
      </c>
      <c r="D266" t="s">
        <v>1353</v>
      </c>
      <c r="E266" s="1">
        <f>'[1]PPNA Diciembre 2021'!E266+'[1]PPNA Diciembre 2021'!F266</f>
        <v>21004</v>
      </c>
      <c r="F266" s="1">
        <f>'[1]PPNA Diciembre 2021'!K266+'[1]PPNA Diciembre 2021'!L266</f>
        <v>172</v>
      </c>
      <c r="G266" s="1">
        <f>'[1]PPNA Diciembre 2021'!O266+'[1]PPNA Diciembre 2021'!P266</f>
        <v>17</v>
      </c>
      <c r="H266" s="1">
        <f>'[1]PPNA Diciembre 2021'!S266+'[1]PPNA Diciembre 2021'!T266</f>
        <v>0</v>
      </c>
      <c r="I266" s="1">
        <f>'[1]PPNA Diciembre 2021'!W266+'[1]PPNA Diciembre 2021'!X266</f>
        <v>244</v>
      </c>
      <c r="J266">
        <f>SUM('[1]PPNA Diciembre 2021'!AA1350:AD1350)</f>
        <v>0</v>
      </c>
      <c r="K266" s="1">
        <f>'[1]PPNA Diciembre 2021'!AG266+'[1]PPNA Diciembre 2021'!AH266</f>
        <v>0</v>
      </c>
      <c r="L266" s="1">
        <f>'[1]PPNA Diciembre 2021'!AL266+'[1]PPNA Diciembre 2021'!AO266</f>
        <v>2065</v>
      </c>
      <c r="M266" s="1">
        <f>'[1]PPNA Diciembre 2021'!AX266+'[1]PPNA Diciembre 2021'!BA266</f>
        <v>946</v>
      </c>
      <c r="N266" s="1">
        <f>'[1]PPNA Diciembre 2021'!BJ266+'[1]PPNA Diciembre 2021'!BM266</f>
        <v>16056</v>
      </c>
      <c r="O266" s="2">
        <f t="shared" si="6"/>
        <v>1504</v>
      </c>
      <c r="P266" s="3">
        <f t="shared" si="7"/>
        <v>0.92839459150637971</v>
      </c>
    </row>
    <row r="267" spans="1:16" ht="15.75" thickBot="1" x14ac:dyDescent="0.3">
      <c r="A267">
        <v>19</v>
      </c>
      <c r="B267" t="s">
        <v>2123</v>
      </c>
      <c r="C267" t="s">
        <v>259</v>
      </c>
      <c r="D267" t="s">
        <v>1354</v>
      </c>
      <c r="E267" s="1">
        <f>'[1]PPNA Diciembre 2021'!E267+'[1]PPNA Diciembre 2021'!F267</f>
        <v>295</v>
      </c>
      <c r="F267" s="1">
        <f>'[1]PPNA Diciembre 2021'!K267+'[1]PPNA Diciembre 2021'!L267</f>
        <v>5</v>
      </c>
      <c r="G267" s="1">
        <f>'[1]PPNA Diciembre 2021'!O267+'[1]PPNA Diciembre 2021'!P267</f>
        <v>0</v>
      </c>
      <c r="H267" s="1">
        <f>'[1]PPNA Diciembre 2021'!S267+'[1]PPNA Diciembre 2021'!T267</f>
        <v>0</v>
      </c>
      <c r="I267" s="1">
        <f>'[1]PPNA Diciembre 2021'!W267+'[1]PPNA Diciembre 2021'!X267</f>
        <v>2</v>
      </c>
      <c r="J267">
        <f>SUM('[1]PPNA Diciembre 2021'!AA1351:AD1351)</f>
        <v>0</v>
      </c>
      <c r="K267" s="1">
        <f>'[1]PPNA Diciembre 2021'!AG267+'[1]PPNA Diciembre 2021'!AH267</f>
        <v>0</v>
      </c>
      <c r="L267" s="1">
        <f>'[1]PPNA Diciembre 2021'!AL267+'[1]PPNA Diciembre 2021'!AO267</f>
        <v>56</v>
      </c>
      <c r="M267" s="1">
        <f>'[1]PPNA Diciembre 2021'!AX267+'[1]PPNA Diciembre 2021'!BA267</f>
        <v>13</v>
      </c>
      <c r="N267" s="1">
        <f>'[1]PPNA Diciembre 2021'!BJ267+'[1]PPNA Diciembre 2021'!BM267</f>
        <v>211</v>
      </c>
      <c r="O267" s="2">
        <f t="shared" si="6"/>
        <v>8</v>
      </c>
      <c r="P267" s="3">
        <f t="shared" si="7"/>
        <v>0.97288135593220337</v>
      </c>
    </row>
    <row r="268" spans="1:16" ht="15.75" thickBot="1" x14ac:dyDescent="0.3">
      <c r="A268">
        <v>19</v>
      </c>
      <c r="B268" t="s">
        <v>2123</v>
      </c>
      <c r="C268" t="s">
        <v>260</v>
      </c>
      <c r="D268" t="s">
        <v>1355</v>
      </c>
      <c r="E268" s="1">
        <f>'[1]PPNA Diciembre 2021'!E268+'[1]PPNA Diciembre 2021'!F268</f>
        <v>3689</v>
      </c>
      <c r="F268" s="1">
        <f>'[1]PPNA Diciembre 2021'!K268+'[1]PPNA Diciembre 2021'!L268</f>
        <v>71</v>
      </c>
      <c r="G268" s="1">
        <f>'[1]PPNA Diciembre 2021'!O268+'[1]PPNA Diciembre 2021'!P268</f>
        <v>4</v>
      </c>
      <c r="H268" s="1">
        <f>'[1]PPNA Diciembre 2021'!S268+'[1]PPNA Diciembre 2021'!T268</f>
        <v>0</v>
      </c>
      <c r="I268" s="1">
        <f>'[1]PPNA Diciembre 2021'!W268+'[1]PPNA Diciembre 2021'!X268</f>
        <v>12</v>
      </c>
      <c r="J268">
        <f>SUM('[1]PPNA Diciembre 2021'!AA1352:AD1352)</f>
        <v>0</v>
      </c>
      <c r="K268" s="1">
        <f>'[1]PPNA Diciembre 2021'!AG268+'[1]PPNA Diciembre 2021'!AH268</f>
        <v>0</v>
      </c>
      <c r="L268" s="1">
        <f>'[1]PPNA Diciembre 2021'!AL268+'[1]PPNA Diciembre 2021'!AO268</f>
        <v>671</v>
      </c>
      <c r="M268" s="1">
        <f>'[1]PPNA Diciembre 2021'!AX268+'[1]PPNA Diciembre 2021'!BA268</f>
        <v>279</v>
      </c>
      <c r="N268" s="1">
        <f>'[1]PPNA Diciembre 2021'!BJ268+'[1]PPNA Diciembre 2021'!BM268</f>
        <v>2605</v>
      </c>
      <c r="O268" s="2">
        <f t="shared" si="6"/>
        <v>47</v>
      </c>
      <c r="P268" s="3">
        <f t="shared" si="7"/>
        <v>0.98725941989699106</v>
      </c>
    </row>
    <row r="269" spans="1:16" ht="15.75" thickBot="1" x14ac:dyDescent="0.3">
      <c r="A269">
        <v>19</v>
      </c>
      <c r="B269" t="s">
        <v>2123</v>
      </c>
      <c r="C269" t="s">
        <v>261</v>
      </c>
      <c r="D269" t="s">
        <v>1356</v>
      </c>
      <c r="E269" s="1">
        <f>'[1]PPNA Diciembre 2021'!E269+'[1]PPNA Diciembre 2021'!F269</f>
        <v>20497</v>
      </c>
      <c r="F269" s="1">
        <f>'[1]PPNA Diciembre 2021'!K269+'[1]PPNA Diciembre 2021'!L269</f>
        <v>226</v>
      </c>
      <c r="G269" s="1">
        <f>'[1]PPNA Diciembre 2021'!O269+'[1]PPNA Diciembre 2021'!P269</f>
        <v>17</v>
      </c>
      <c r="H269" s="1">
        <f>'[1]PPNA Diciembre 2021'!S269+'[1]PPNA Diciembre 2021'!T269</f>
        <v>4</v>
      </c>
      <c r="I269" s="1">
        <f>'[1]PPNA Diciembre 2021'!W269+'[1]PPNA Diciembre 2021'!X269</f>
        <v>169</v>
      </c>
      <c r="J269">
        <f>SUM('[1]PPNA Diciembre 2021'!AA1353:AD1353)</f>
        <v>0</v>
      </c>
      <c r="K269" s="1">
        <f>'[1]PPNA Diciembre 2021'!AG269+'[1]PPNA Diciembre 2021'!AH269</f>
        <v>0</v>
      </c>
      <c r="L269" s="1">
        <f>'[1]PPNA Diciembre 2021'!AL269+'[1]PPNA Diciembre 2021'!AO269</f>
        <v>9768</v>
      </c>
      <c r="M269" s="1">
        <f>'[1]PPNA Diciembre 2021'!AX269+'[1]PPNA Diciembre 2021'!BA269</f>
        <v>1248</v>
      </c>
      <c r="N269" s="1">
        <f>'[1]PPNA Diciembre 2021'!BJ269+'[1]PPNA Diciembre 2021'!BM269</f>
        <v>8718</v>
      </c>
      <c r="O269" s="2">
        <f t="shared" si="6"/>
        <v>347</v>
      </c>
      <c r="P269" s="3">
        <f t="shared" si="7"/>
        <v>0.98307069327218621</v>
      </c>
    </row>
    <row r="270" spans="1:16" ht="15.75" thickBot="1" x14ac:dyDescent="0.3">
      <c r="A270">
        <v>20</v>
      </c>
      <c r="B270" t="s">
        <v>2124</v>
      </c>
      <c r="C270" t="s">
        <v>262</v>
      </c>
      <c r="D270" t="s">
        <v>1357</v>
      </c>
      <c r="E270" s="1">
        <f>'[1]PPNA Diciembre 2021'!E270+'[1]PPNA Diciembre 2021'!F270</f>
        <v>399855</v>
      </c>
      <c r="F270" s="1">
        <f>'[1]PPNA Diciembre 2021'!K270+'[1]PPNA Diciembre 2021'!L270</f>
        <v>2834</v>
      </c>
      <c r="G270" s="1">
        <f>'[1]PPNA Diciembre 2021'!O270+'[1]PPNA Diciembre 2021'!P270</f>
        <v>283</v>
      </c>
      <c r="H270" s="1">
        <f>'[1]PPNA Diciembre 2021'!S270+'[1]PPNA Diciembre 2021'!T270</f>
        <v>26</v>
      </c>
      <c r="I270" s="1">
        <f>'[1]PPNA Diciembre 2021'!W270+'[1]PPNA Diciembre 2021'!X270</f>
        <v>4598</v>
      </c>
      <c r="J270">
        <f>SUM('[1]PPNA Diciembre 2021'!AA1354:AD1354)</f>
        <v>0</v>
      </c>
      <c r="K270" s="1">
        <f>'[1]PPNA Diciembre 2021'!AG270+'[1]PPNA Diciembre 2021'!AH270</f>
        <v>6</v>
      </c>
      <c r="L270" s="1">
        <f>'[1]PPNA Diciembre 2021'!AL270+'[1]PPNA Diciembre 2021'!AO270</f>
        <v>109039</v>
      </c>
      <c r="M270" s="1">
        <f>'[1]PPNA Diciembre 2021'!AX270+'[1]PPNA Diciembre 2021'!BA270</f>
        <v>23066</v>
      </c>
      <c r="N270" s="1">
        <f>'[1]PPNA Diciembre 2021'!BJ270+'[1]PPNA Diciembre 2021'!BM270</f>
        <v>251207</v>
      </c>
      <c r="O270" s="2">
        <f t="shared" si="6"/>
        <v>8796</v>
      </c>
      <c r="P270" s="3">
        <f t="shared" si="7"/>
        <v>0.97800202573432871</v>
      </c>
    </row>
    <row r="271" spans="1:16" ht="15.75" thickBot="1" x14ac:dyDescent="0.3">
      <c r="A271">
        <v>20</v>
      </c>
      <c r="B271" t="s">
        <v>2124</v>
      </c>
      <c r="C271" t="s">
        <v>263</v>
      </c>
      <c r="D271" t="s">
        <v>1358</v>
      </c>
      <c r="E271" s="1">
        <f>'[1]PPNA Diciembre 2021'!E271+'[1]PPNA Diciembre 2021'!F271</f>
        <v>97955</v>
      </c>
      <c r="F271" s="1">
        <f>'[1]PPNA Diciembre 2021'!K271+'[1]PPNA Diciembre 2021'!L271</f>
        <v>955</v>
      </c>
      <c r="G271" s="1">
        <f>'[1]PPNA Diciembre 2021'!O271+'[1]PPNA Diciembre 2021'!P271</f>
        <v>43</v>
      </c>
      <c r="H271" s="1">
        <f>'[1]PPNA Diciembre 2021'!S271+'[1]PPNA Diciembre 2021'!T271</f>
        <v>2</v>
      </c>
      <c r="I271" s="1">
        <f>'[1]PPNA Diciembre 2021'!W271+'[1]PPNA Diciembre 2021'!X271</f>
        <v>552</v>
      </c>
      <c r="J271">
        <f>SUM('[1]PPNA Diciembre 2021'!AA1355:AD1355)</f>
        <v>0</v>
      </c>
      <c r="K271" s="1">
        <f>'[1]PPNA Diciembre 2021'!AG271+'[1]PPNA Diciembre 2021'!AH271</f>
        <v>0</v>
      </c>
      <c r="L271" s="1">
        <f>'[1]PPNA Diciembre 2021'!AL271+'[1]PPNA Diciembre 2021'!AO271</f>
        <v>21580</v>
      </c>
      <c r="M271" s="1">
        <f>'[1]PPNA Diciembre 2021'!AX271+'[1]PPNA Diciembre 2021'!BA271</f>
        <v>5418</v>
      </c>
      <c r="N271" s="1">
        <f>'[1]PPNA Diciembre 2021'!BJ271+'[1]PPNA Diciembre 2021'!BM271</f>
        <v>68033</v>
      </c>
      <c r="O271" s="2">
        <f t="shared" si="6"/>
        <v>1372</v>
      </c>
      <c r="P271" s="3">
        <f t="shared" si="7"/>
        <v>0.98599356847532027</v>
      </c>
    </row>
    <row r="272" spans="1:16" ht="15.75" thickBot="1" x14ac:dyDescent="0.3">
      <c r="A272">
        <v>20</v>
      </c>
      <c r="B272" t="s">
        <v>2124</v>
      </c>
      <c r="C272" t="s">
        <v>264</v>
      </c>
      <c r="D272" t="s">
        <v>1359</v>
      </c>
      <c r="E272" s="1">
        <f>'[1]PPNA Diciembre 2021'!E272+'[1]PPNA Diciembre 2021'!F272</f>
        <v>70101</v>
      </c>
      <c r="F272" s="1">
        <f>'[1]PPNA Diciembre 2021'!K272+'[1]PPNA Diciembre 2021'!L272</f>
        <v>480</v>
      </c>
      <c r="G272" s="1">
        <f>'[1]PPNA Diciembre 2021'!O272+'[1]PPNA Diciembre 2021'!P272</f>
        <v>76</v>
      </c>
      <c r="H272" s="1">
        <f>'[1]PPNA Diciembre 2021'!S272+'[1]PPNA Diciembre 2021'!T272</f>
        <v>4</v>
      </c>
      <c r="I272" s="1">
        <f>'[1]PPNA Diciembre 2021'!W272+'[1]PPNA Diciembre 2021'!X272</f>
        <v>493</v>
      </c>
      <c r="J272">
        <f>SUM('[1]PPNA Diciembre 2021'!AA1356:AD1356)</f>
        <v>0</v>
      </c>
      <c r="K272" s="1">
        <f>'[1]PPNA Diciembre 2021'!AG272+'[1]PPNA Diciembre 2021'!AH272</f>
        <v>0</v>
      </c>
      <c r="L272" s="1">
        <f>'[1]PPNA Diciembre 2021'!AL272+'[1]PPNA Diciembre 2021'!AO272</f>
        <v>17616</v>
      </c>
      <c r="M272" s="1">
        <f>'[1]PPNA Diciembre 2021'!AX272+'[1]PPNA Diciembre 2021'!BA272</f>
        <v>3397</v>
      </c>
      <c r="N272" s="1">
        <f>'[1]PPNA Diciembre 2021'!BJ272+'[1]PPNA Diciembre 2021'!BM272</f>
        <v>46720</v>
      </c>
      <c r="O272" s="2">
        <f t="shared" ref="O272:O335" si="8">E272-F272-G272-H272-I272-K272-J272-L272-M272-N272</f>
        <v>1315</v>
      </c>
      <c r="P272" s="3">
        <f t="shared" ref="P272:P335" si="9">1-(O272/E272)</f>
        <v>0.9812413517638835</v>
      </c>
    </row>
    <row r="273" spans="1:16" ht="15.75" thickBot="1" x14ac:dyDescent="0.3">
      <c r="A273">
        <v>20</v>
      </c>
      <c r="B273" t="s">
        <v>2124</v>
      </c>
      <c r="C273" t="s">
        <v>272</v>
      </c>
      <c r="D273" t="s">
        <v>1367</v>
      </c>
      <c r="E273" s="1">
        <f>'[1]PPNA Diciembre 2021'!E273+'[1]PPNA Diciembre 2021'!F273</f>
        <v>24628</v>
      </c>
      <c r="F273" s="1">
        <f>'[1]PPNA Diciembre 2021'!K273+'[1]PPNA Diciembre 2021'!L273</f>
        <v>186</v>
      </c>
      <c r="G273" s="1">
        <f>'[1]PPNA Diciembre 2021'!O273+'[1]PPNA Diciembre 2021'!P273</f>
        <v>16</v>
      </c>
      <c r="H273" s="1">
        <f>'[1]PPNA Diciembre 2021'!S273+'[1]PPNA Diciembre 2021'!T273</f>
        <v>2</v>
      </c>
      <c r="I273" s="1">
        <f>'[1]PPNA Diciembre 2021'!W273+'[1]PPNA Diciembre 2021'!X273</f>
        <v>159</v>
      </c>
      <c r="J273">
        <f>SUM('[1]PPNA Diciembre 2021'!AA1357:AD1357)</f>
        <v>0</v>
      </c>
      <c r="K273" s="1">
        <f>'[1]PPNA Diciembre 2021'!AG273+'[1]PPNA Diciembre 2021'!AH273</f>
        <v>0</v>
      </c>
      <c r="L273" s="1">
        <f>'[1]PPNA Diciembre 2021'!AL273+'[1]PPNA Diciembre 2021'!AO273</f>
        <v>3785</v>
      </c>
      <c r="M273" s="1">
        <f>'[1]PPNA Diciembre 2021'!AX273+'[1]PPNA Diciembre 2021'!BA273</f>
        <v>1286</v>
      </c>
      <c r="N273" s="1">
        <f>'[1]PPNA Diciembre 2021'!BJ273+'[1]PPNA Diciembre 2021'!BM273</f>
        <v>18420</v>
      </c>
      <c r="O273" s="2">
        <f t="shared" si="8"/>
        <v>774</v>
      </c>
      <c r="P273" s="3">
        <f t="shared" si="9"/>
        <v>0.96857235666720809</v>
      </c>
    </row>
    <row r="274" spans="1:16" ht="15.75" thickBot="1" x14ac:dyDescent="0.3">
      <c r="A274">
        <v>20</v>
      </c>
      <c r="B274" t="s">
        <v>2124</v>
      </c>
      <c r="C274" t="s">
        <v>276</v>
      </c>
      <c r="D274" t="s">
        <v>1371</v>
      </c>
      <c r="E274" s="1">
        <f>'[1]PPNA Diciembre 2021'!E274+'[1]PPNA Diciembre 2021'!F274</f>
        <v>22692</v>
      </c>
      <c r="F274" s="1">
        <f>'[1]PPNA Diciembre 2021'!K274+'[1]PPNA Diciembre 2021'!L274</f>
        <v>179</v>
      </c>
      <c r="G274" s="1">
        <f>'[1]PPNA Diciembre 2021'!O274+'[1]PPNA Diciembre 2021'!P274</f>
        <v>19</v>
      </c>
      <c r="H274" s="1">
        <f>'[1]PPNA Diciembre 2021'!S274+'[1]PPNA Diciembre 2021'!T274</f>
        <v>2</v>
      </c>
      <c r="I274" s="1">
        <f>'[1]PPNA Diciembre 2021'!W274+'[1]PPNA Diciembre 2021'!X274</f>
        <v>148</v>
      </c>
      <c r="J274">
        <f>SUM('[1]PPNA Diciembre 2021'!AA1358:AD1358)</f>
        <v>0</v>
      </c>
      <c r="K274" s="1">
        <f>'[1]PPNA Diciembre 2021'!AG274+'[1]PPNA Diciembre 2021'!AH274</f>
        <v>0</v>
      </c>
      <c r="L274" s="1">
        <f>'[1]PPNA Diciembre 2021'!AL274+'[1]PPNA Diciembre 2021'!AO274</f>
        <v>5256</v>
      </c>
      <c r="M274" s="1">
        <f>'[1]PPNA Diciembre 2021'!AX274+'[1]PPNA Diciembre 2021'!BA274</f>
        <v>897</v>
      </c>
      <c r="N274" s="1">
        <f>'[1]PPNA Diciembre 2021'!BJ274+'[1]PPNA Diciembre 2021'!BM274</f>
        <v>15436</v>
      </c>
      <c r="O274" s="2">
        <f t="shared" si="8"/>
        <v>755</v>
      </c>
      <c r="P274" s="3">
        <f t="shared" si="9"/>
        <v>0.96672836241847349</v>
      </c>
    </row>
    <row r="275" spans="1:16" ht="15.75" thickBot="1" x14ac:dyDescent="0.3">
      <c r="A275">
        <v>20</v>
      </c>
      <c r="B275" t="s">
        <v>2124</v>
      </c>
      <c r="C275" t="s">
        <v>280</v>
      </c>
      <c r="D275" t="s">
        <v>1375</v>
      </c>
      <c r="E275" s="1">
        <f>'[1]PPNA Diciembre 2021'!E275+'[1]PPNA Diciembre 2021'!F275</f>
        <v>46074</v>
      </c>
      <c r="F275" s="1">
        <f>'[1]PPNA Diciembre 2021'!K275+'[1]PPNA Diciembre 2021'!L275</f>
        <v>389</v>
      </c>
      <c r="G275" s="1">
        <f>'[1]PPNA Diciembre 2021'!O275+'[1]PPNA Diciembre 2021'!P275</f>
        <v>26</v>
      </c>
      <c r="H275" s="1">
        <f>'[1]PPNA Diciembre 2021'!S275+'[1]PPNA Diciembre 2021'!T275</f>
        <v>0</v>
      </c>
      <c r="I275" s="1">
        <f>'[1]PPNA Diciembre 2021'!W275+'[1]PPNA Diciembre 2021'!X275</f>
        <v>453</v>
      </c>
      <c r="J275">
        <f>SUM('[1]PPNA Diciembre 2021'!AA1359:AD1359)</f>
        <v>0</v>
      </c>
      <c r="K275" s="1">
        <f>'[1]PPNA Diciembre 2021'!AG275+'[1]PPNA Diciembre 2021'!AH275</f>
        <v>0</v>
      </c>
      <c r="L275" s="1">
        <f>'[1]PPNA Diciembre 2021'!AL275+'[1]PPNA Diciembre 2021'!AO275</f>
        <v>10156</v>
      </c>
      <c r="M275" s="1">
        <f>'[1]PPNA Diciembre 2021'!AX275+'[1]PPNA Diciembre 2021'!BA275</f>
        <v>1795</v>
      </c>
      <c r="N275" s="1">
        <f>'[1]PPNA Diciembre 2021'!BJ275+'[1]PPNA Diciembre 2021'!BM275</f>
        <v>32481</v>
      </c>
      <c r="O275" s="2">
        <f t="shared" si="8"/>
        <v>774</v>
      </c>
      <c r="P275" s="3">
        <f t="shared" si="9"/>
        <v>0.98320093762208616</v>
      </c>
    </row>
    <row r="276" spans="1:16" ht="15.75" thickBot="1" x14ac:dyDescent="0.3">
      <c r="A276">
        <v>20</v>
      </c>
      <c r="B276" t="s">
        <v>2124</v>
      </c>
      <c r="C276" t="s">
        <v>265</v>
      </c>
      <c r="D276" t="s">
        <v>1360</v>
      </c>
      <c r="E276" s="1">
        <f>'[1]PPNA Diciembre 2021'!E276+'[1]PPNA Diciembre 2021'!F276</f>
        <v>37222</v>
      </c>
      <c r="F276" s="1">
        <f>'[1]PPNA Diciembre 2021'!K276+'[1]PPNA Diciembre 2021'!L276</f>
        <v>340</v>
      </c>
      <c r="G276" s="1">
        <f>'[1]PPNA Diciembre 2021'!O276+'[1]PPNA Diciembre 2021'!P276</f>
        <v>29</v>
      </c>
      <c r="H276" s="1">
        <f>'[1]PPNA Diciembre 2021'!S276+'[1]PPNA Diciembre 2021'!T276</f>
        <v>3</v>
      </c>
      <c r="I276" s="1">
        <f>'[1]PPNA Diciembre 2021'!W276+'[1]PPNA Diciembre 2021'!X276</f>
        <v>475</v>
      </c>
      <c r="J276">
        <f>SUM('[1]PPNA Diciembre 2021'!AA1360:AD1360)</f>
        <v>0</v>
      </c>
      <c r="K276" s="1">
        <f>'[1]PPNA Diciembre 2021'!AG276+'[1]PPNA Diciembre 2021'!AH276</f>
        <v>0</v>
      </c>
      <c r="L276" s="1">
        <f>'[1]PPNA Diciembre 2021'!AL276+'[1]PPNA Diciembre 2021'!AO276</f>
        <v>5778</v>
      </c>
      <c r="M276" s="1">
        <f>'[1]PPNA Diciembre 2021'!AX276+'[1]PPNA Diciembre 2021'!BA276</f>
        <v>2369</v>
      </c>
      <c r="N276" s="1">
        <f>'[1]PPNA Diciembre 2021'!BJ276+'[1]PPNA Diciembre 2021'!BM276</f>
        <v>27513</v>
      </c>
      <c r="O276" s="2">
        <f t="shared" si="8"/>
        <v>715</v>
      </c>
      <c r="P276" s="3">
        <f t="shared" si="9"/>
        <v>0.9807909300951051</v>
      </c>
    </row>
    <row r="277" spans="1:16" ht="15.75" thickBot="1" x14ac:dyDescent="0.3">
      <c r="A277">
        <v>20</v>
      </c>
      <c r="B277" t="s">
        <v>2124</v>
      </c>
      <c r="C277" t="s">
        <v>266</v>
      </c>
      <c r="D277" t="s">
        <v>1361</v>
      </c>
      <c r="E277" s="1">
        <f>'[1]PPNA Diciembre 2021'!E277+'[1]PPNA Diciembre 2021'!F277</f>
        <v>33749</v>
      </c>
      <c r="F277" s="1">
        <f>'[1]PPNA Diciembre 2021'!K277+'[1]PPNA Diciembre 2021'!L277</f>
        <v>299</v>
      </c>
      <c r="G277" s="1">
        <f>'[1]PPNA Diciembre 2021'!O277+'[1]PPNA Diciembre 2021'!P277</f>
        <v>25</v>
      </c>
      <c r="H277" s="1">
        <f>'[1]PPNA Diciembre 2021'!S277+'[1]PPNA Diciembre 2021'!T277</f>
        <v>4</v>
      </c>
      <c r="I277" s="1">
        <f>'[1]PPNA Diciembre 2021'!W277+'[1]PPNA Diciembre 2021'!X277</f>
        <v>248</v>
      </c>
      <c r="J277">
        <f>SUM('[1]PPNA Diciembre 2021'!AA1361:AD1361)</f>
        <v>0</v>
      </c>
      <c r="K277" s="1">
        <f>'[1]PPNA Diciembre 2021'!AG277+'[1]PPNA Diciembre 2021'!AH277</f>
        <v>0</v>
      </c>
      <c r="L277" s="1">
        <f>'[1]PPNA Diciembre 2021'!AL277+'[1]PPNA Diciembre 2021'!AO277</f>
        <v>7564</v>
      </c>
      <c r="M277" s="1">
        <f>'[1]PPNA Diciembre 2021'!AX277+'[1]PPNA Diciembre 2021'!BA277</f>
        <v>1934</v>
      </c>
      <c r="N277" s="1">
        <f>'[1]PPNA Diciembre 2021'!BJ277+'[1]PPNA Diciembre 2021'!BM277</f>
        <v>22534</v>
      </c>
      <c r="O277" s="2">
        <f t="shared" si="8"/>
        <v>1141</v>
      </c>
      <c r="P277" s="3">
        <f t="shared" si="9"/>
        <v>0.9661915908619515</v>
      </c>
    </row>
    <row r="278" spans="1:16" ht="15.75" thickBot="1" x14ac:dyDescent="0.3">
      <c r="A278">
        <v>20</v>
      </c>
      <c r="B278" t="s">
        <v>2124</v>
      </c>
      <c r="C278" t="s">
        <v>267</v>
      </c>
      <c r="D278" t="s">
        <v>1362</v>
      </c>
      <c r="E278" s="1">
        <f>'[1]PPNA Diciembre 2021'!E278+'[1]PPNA Diciembre 2021'!F278</f>
        <v>43509</v>
      </c>
      <c r="F278" s="1">
        <f>'[1]PPNA Diciembre 2021'!K278+'[1]PPNA Diciembre 2021'!L278</f>
        <v>380</v>
      </c>
      <c r="G278" s="1">
        <f>'[1]PPNA Diciembre 2021'!O278+'[1]PPNA Diciembre 2021'!P278</f>
        <v>34</v>
      </c>
      <c r="H278" s="1">
        <f>'[1]PPNA Diciembre 2021'!S278+'[1]PPNA Diciembre 2021'!T278</f>
        <v>3</v>
      </c>
      <c r="I278" s="1">
        <f>'[1]PPNA Diciembre 2021'!W278+'[1]PPNA Diciembre 2021'!X278</f>
        <v>541</v>
      </c>
      <c r="J278">
        <f>SUM('[1]PPNA Diciembre 2021'!AA1362:AD1362)</f>
        <v>0</v>
      </c>
      <c r="K278" s="1">
        <f>'[1]PPNA Diciembre 2021'!AG278+'[1]PPNA Diciembre 2021'!AH278</f>
        <v>0</v>
      </c>
      <c r="L278" s="1">
        <f>'[1]PPNA Diciembre 2021'!AL278+'[1]PPNA Diciembre 2021'!AO278</f>
        <v>6889</v>
      </c>
      <c r="M278" s="1">
        <f>'[1]PPNA Diciembre 2021'!AX278+'[1]PPNA Diciembre 2021'!BA278</f>
        <v>2233</v>
      </c>
      <c r="N278" s="1">
        <f>'[1]PPNA Diciembre 2021'!BJ278+'[1]PPNA Diciembre 2021'!BM278</f>
        <v>32232</v>
      </c>
      <c r="O278" s="2">
        <f t="shared" si="8"/>
        <v>1197</v>
      </c>
      <c r="P278" s="3">
        <f t="shared" si="9"/>
        <v>0.97248845066537959</v>
      </c>
    </row>
    <row r="279" spans="1:16" ht="15.75" thickBot="1" x14ac:dyDescent="0.3">
      <c r="A279">
        <v>20</v>
      </c>
      <c r="B279" t="s">
        <v>2124</v>
      </c>
      <c r="C279" t="s">
        <v>268</v>
      </c>
      <c r="D279" t="s">
        <v>1363</v>
      </c>
      <c r="E279" s="1">
        <f>'[1]PPNA Diciembre 2021'!E279+'[1]PPNA Diciembre 2021'!F279</f>
        <v>38412</v>
      </c>
      <c r="F279" s="1">
        <f>'[1]PPNA Diciembre 2021'!K279+'[1]PPNA Diciembre 2021'!L279</f>
        <v>356</v>
      </c>
      <c r="G279" s="1">
        <f>'[1]PPNA Diciembre 2021'!O279+'[1]PPNA Diciembre 2021'!P279</f>
        <v>21</v>
      </c>
      <c r="H279" s="1">
        <f>'[1]PPNA Diciembre 2021'!S279+'[1]PPNA Diciembre 2021'!T279</f>
        <v>2</v>
      </c>
      <c r="I279" s="1">
        <f>'[1]PPNA Diciembre 2021'!W279+'[1]PPNA Diciembre 2021'!X279</f>
        <v>340</v>
      </c>
      <c r="J279">
        <f>SUM('[1]PPNA Diciembre 2021'!AA1363:AD1363)</f>
        <v>0</v>
      </c>
      <c r="K279" s="1">
        <f>'[1]PPNA Diciembre 2021'!AG279+'[1]PPNA Diciembre 2021'!AH279</f>
        <v>0</v>
      </c>
      <c r="L279" s="1">
        <f>'[1]PPNA Diciembre 2021'!AL279+'[1]PPNA Diciembre 2021'!AO279</f>
        <v>9592</v>
      </c>
      <c r="M279" s="1">
        <f>'[1]PPNA Diciembre 2021'!AX279+'[1]PPNA Diciembre 2021'!BA279</f>
        <v>2023</v>
      </c>
      <c r="N279" s="1">
        <f>'[1]PPNA Diciembre 2021'!BJ279+'[1]PPNA Diciembre 2021'!BM279</f>
        <v>24976</v>
      </c>
      <c r="O279" s="2">
        <f t="shared" si="8"/>
        <v>1102</v>
      </c>
      <c r="P279" s="3">
        <f t="shared" si="9"/>
        <v>0.97131104863063622</v>
      </c>
    </row>
    <row r="280" spans="1:16" ht="15.75" thickBot="1" x14ac:dyDescent="0.3">
      <c r="A280">
        <v>20</v>
      </c>
      <c r="B280" t="s">
        <v>2124</v>
      </c>
      <c r="C280" t="s">
        <v>269</v>
      </c>
      <c r="D280" t="s">
        <v>1364</v>
      </c>
      <c r="E280" s="1">
        <f>'[1]PPNA Diciembre 2021'!E280+'[1]PPNA Diciembre 2021'!F280</f>
        <v>42470</v>
      </c>
      <c r="F280" s="1">
        <f>'[1]PPNA Diciembre 2021'!K280+'[1]PPNA Diciembre 2021'!L280</f>
        <v>320</v>
      </c>
      <c r="G280" s="1">
        <f>'[1]PPNA Diciembre 2021'!O280+'[1]PPNA Diciembre 2021'!P280</f>
        <v>18</v>
      </c>
      <c r="H280" s="1">
        <f>'[1]PPNA Diciembre 2021'!S280+'[1]PPNA Diciembre 2021'!T280</f>
        <v>3</v>
      </c>
      <c r="I280" s="1">
        <f>'[1]PPNA Diciembre 2021'!W280+'[1]PPNA Diciembre 2021'!X280</f>
        <v>385</v>
      </c>
      <c r="J280">
        <f>SUM('[1]PPNA Diciembre 2021'!AA1364:AD1364)</f>
        <v>0</v>
      </c>
      <c r="K280" s="1">
        <f>'[1]PPNA Diciembre 2021'!AG280+'[1]PPNA Diciembre 2021'!AH280</f>
        <v>0</v>
      </c>
      <c r="L280" s="1">
        <f>'[1]PPNA Diciembre 2021'!AL280+'[1]PPNA Diciembre 2021'!AO280</f>
        <v>13582</v>
      </c>
      <c r="M280" s="1">
        <f>'[1]PPNA Diciembre 2021'!AX280+'[1]PPNA Diciembre 2021'!BA280</f>
        <v>1565</v>
      </c>
      <c r="N280" s="1">
        <f>'[1]PPNA Diciembre 2021'!BJ280+'[1]PPNA Diciembre 2021'!BM280</f>
        <v>24973</v>
      </c>
      <c r="O280" s="2">
        <f t="shared" si="8"/>
        <v>1624</v>
      </c>
      <c r="P280" s="3">
        <f t="shared" si="9"/>
        <v>0.96176124323051571</v>
      </c>
    </row>
    <row r="281" spans="1:16" ht="15.75" thickBot="1" x14ac:dyDescent="0.3">
      <c r="A281">
        <v>20</v>
      </c>
      <c r="B281" t="s">
        <v>2124</v>
      </c>
      <c r="C281" t="s">
        <v>270</v>
      </c>
      <c r="D281" t="s">
        <v>1365</v>
      </c>
      <c r="E281" s="1">
        <f>'[1]PPNA Diciembre 2021'!E281+'[1]PPNA Diciembre 2021'!F281</f>
        <v>13686</v>
      </c>
      <c r="F281" s="1">
        <f>'[1]PPNA Diciembre 2021'!K281+'[1]PPNA Diciembre 2021'!L281</f>
        <v>170</v>
      </c>
      <c r="G281" s="1">
        <f>'[1]PPNA Diciembre 2021'!O281+'[1]PPNA Diciembre 2021'!P281</f>
        <v>9</v>
      </c>
      <c r="H281" s="1">
        <f>'[1]PPNA Diciembre 2021'!S281+'[1]PPNA Diciembre 2021'!T281</f>
        <v>0</v>
      </c>
      <c r="I281" s="1">
        <f>'[1]PPNA Diciembre 2021'!W281+'[1]PPNA Diciembre 2021'!X281</f>
        <v>55</v>
      </c>
      <c r="J281">
        <f>SUM('[1]PPNA Diciembre 2021'!AA1365:AD1365)</f>
        <v>0</v>
      </c>
      <c r="K281" s="1">
        <f>'[1]PPNA Diciembre 2021'!AG281+'[1]PPNA Diciembre 2021'!AH281</f>
        <v>0</v>
      </c>
      <c r="L281" s="1">
        <f>'[1]PPNA Diciembre 2021'!AL281+'[1]PPNA Diciembre 2021'!AO281</f>
        <v>2645</v>
      </c>
      <c r="M281" s="1">
        <f>'[1]PPNA Diciembre 2021'!AX281+'[1]PPNA Diciembre 2021'!BA281</f>
        <v>970</v>
      </c>
      <c r="N281" s="1">
        <f>'[1]PPNA Diciembre 2021'!BJ281+'[1]PPNA Diciembre 2021'!BM281</f>
        <v>9694</v>
      </c>
      <c r="O281" s="2">
        <f t="shared" si="8"/>
        <v>143</v>
      </c>
      <c r="P281" s="3">
        <f t="shared" si="9"/>
        <v>0.98955136635978369</v>
      </c>
    </row>
    <row r="282" spans="1:16" ht="15.75" thickBot="1" x14ac:dyDescent="0.3">
      <c r="A282">
        <v>20</v>
      </c>
      <c r="B282" t="s">
        <v>2124</v>
      </c>
      <c r="C282" t="s">
        <v>271</v>
      </c>
      <c r="D282" t="s">
        <v>1366</v>
      </c>
      <c r="E282" s="1">
        <f>'[1]PPNA Diciembre 2021'!E282+'[1]PPNA Diciembre 2021'!F282</f>
        <v>4475</v>
      </c>
      <c r="F282" s="1">
        <f>'[1]PPNA Diciembre 2021'!K282+'[1]PPNA Diciembre 2021'!L282</f>
        <v>51</v>
      </c>
      <c r="G282" s="1">
        <f>'[1]PPNA Diciembre 2021'!O282+'[1]PPNA Diciembre 2021'!P282</f>
        <v>8</v>
      </c>
      <c r="H282" s="1">
        <f>'[1]PPNA Diciembre 2021'!S282+'[1]PPNA Diciembre 2021'!T282</f>
        <v>0</v>
      </c>
      <c r="I282" s="1">
        <f>'[1]PPNA Diciembre 2021'!W282+'[1]PPNA Diciembre 2021'!X282</f>
        <v>33</v>
      </c>
      <c r="J282">
        <f>SUM('[1]PPNA Diciembre 2021'!AA1366:AD1366)</f>
        <v>0</v>
      </c>
      <c r="K282" s="1">
        <f>'[1]PPNA Diciembre 2021'!AG282+'[1]PPNA Diciembre 2021'!AH282</f>
        <v>0</v>
      </c>
      <c r="L282" s="1">
        <f>'[1]PPNA Diciembre 2021'!AL282+'[1]PPNA Diciembre 2021'!AO282</f>
        <v>677</v>
      </c>
      <c r="M282" s="1">
        <f>'[1]PPNA Diciembre 2021'!AX282+'[1]PPNA Diciembre 2021'!BA282</f>
        <v>175</v>
      </c>
      <c r="N282" s="1">
        <f>'[1]PPNA Diciembre 2021'!BJ282+'[1]PPNA Diciembre 2021'!BM282</f>
        <v>3424</v>
      </c>
      <c r="O282" s="2">
        <f t="shared" si="8"/>
        <v>107</v>
      </c>
      <c r="P282" s="3">
        <f t="shared" si="9"/>
        <v>0.97608938547486035</v>
      </c>
    </row>
    <row r="283" spans="1:16" ht="15.75" thickBot="1" x14ac:dyDescent="0.3">
      <c r="A283">
        <v>20</v>
      </c>
      <c r="B283" t="s">
        <v>2124</v>
      </c>
      <c r="C283" t="s">
        <v>273</v>
      </c>
      <c r="D283" t="s">
        <v>1368</v>
      </c>
      <c r="E283" s="1">
        <f>'[1]PPNA Diciembre 2021'!E283+'[1]PPNA Diciembre 2021'!F283</f>
        <v>16218</v>
      </c>
      <c r="F283" s="1">
        <f>'[1]PPNA Diciembre 2021'!K283+'[1]PPNA Diciembre 2021'!L283</f>
        <v>172</v>
      </c>
      <c r="G283" s="1">
        <f>'[1]PPNA Diciembre 2021'!O283+'[1]PPNA Diciembre 2021'!P283</f>
        <v>13</v>
      </c>
      <c r="H283" s="1">
        <f>'[1]PPNA Diciembre 2021'!S283+'[1]PPNA Diciembre 2021'!T283</f>
        <v>4</v>
      </c>
      <c r="I283" s="1">
        <f>'[1]PPNA Diciembre 2021'!W283+'[1]PPNA Diciembre 2021'!X283</f>
        <v>146</v>
      </c>
      <c r="J283">
        <f>SUM('[1]PPNA Diciembre 2021'!AA1367:AD1367)</f>
        <v>0</v>
      </c>
      <c r="K283" s="1">
        <f>'[1]PPNA Diciembre 2021'!AG283+'[1]PPNA Diciembre 2021'!AH283</f>
        <v>0</v>
      </c>
      <c r="L283" s="1">
        <f>'[1]PPNA Diciembre 2021'!AL283+'[1]PPNA Diciembre 2021'!AO283</f>
        <v>3375</v>
      </c>
      <c r="M283" s="1">
        <f>'[1]PPNA Diciembre 2021'!AX283+'[1]PPNA Diciembre 2021'!BA283</f>
        <v>976</v>
      </c>
      <c r="N283" s="1">
        <f>'[1]PPNA Diciembre 2021'!BJ283+'[1]PPNA Diciembre 2021'!BM283</f>
        <v>11207</v>
      </c>
      <c r="O283" s="2">
        <f t="shared" si="8"/>
        <v>325</v>
      </c>
      <c r="P283" s="3">
        <f t="shared" si="9"/>
        <v>0.97996053767418922</v>
      </c>
    </row>
    <row r="284" spans="1:16" ht="15.75" thickBot="1" x14ac:dyDescent="0.3">
      <c r="A284">
        <v>20</v>
      </c>
      <c r="B284" t="s">
        <v>2124</v>
      </c>
      <c r="C284" t="s">
        <v>274</v>
      </c>
      <c r="D284" t="s">
        <v>1369</v>
      </c>
      <c r="E284" s="1">
        <f>'[1]PPNA Diciembre 2021'!E284+'[1]PPNA Diciembre 2021'!F284</f>
        <v>45167</v>
      </c>
      <c r="F284" s="1">
        <f>'[1]PPNA Diciembre 2021'!K284+'[1]PPNA Diciembre 2021'!L284</f>
        <v>353</v>
      </c>
      <c r="G284" s="1">
        <f>'[1]PPNA Diciembre 2021'!O284+'[1]PPNA Diciembre 2021'!P284</f>
        <v>20</v>
      </c>
      <c r="H284" s="1">
        <f>'[1]PPNA Diciembre 2021'!S284+'[1]PPNA Diciembre 2021'!T284</f>
        <v>7</v>
      </c>
      <c r="I284" s="1">
        <f>'[1]PPNA Diciembre 2021'!W284+'[1]PPNA Diciembre 2021'!X284</f>
        <v>287</v>
      </c>
      <c r="J284">
        <f>SUM('[1]PPNA Diciembre 2021'!AA1368:AD1368)</f>
        <v>0</v>
      </c>
      <c r="K284" s="1">
        <f>'[1]PPNA Diciembre 2021'!AG284+'[1]PPNA Diciembre 2021'!AH284</f>
        <v>0</v>
      </c>
      <c r="L284" s="1">
        <f>'[1]PPNA Diciembre 2021'!AL284+'[1]PPNA Diciembre 2021'!AO284</f>
        <v>13818</v>
      </c>
      <c r="M284" s="1">
        <f>'[1]PPNA Diciembre 2021'!AX284+'[1]PPNA Diciembre 2021'!BA284</f>
        <v>1799</v>
      </c>
      <c r="N284" s="1">
        <f>'[1]PPNA Diciembre 2021'!BJ284+'[1]PPNA Diciembre 2021'!BM284</f>
        <v>28007</v>
      </c>
      <c r="O284" s="2">
        <f t="shared" si="8"/>
        <v>876</v>
      </c>
      <c r="P284" s="3">
        <f t="shared" si="9"/>
        <v>0.98060530918591005</v>
      </c>
    </row>
    <row r="285" spans="1:16" ht="15.75" thickBot="1" x14ac:dyDescent="0.3">
      <c r="A285">
        <v>20</v>
      </c>
      <c r="B285" t="s">
        <v>2124</v>
      </c>
      <c r="C285" t="s">
        <v>275</v>
      </c>
      <c r="D285" t="s">
        <v>1370</v>
      </c>
      <c r="E285" s="1">
        <f>'[1]PPNA Diciembre 2021'!E285+'[1]PPNA Diciembre 2021'!F285</f>
        <v>12191</v>
      </c>
      <c r="F285" s="1">
        <f>'[1]PPNA Diciembre 2021'!K285+'[1]PPNA Diciembre 2021'!L285</f>
        <v>101</v>
      </c>
      <c r="G285" s="1">
        <f>'[1]PPNA Diciembre 2021'!O285+'[1]PPNA Diciembre 2021'!P285</f>
        <v>10</v>
      </c>
      <c r="H285" s="1">
        <f>'[1]PPNA Diciembre 2021'!S285+'[1]PPNA Diciembre 2021'!T285</f>
        <v>1</v>
      </c>
      <c r="I285" s="1">
        <f>'[1]PPNA Diciembre 2021'!W285+'[1]PPNA Diciembre 2021'!X285</f>
        <v>296</v>
      </c>
      <c r="J285">
        <f>SUM('[1]PPNA Diciembre 2021'!AA1369:AD1369)</f>
        <v>0</v>
      </c>
      <c r="K285" s="1">
        <f>'[1]PPNA Diciembre 2021'!AG285+'[1]PPNA Diciembre 2021'!AH285</f>
        <v>0</v>
      </c>
      <c r="L285" s="1">
        <f>'[1]PPNA Diciembre 2021'!AL285+'[1]PPNA Diciembre 2021'!AO285</f>
        <v>1997</v>
      </c>
      <c r="M285" s="1">
        <f>'[1]PPNA Diciembre 2021'!AX285+'[1]PPNA Diciembre 2021'!BA285</f>
        <v>1064</v>
      </c>
      <c r="N285" s="1">
        <f>'[1]PPNA Diciembre 2021'!BJ285+'[1]PPNA Diciembre 2021'!BM285</f>
        <v>7964</v>
      </c>
      <c r="O285" s="2">
        <f t="shared" si="8"/>
        <v>758</v>
      </c>
      <c r="P285" s="3">
        <f t="shared" si="9"/>
        <v>0.93782298416864895</v>
      </c>
    </row>
    <row r="286" spans="1:16" ht="15.75" thickBot="1" x14ac:dyDescent="0.3">
      <c r="A286">
        <v>20</v>
      </c>
      <c r="B286" t="s">
        <v>2124</v>
      </c>
      <c r="C286" t="s">
        <v>277</v>
      </c>
      <c r="D286" t="s">
        <v>1372</v>
      </c>
      <c r="E286" s="1">
        <f>'[1]PPNA Diciembre 2021'!E286+'[1]PPNA Diciembre 2021'!F286</f>
        <v>21977</v>
      </c>
      <c r="F286" s="1">
        <f>'[1]PPNA Diciembre 2021'!K286+'[1]PPNA Diciembre 2021'!L286</f>
        <v>247</v>
      </c>
      <c r="G286" s="1">
        <f>'[1]PPNA Diciembre 2021'!O286+'[1]PPNA Diciembre 2021'!P286</f>
        <v>7</v>
      </c>
      <c r="H286" s="1">
        <f>'[1]PPNA Diciembre 2021'!S286+'[1]PPNA Diciembre 2021'!T286</f>
        <v>5</v>
      </c>
      <c r="I286" s="1">
        <f>'[1]PPNA Diciembre 2021'!W286+'[1]PPNA Diciembre 2021'!X286</f>
        <v>121</v>
      </c>
      <c r="J286">
        <f>SUM('[1]PPNA Diciembre 2021'!AA1370:AD1370)</f>
        <v>0</v>
      </c>
      <c r="K286" s="1">
        <f>'[1]PPNA Diciembre 2021'!AG286+'[1]PPNA Diciembre 2021'!AH286</f>
        <v>0</v>
      </c>
      <c r="L286" s="1">
        <f>'[1]PPNA Diciembre 2021'!AL286+'[1]PPNA Diciembre 2021'!AO286</f>
        <v>2755</v>
      </c>
      <c r="M286" s="1">
        <f>'[1]PPNA Diciembre 2021'!AX286+'[1]PPNA Diciembre 2021'!BA286</f>
        <v>1037</v>
      </c>
      <c r="N286" s="1">
        <f>'[1]PPNA Diciembre 2021'!BJ286+'[1]PPNA Diciembre 2021'!BM286</f>
        <v>17412</v>
      </c>
      <c r="O286" s="2">
        <f t="shared" si="8"/>
        <v>393</v>
      </c>
      <c r="P286" s="3">
        <f t="shared" si="9"/>
        <v>0.98211766847158388</v>
      </c>
    </row>
    <row r="287" spans="1:16" ht="15.75" thickBot="1" x14ac:dyDescent="0.3">
      <c r="A287">
        <v>20</v>
      </c>
      <c r="B287" t="s">
        <v>2124</v>
      </c>
      <c r="C287" t="s">
        <v>278</v>
      </c>
      <c r="D287" t="s">
        <v>1373</v>
      </c>
      <c r="E287" s="1">
        <f>'[1]PPNA Diciembre 2021'!E287+'[1]PPNA Diciembre 2021'!F287</f>
        <v>24470</v>
      </c>
      <c r="F287" s="1">
        <f>'[1]PPNA Diciembre 2021'!K287+'[1]PPNA Diciembre 2021'!L287</f>
        <v>225</v>
      </c>
      <c r="G287" s="1">
        <f>'[1]PPNA Diciembre 2021'!O287+'[1]PPNA Diciembre 2021'!P287</f>
        <v>7</v>
      </c>
      <c r="H287" s="1">
        <f>'[1]PPNA Diciembre 2021'!S287+'[1]PPNA Diciembre 2021'!T287</f>
        <v>2</v>
      </c>
      <c r="I287" s="1">
        <f>'[1]PPNA Diciembre 2021'!W287+'[1]PPNA Diciembre 2021'!X287</f>
        <v>192</v>
      </c>
      <c r="J287">
        <f>SUM('[1]PPNA Diciembre 2021'!AA1371:AD1371)</f>
        <v>0</v>
      </c>
      <c r="K287" s="1">
        <f>'[1]PPNA Diciembre 2021'!AG287+'[1]PPNA Diciembre 2021'!AH287</f>
        <v>0</v>
      </c>
      <c r="L287" s="1">
        <f>'[1]PPNA Diciembre 2021'!AL287+'[1]PPNA Diciembre 2021'!AO287</f>
        <v>4165</v>
      </c>
      <c r="M287" s="1">
        <f>'[1]PPNA Diciembre 2021'!AX287+'[1]PPNA Diciembre 2021'!BA287</f>
        <v>1345</v>
      </c>
      <c r="N287" s="1">
        <f>'[1]PPNA Diciembre 2021'!BJ287+'[1]PPNA Diciembre 2021'!BM287</f>
        <v>18044</v>
      </c>
      <c r="O287" s="2">
        <f t="shared" si="8"/>
        <v>490</v>
      </c>
      <c r="P287" s="3">
        <f t="shared" si="9"/>
        <v>0.97997548017981206</v>
      </c>
    </row>
    <row r="288" spans="1:16" ht="15.75" thickBot="1" x14ac:dyDescent="0.3">
      <c r="A288">
        <v>20</v>
      </c>
      <c r="B288" t="s">
        <v>2124</v>
      </c>
      <c r="C288" t="s">
        <v>279</v>
      </c>
      <c r="D288" t="s">
        <v>1374</v>
      </c>
      <c r="E288" s="1">
        <f>'[1]PPNA Diciembre 2021'!E288+'[1]PPNA Diciembre 2021'!F288</f>
        <v>17256</v>
      </c>
      <c r="F288" s="1">
        <f>'[1]PPNA Diciembre 2021'!K288+'[1]PPNA Diciembre 2021'!L288</f>
        <v>119</v>
      </c>
      <c r="G288" s="1">
        <f>'[1]PPNA Diciembre 2021'!O288+'[1]PPNA Diciembre 2021'!P288</f>
        <v>10</v>
      </c>
      <c r="H288" s="1">
        <f>'[1]PPNA Diciembre 2021'!S288+'[1]PPNA Diciembre 2021'!T288</f>
        <v>1</v>
      </c>
      <c r="I288" s="1">
        <f>'[1]PPNA Diciembre 2021'!W288+'[1]PPNA Diciembre 2021'!X288</f>
        <v>242</v>
      </c>
      <c r="J288">
        <f>SUM('[1]PPNA Diciembre 2021'!AA1372:AD1372)</f>
        <v>0</v>
      </c>
      <c r="K288" s="1">
        <f>'[1]PPNA Diciembre 2021'!AG288+'[1]PPNA Diciembre 2021'!AH288</f>
        <v>0</v>
      </c>
      <c r="L288" s="1">
        <f>'[1]PPNA Diciembre 2021'!AL288+'[1]PPNA Diciembre 2021'!AO288</f>
        <v>1739</v>
      </c>
      <c r="M288" s="1">
        <f>'[1]PPNA Diciembre 2021'!AX288+'[1]PPNA Diciembre 2021'!BA288</f>
        <v>798</v>
      </c>
      <c r="N288" s="1">
        <f>'[1]PPNA Diciembre 2021'!BJ288+'[1]PPNA Diciembre 2021'!BM288</f>
        <v>13758</v>
      </c>
      <c r="O288" s="2">
        <f t="shared" si="8"/>
        <v>589</v>
      </c>
      <c r="P288" s="3">
        <f t="shared" si="9"/>
        <v>0.9658669448307835</v>
      </c>
    </row>
    <row r="289" spans="1:16" ht="15.75" thickBot="1" x14ac:dyDescent="0.3">
      <c r="A289">
        <v>20</v>
      </c>
      <c r="B289" t="s">
        <v>2124</v>
      </c>
      <c r="C289" t="s">
        <v>281</v>
      </c>
      <c r="D289" t="s">
        <v>1376</v>
      </c>
      <c r="E289" s="1">
        <f>'[1]PPNA Diciembre 2021'!E289+'[1]PPNA Diciembre 2021'!F289</f>
        <v>13965</v>
      </c>
      <c r="F289" s="1">
        <f>'[1]PPNA Diciembre 2021'!K289+'[1]PPNA Diciembre 2021'!L289</f>
        <v>155</v>
      </c>
      <c r="G289" s="1">
        <f>'[1]PPNA Diciembre 2021'!O289+'[1]PPNA Diciembre 2021'!P289</f>
        <v>8</v>
      </c>
      <c r="H289" s="1">
        <f>'[1]PPNA Diciembre 2021'!S289+'[1]PPNA Diciembre 2021'!T289</f>
        <v>2</v>
      </c>
      <c r="I289" s="1">
        <f>'[1]PPNA Diciembre 2021'!W289+'[1]PPNA Diciembre 2021'!X289</f>
        <v>58</v>
      </c>
      <c r="J289">
        <f>SUM('[1]PPNA Diciembre 2021'!AA1373:AD1373)</f>
        <v>0</v>
      </c>
      <c r="K289" s="1">
        <f>'[1]PPNA Diciembre 2021'!AG289+'[1]PPNA Diciembre 2021'!AH289</f>
        <v>0</v>
      </c>
      <c r="L289" s="1">
        <f>'[1]PPNA Diciembre 2021'!AL289+'[1]PPNA Diciembre 2021'!AO289</f>
        <v>2899</v>
      </c>
      <c r="M289" s="1">
        <f>'[1]PPNA Diciembre 2021'!AX289+'[1]PPNA Diciembre 2021'!BA289</f>
        <v>889</v>
      </c>
      <c r="N289" s="1">
        <f>'[1]PPNA Diciembre 2021'!BJ289+'[1]PPNA Diciembre 2021'!BM289</f>
        <v>9767</v>
      </c>
      <c r="O289" s="2">
        <f t="shared" si="8"/>
        <v>187</v>
      </c>
      <c r="P289" s="3">
        <f t="shared" si="9"/>
        <v>0.986609380594343</v>
      </c>
    </row>
    <row r="290" spans="1:16" ht="15.75" thickBot="1" x14ac:dyDescent="0.3">
      <c r="A290">
        <v>20</v>
      </c>
      <c r="B290" t="s">
        <v>2124</v>
      </c>
      <c r="C290" t="s">
        <v>282</v>
      </c>
      <c r="D290" t="s">
        <v>1377</v>
      </c>
      <c r="E290" s="1">
        <f>'[1]PPNA Diciembre 2021'!E290+'[1]PPNA Diciembre 2021'!F290</f>
        <v>27188</v>
      </c>
      <c r="F290" s="1">
        <f>'[1]PPNA Diciembre 2021'!K290+'[1]PPNA Diciembre 2021'!L290</f>
        <v>261</v>
      </c>
      <c r="G290" s="1">
        <f>'[1]PPNA Diciembre 2021'!O290+'[1]PPNA Diciembre 2021'!P290</f>
        <v>16</v>
      </c>
      <c r="H290" s="1">
        <f>'[1]PPNA Diciembre 2021'!S290+'[1]PPNA Diciembre 2021'!T290</f>
        <v>3</v>
      </c>
      <c r="I290" s="1">
        <f>'[1]PPNA Diciembre 2021'!W290+'[1]PPNA Diciembre 2021'!X290</f>
        <v>146</v>
      </c>
      <c r="J290">
        <f>SUM('[1]PPNA Diciembre 2021'!AA1374:AD1374)</f>
        <v>0</v>
      </c>
      <c r="K290" s="1">
        <f>'[1]PPNA Diciembre 2021'!AG290+'[1]PPNA Diciembre 2021'!AH290</f>
        <v>1</v>
      </c>
      <c r="L290" s="1">
        <f>'[1]PPNA Diciembre 2021'!AL290+'[1]PPNA Diciembre 2021'!AO290</f>
        <v>5070</v>
      </c>
      <c r="M290" s="1">
        <f>'[1]PPNA Diciembre 2021'!AX290+'[1]PPNA Diciembre 2021'!BA290</f>
        <v>1367</v>
      </c>
      <c r="N290" s="1">
        <f>'[1]PPNA Diciembre 2021'!BJ290+'[1]PPNA Diciembre 2021'!BM290</f>
        <v>19923</v>
      </c>
      <c r="O290" s="2">
        <f t="shared" si="8"/>
        <v>401</v>
      </c>
      <c r="P290" s="3">
        <f t="shared" si="9"/>
        <v>0.98525084596145363</v>
      </c>
    </row>
    <row r="291" spans="1:16" ht="15.75" thickBot="1" x14ac:dyDescent="0.3">
      <c r="A291">
        <v>20</v>
      </c>
      <c r="B291" t="s">
        <v>2124</v>
      </c>
      <c r="C291" t="s">
        <v>283</v>
      </c>
      <c r="D291" t="s">
        <v>1378</v>
      </c>
      <c r="E291" s="1">
        <f>'[1]PPNA Diciembre 2021'!E291+'[1]PPNA Diciembre 2021'!F291</f>
        <v>23906</v>
      </c>
      <c r="F291" s="1">
        <f>'[1]PPNA Diciembre 2021'!K291+'[1]PPNA Diciembre 2021'!L291</f>
        <v>208</v>
      </c>
      <c r="G291" s="1">
        <f>'[1]PPNA Diciembre 2021'!O291+'[1]PPNA Diciembre 2021'!P291</f>
        <v>5</v>
      </c>
      <c r="H291" s="1">
        <f>'[1]PPNA Diciembre 2021'!S291+'[1]PPNA Diciembre 2021'!T291</f>
        <v>0</v>
      </c>
      <c r="I291" s="1">
        <f>'[1]PPNA Diciembre 2021'!W291+'[1]PPNA Diciembre 2021'!X291</f>
        <v>111</v>
      </c>
      <c r="J291">
        <f>SUM('[1]PPNA Diciembre 2021'!AA1375:AD1375)</f>
        <v>0</v>
      </c>
      <c r="K291" s="1">
        <f>'[1]PPNA Diciembre 2021'!AG291+'[1]PPNA Diciembre 2021'!AH291</f>
        <v>0</v>
      </c>
      <c r="L291" s="1">
        <f>'[1]PPNA Diciembre 2021'!AL291+'[1]PPNA Diciembre 2021'!AO291</f>
        <v>9565</v>
      </c>
      <c r="M291" s="1">
        <f>'[1]PPNA Diciembre 2021'!AX291+'[1]PPNA Diciembre 2021'!BA291</f>
        <v>1173</v>
      </c>
      <c r="N291" s="1">
        <f>'[1]PPNA Diciembre 2021'!BJ291+'[1]PPNA Diciembre 2021'!BM291</f>
        <v>12567</v>
      </c>
      <c r="O291" s="2">
        <f t="shared" si="8"/>
        <v>277</v>
      </c>
      <c r="P291" s="3">
        <f t="shared" si="9"/>
        <v>0.98841295072366775</v>
      </c>
    </row>
    <row r="292" spans="1:16" ht="15.75" thickBot="1" x14ac:dyDescent="0.3">
      <c r="A292">
        <v>20</v>
      </c>
      <c r="B292" t="s">
        <v>2124</v>
      </c>
      <c r="C292" t="s">
        <v>284</v>
      </c>
      <c r="D292" t="s">
        <v>1379</v>
      </c>
      <c r="E292" s="1">
        <f>'[1]PPNA Diciembre 2021'!E292+'[1]PPNA Diciembre 2021'!F292</f>
        <v>21665</v>
      </c>
      <c r="F292" s="1">
        <f>'[1]PPNA Diciembre 2021'!K292+'[1]PPNA Diciembre 2021'!L292</f>
        <v>133</v>
      </c>
      <c r="G292" s="1">
        <f>'[1]PPNA Diciembre 2021'!O292+'[1]PPNA Diciembre 2021'!P292</f>
        <v>22</v>
      </c>
      <c r="H292" s="1">
        <f>'[1]PPNA Diciembre 2021'!S292+'[1]PPNA Diciembre 2021'!T292</f>
        <v>3</v>
      </c>
      <c r="I292" s="1">
        <f>'[1]PPNA Diciembre 2021'!W292+'[1]PPNA Diciembre 2021'!X292</f>
        <v>111</v>
      </c>
      <c r="J292">
        <f>SUM('[1]PPNA Diciembre 2021'!AA1376:AD1376)</f>
        <v>0</v>
      </c>
      <c r="K292" s="1">
        <f>'[1]PPNA Diciembre 2021'!AG292+'[1]PPNA Diciembre 2021'!AH292</f>
        <v>0</v>
      </c>
      <c r="L292" s="1">
        <f>'[1]PPNA Diciembre 2021'!AL292+'[1]PPNA Diciembre 2021'!AO292</f>
        <v>3371</v>
      </c>
      <c r="M292" s="1">
        <f>'[1]PPNA Diciembre 2021'!AX292+'[1]PPNA Diciembre 2021'!BA292</f>
        <v>1041</v>
      </c>
      <c r="N292" s="1">
        <f>'[1]PPNA Diciembre 2021'!BJ292+'[1]PPNA Diciembre 2021'!BM292</f>
        <v>16565</v>
      </c>
      <c r="O292" s="2">
        <f t="shared" si="8"/>
        <v>419</v>
      </c>
      <c r="P292" s="3">
        <f t="shared" si="9"/>
        <v>0.98066005077313645</v>
      </c>
    </row>
    <row r="293" spans="1:16" ht="15.75" thickBot="1" x14ac:dyDescent="0.3">
      <c r="A293">
        <v>20</v>
      </c>
      <c r="B293" t="s">
        <v>2124</v>
      </c>
      <c r="C293" t="s">
        <v>285</v>
      </c>
      <c r="D293" t="s">
        <v>1380</v>
      </c>
      <c r="E293" s="1">
        <f>'[1]PPNA Diciembre 2021'!E293+'[1]PPNA Diciembre 2021'!F293</f>
        <v>26083</v>
      </c>
      <c r="F293" s="1">
        <f>'[1]PPNA Diciembre 2021'!K293+'[1]PPNA Diciembre 2021'!L293</f>
        <v>211</v>
      </c>
      <c r="G293" s="1">
        <f>'[1]PPNA Diciembre 2021'!O293+'[1]PPNA Diciembre 2021'!P293</f>
        <v>11</v>
      </c>
      <c r="H293" s="1">
        <f>'[1]PPNA Diciembre 2021'!S293+'[1]PPNA Diciembre 2021'!T293</f>
        <v>1</v>
      </c>
      <c r="I293" s="1">
        <f>'[1]PPNA Diciembre 2021'!W293+'[1]PPNA Diciembre 2021'!X293</f>
        <v>215</v>
      </c>
      <c r="J293">
        <f>SUM('[1]PPNA Diciembre 2021'!AA1377:AD1377)</f>
        <v>0</v>
      </c>
      <c r="K293" s="1">
        <f>'[1]PPNA Diciembre 2021'!AG293+'[1]PPNA Diciembre 2021'!AH293</f>
        <v>0</v>
      </c>
      <c r="L293" s="1">
        <f>'[1]PPNA Diciembre 2021'!AL293+'[1]PPNA Diciembre 2021'!AO293</f>
        <v>8249</v>
      </c>
      <c r="M293" s="1">
        <f>'[1]PPNA Diciembre 2021'!AX293+'[1]PPNA Diciembre 2021'!BA293</f>
        <v>1101</v>
      </c>
      <c r="N293" s="1">
        <f>'[1]PPNA Diciembre 2021'!BJ293+'[1]PPNA Diciembre 2021'!BM293</f>
        <v>15575</v>
      </c>
      <c r="O293" s="2">
        <f t="shared" si="8"/>
        <v>720</v>
      </c>
      <c r="P293" s="3">
        <f t="shared" si="9"/>
        <v>0.97239581336502701</v>
      </c>
    </row>
    <row r="294" spans="1:16" ht="15.75" thickBot="1" x14ac:dyDescent="0.3">
      <c r="A294">
        <v>20</v>
      </c>
      <c r="B294" t="s">
        <v>2124</v>
      </c>
      <c r="C294" t="s">
        <v>286</v>
      </c>
      <c r="D294" t="s">
        <v>1381</v>
      </c>
      <c r="E294" s="1">
        <f>'[1]PPNA Diciembre 2021'!E294+'[1]PPNA Diciembre 2021'!F294</f>
        <v>16759</v>
      </c>
      <c r="F294" s="1">
        <f>'[1]PPNA Diciembre 2021'!K294+'[1]PPNA Diciembre 2021'!L294</f>
        <v>191</v>
      </c>
      <c r="G294" s="1">
        <f>'[1]PPNA Diciembre 2021'!O294+'[1]PPNA Diciembre 2021'!P294</f>
        <v>6</v>
      </c>
      <c r="H294" s="1">
        <f>'[1]PPNA Diciembre 2021'!S294+'[1]PPNA Diciembre 2021'!T294</f>
        <v>1</v>
      </c>
      <c r="I294" s="1">
        <f>'[1]PPNA Diciembre 2021'!W294+'[1]PPNA Diciembre 2021'!X294</f>
        <v>112</v>
      </c>
      <c r="J294">
        <f>SUM('[1]PPNA Diciembre 2021'!AA1378:AD1378)</f>
        <v>0</v>
      </c>
      <c r="K294" s="1">
        <f>'[1]PPNA Diciembre 2021'!AG294+'[1]PPNA Diciembre 2021'!AH294</f>
        <v>0</v>
      </c>
      <c r="L294" s="1">
        <f>'[1]PPNA Diciembre 2021'!AL294+'[1]PPNA Diciembre 2021'!AO294</f>
        <v>2790</v>
      </c>
      <c r="M294" s="1">
        <f>'[1]PPNA Diciembre 2021'!AX294+'[1]PPNA Diciembre 2021'!BA294</f>
        <v>1090</v>
      </c>
      <c r="N294" s="1">
        <f>'[1]PPNA Diciembre 2021'!BJ294+'[1]PPNA Diciembre 2021'!BM294</f>
        <v>12208</v>
      </c>
      <c r="O294" s="2">
        <f t="shared" si="8"/>
        <v>361</v>
      </c>
      <c r="P294" s="3">
        <f t="shared" si="9"/>
        <v>0.97845933528253481</v>
      </c>
    </row>
    <row r="295" spans="1:16" ht="15.75" thickBot="1" x14ac:dyDescent="0.3">
      <c r="A295">
        <v>23</v>
      </c>
      <c r="B295" t="s">
        <v>2125</v>
      </c>
      <c r="C295" t="s">
        <v>287</v>
      </c>
      <c r="D295" t="s">
        <v>1382</v>
      </c>
      <c r="E295" s="1">
        <f>'[1]PPNA Diciembre 2021'!E295+'[1]PPNA Diciembre 2021'!F295</f>
        <v>435358</v>
      </c>
      <c r="F295" s="1">
        <f>'[1]PPNA Diciembre 2021'!K295+'[1]PPNA Diciembre 2021'!L295</f>
        <v>3178</v>
      </c>
      <c r="G295" s="1">
        <f>'[1]PPNA Diciembre 2021'!O295+'[1]PPNA Diciembre 2021'!P295</f>
        <v>216</v>
      </c>
      <c r="H295" s="1">
        <f>'[1]PPNA Diciembre 2021'!S295+'[1]PPNA Diciembre 2021'!T295</f>
        <v>16</v>
      </c>
      <c r="I295" s="1">
        <f>'[1]PPNA Diciembre 2021'!W295+'[1]PPNA Diciembre 2021'!X295</f>
        <v>3927</v>
      </c>
      <c r="J295">
        <f>SUM('[1]PPNA Diciembre 2021'!AA1379:AD1379)</f>
        <v>0</v>
      </c>
      <c r="K295" s="1">
        <f>'[1]PPNA Diciembre 2021'!AG295+'[1]PPNA Diciembre 2021'!AH295</f>
        <v>1</v>
      </c>
      <c r="L295" s="1">
        <f>'[1]PPNA Diciembre 2021'!AL295+'[1]PPNA Diciembre 2021'!AO295</f>
        <v>120605</v>
      </c>
      <c r="M295" s="1">
        <f>'[1]PPNA Diciembre 2021'!AX295+'[1]PPNA Diciembre 2021'!BA295</f>
        <v>30482</v>
      </c>
      <c r="N295" s="1">
        <f>'[1]PPNA Diciembre 2021'!BJ295+'[1]PPNA Diciembre 2021'!BM295</f>
        <v>271349</v>
      </c>
      <c r="O295" s="2">
        <f t="shared" si="8"/>
        <v>5584</v>
      </c>
      <c r="P295" s="3">
        <f t="shared" si="9"/>
        <v>0.98717377422718777</v>
      </c>
    </row>
    <row r="296" spans="1:16" ht="15.75" thickBot="1" x14ac:dyDescent="0.3">
      <c r="A296">
        <v>23</v>
      </c>
      <c r="B296" t="s">
        <v>2125</v>
      </c>
      <c r="C296" t="s">
        <v>309</v>
      </c>
      <c r="D296" t="s">
        <v>1404</v>
      </c>
      <c r="E296" s="1">
        <f>'[1]PPNA Diciembre 2021'!E296+'[1]PPNA Diciembre 2021'!F296</f>
        <v>44846</v>
      </c>
      <c r="F296" s="1">
        <f>'[1]PPNA Diciembre 2021'!K296+'[1]PPNA Diciembre 2021'!L296</f>
        <v>622</v>
      </c>
      <c r="G296" s="1">
        <f>'[1]PPNA Diciembre 2021'!O296+'[1]PPNA Diciembre 2021'!P296</f>
        <v>44</v>
      </c>
      <c r="H296" s="1">
        <f>'[1]PPNA Diciembre 2021'!S296+'[1]PPNA Diciembre 2021'!T296</f>
        <v>2</v>
      </c>
      <c r="I296" s="1">
        <f>'[1]PPNA Diciembre 2021'!W296+'[1]PPNA Diciembre 2021'!X296</f>
        <v>297</v>
      </c>
      <c r="J296">
        <f>SUM('[1]PPNA Diciembre 2021'!AA1380:AD1380)</f>
        <v>0</v>
      </c>
      <c r="K296" s="1">
        <f>'[1]PPNA Diciembre 2021'!AG296+'[1]PPNA Diciembre 2021'!AH296</f>
        <v>0</v>
      </c>
      <c r="L296" s="1">
        <f>'[1]PPNA Diciembre 2021'!AL296+'[1]PPNA Diciembre 2021'!AO296</f>
        <v>7418</v>
      </c>
      <c r="M296" s="1">
        <f>'[1]PPNA Diciembre 2021'!AX296+'[1]PPNA Diciembre 2021'!BA296</f>
        <v>2184</v>
      </c>
      <c r="N296" s="1">
        <f>'[1]PPNA Diciembre 2021'!BJ296+'[1]PPNA Diciembre 2021'!BM296</f>
        <v>33833</v>
      </c>
      <c r="O296" s="2">
        <f t="shared" si="8"/>
        <v>446</v>
      </c>
      <c r="P296" s="3">
        <f t="shared" si="9"/>
        <v>0.99005485439058105</v>
      </c>
    </row>
    <row r="297" spans="1:16" ht="15.75" thickBot="1" x14ac:dyDescent="0.3">
      <c r="A297">
        <v>23</v>
      </c>
      <c r="B297" t="s">
        <v>2125</v>
      </c>
      <c r="C297" t="s">
        <v>312</v>
      </c>
      <c r="D297" t="s">
        <v>1158</v>
      </c>
      <c r="E297" s="1">
        <f>'[1]PPNA Diciembre 2021'!E297+'[1]PPNA Diciembre 2021'!F297</f>
        <v>21059</v>
      </c>
      <c r="F297" s="1">
        <f>'[1]PPNA Diciembre 2021'!K297+'[1]PPNA Diciembre 2021'!L297</f>
        <v>236</v>
      </c>
      <c r="G297" s="1">
        <f>'[1]PPNA Diciembre 2021'!O297+'[1]PPNA Diciembre 2021'!P297</f>
        <v>9</v>
      </c>
      <c r="H297" s="1">
        <f>'[1]PPNA Diciembre 2021'!S297+'[1]PPNA Diciembre 2021'!T297</f>
        <v>0</v>
      </c>
      <c r="I297" s="1">
        <f>'[1]PPNA Diciembre 2021'!W297+'[1]PPNA Diciembre 2021'!X297</f>
        <v>113</v>
      </c>
      <c r="J297">
        <f>SUM('[1]PPNA Diciembre 2021'!AA1381:AD1381)</f>
        <v>0</v>
      </c>
      <c r="K297" s="1">
        <f>'[1]PPNA Diciembre 2021'!AG297+'[1]PPNA Diciembre 2021'!AH297</f>
        <v>0</v>
      </c>
      <c r="L297" s="1">
        <f>'[1]PPNA Diciembre 2021'!AL297+'[1]PPNA Diciembre 2021'!AO297</f>
        <v>4236</v>
      </c>
      <c r="M297" s="1">
        <f>'[1]PPNA Diciembre 2021'!AX297+'[1]PPNA Diciembre 2021'!BA297</f>
        <v>1100</v>
      </c>
      <c r="N297" s="1">
        <f>'[1]PPNA Diciembre 2021'!BJ297+'[1]PPNA Diciembre 2021'!BM297</f>
        <v>15069</v>
      </c>
      <c r="O297" s="2">
        <f t="shared" si="8"/>
        <v>296</v>
      </c>
      <c r="P297" s="3">
        <f t="shared" si="9"/>
        <v>0.98594425186381118</v>
      </c>
    </row>
    <row r="298" spans="1:16" ht="15.75" thickBot="1" x14ac:dyDescent="0.3">
      <c r="A298">
        <v>23</v>
      </c>
      <c r="B298" t="s">
        <v>2125</v>
      </c>
      <c r="C298" t="s">
        <v>316</v>
      </c>
      <c r="D298" t="s">
        <v>1410</v>
      </c>
      <c r="E298" s="1">
        <f>'[1]PPNA Diciembre 2021'!E298+'[1]PPNA Diciembre 2021'!F298</f>
        <v>22317</v>
      </c>
      <c r="F298" s="1">
        <f>'[1]PPNA Diciembre 2021'!K298+'[1]PPNA Diciembre 2021'!L298</f>
        <v>181</v>
      </c>
      <c r="G298" s="1">
        <f>'[1]PPNA Diciembre 2021'!O298+'[1]PPNA Diciembre 2021'!P298</f>
        <v>13</v>
      </c>
      <c r="H298" s="1">
        <f>'[1]PPNA Diciembre 2021'!S298+'[1]PPNA Diciembre 2021'!T298</f>
        <v>1</v>
      </c>
      <c r="I298" s="1">
        <f>'[1]PPNA Diciembre 2021'!W298+'[1]PPNA Diciembre 2021'!X298</f>
        <v>218</v>
      </c>
      <c r="J298">
        <f>SUM('[1]PPNA Diciembre 2021'!AA1382:AD1382)</f>
        <v>0</v>
      </c>
      <c r="K298" s="1">
        <f>'[1]PPNA Diciembre 2021'!AG298+'[1]PPNA Diciembre 2021'!AH298</f>
        <v>0</v>
      </c>
      <c r="L298" s="1">
        <f>'[1]PPNA Diciembre 2021'!AL298+'[1]PPNA Diciembre 2021'!AO298</f>
        <v>3316</v>
      </c>
      <c r="M298" s="1">
        <f>'[1]PPNA Diciembre 2021'!AX298+'[1]PPNA Diciembre 2021'!BA298</f>
        <v>1245</v>
      </c>
      <c r="N298" s="1">
        <f>'[1]PPNA Diciembre 2021'!BJ298+'[1]PPNA Diciembre 2021'!BM298</f>
        <v>16898</v>
      </c>
      <c r="O298" s="2">
        <f t="shared" si="8"/>
        <v>445</v>
      </c>
      <c r="P298" s="3">
        <f t="shared" si="9"/>
        <v>0.98006004391271229</v>
      </c>
    </row>
    <row r="299" spans="1:16" ht="15.75" thickBot="1" x14ac:dyDescent="0.3">
      <c r="A299">
        <v>23</v>
      </c>
      <c r="B299" t="s">
        <v>2125</v>
      </c>
      <c r="C299" t="s">
        <v>288</v>
      </c>
      <c r="D299" t="s">
        <v>1383</v>
      </c>
      <c r="E299" s="1">
        <f>'[1]PPNA Diciembre 2021'!E299+'[1]PPNA Diciembre 2021'!F299</f>
        <v>90942</v>
      </c>
      <c r="F299" s="1">
        <f>'[1]PPNA Diciembre 2021'!K299+'[1]PPNA Diciembre 2021'!L299</f>
        <v>1049</v>
      </c>
      <c r="G299" s="1">
        <f>'[1]PPNA Diciembre 2021'!O299+'[1]PPNA Diciembre 2021'!P299</f>
        <v>60</v>
      </c>
      <c r="H299" s="1">
        <f>'[1]PPNA Diciembre 2021'!S299+'[1]PPNA Diciembre 2021'!T299</f>
        <v>0</v>
      </c>
      <c r="I299" s="1">
        <f>'[1]PPNA Diciembre 2021'!W299+'[1]PPNA Diciembre 2021'!X299</f>
        <v>447</v>
      </c>
      <c r="J299">
        <f>SUM('[1]PPNA Diciembre 2021'!AA1383:AD1383)</f>
        <v>0</v>
      </c>
      <c r="K299" s="1">
        <f>'[1]PPNA Diciembre 2021'!AG299+'[1]PPNA Diciembre 2021'!AH299</f>
        <v>0</v>
      </c>
      <c r="L299" s="1">
        <f>'[1]PPNA Diciembre 2021'!AL299+'[1]PPNA Diciembre 2021'!AO299</f>
        <v>22364</v>
      </c>
      <c r="M299" s="1">
        <f>'[1]PPNA Diciembre 2021'!AX299+'[1]PPNA Diciembre 2021'!BA299</f>
        <v>5385</v>
      </c>
      <c r="N299" s="1">
        <f>'[1]PPNA Diciembre 2021'!BJ299+'[1]PPNA Diciembre 2021'!BM299</f>
        <v>60541</v>
      </c>
      <c r="O299" s="2">
        <f t="shared" si="8"/>
        <v>1096</v>
      </c>
      <c r="P299" s="3">
        <f t="shared" si="9"/>
        <v>0.98794836269270525</v>
      </c>
    </row>
    <row r="300" spans="1:16" ht="15.75" thickBot="1" x14ac:dyDescent="0.3">
      <c r="A300">
        <v>23</v>
      </c>
      <c r="B300" t="s">
        <v>2125</v>
      </c>
      <c r="C300" t="s">
        <v>289</v>
      </c>
      <c r="D300" t="s">
        <v>1384</v>
      </c>
      <c r="E300" s="1">
        <f>'[1]PPNA Diciembre 2021'!E300+'[1]PPNA Diciembre 2021'!F300</f>
        <v>15672</v>
      </c>
      <c r="F300" s="1">
        <f>'[1]PPNA Diciembre 2021'!K300+'[1]PPNA Diciembre 2021'!L300</f>
        <v>185</v>
      </c>
      <c r="G300" s="1">
        <f>'[1]PPNA Diciembre 2021'!O300+'[1]PPNA Diciembre 2021'!P300</f>
        <v>14</v>
      </c>
      <c r="H300" s="1">
        <f>'[1]PPNA Diciembre 2021'!S300+'[1]PPNA Diciembre 2021'!T300</f>
        <v>1</v>
      </c>
      <c r="I300" s="1">
        <f>'[1]PPNA Diciembre 2021'!W300+'[1]PPNA Diciembre 2021'!X300</f>
        <v>130</v>
      </c>
      <c r="J300">
        <f>SUM('[1]PPNA Diciembre 2021'!AA1384:AD1384)</f>
        <v>0</v>
      </c>
      <c r="K300" s="1">
        <f>'[1]PPNA Diciembre 2021'!AG300+'[1]PPNA Diciembre 2021'!AH300</f>
        <v>0</v>
      </c>
      <c r="L300" s="1">
        <f>'[1]PPNA Diciembre 2021'!AL300+'[1]PPNA Diciembre 2021'!AO300</f>
        <v>2392</v>
      </c>
      <c r="M300" s="1">
        <f>'[1]PPNA Diciembre 2021'!AX300+'[1]PPNA Diciembre 2021'!BA300</f>
        <v>1004</v>
      </c>
      <c r="N300" s="1">
        <f>'[1]PPNA Diciembre 2021'!BJ300+'[1]PPNA Diciembre 2021'!BM300</f>
        <v>11601</v>
      </c>
      <c r="O300" s="2">
        <f t="shared" si="8"/>
        <v>345</v>
      </c>
      <c r="P300" s="3">
        <f t="shared" si="9"/>
        <v>0.97798621745788672</v>
      </c>
    </row>
    <row r="301" spans="1:16" ht="15.75" thickBot="1" x14ac:dyDescent="0.3">
      <c r="A301">
        <v>23</v>
      </c>
      <c r="B301" t="s">
        <v>2125</v>
      </c>
      <c r="C301" t="s">
        <v>290</v>
      </c>
      <c r="D301" t="s">
        <v>1385</v>
      </c>
      <c r="E301" s="1">
        <f>'[1]PPNA Diciembre 2021'!E301+'[1]PPNA Diciembre 2021'!F301</f>
        <v>48820</v>
      </c>
      <c r="F301" s="1">
        <f>'[1]PPNA Diciembre 2021'!K301+'[1]PPNA Diciembre 2021'!L301</f>
        <v>537</v>
      </c>
      <c r="G301" s="1">
        <f>'[1]PPNA Diciembre 2021'!O301+'[1]PPNA Diciembre 2021'!P301</f>
        <v>31</v>
      </c>
      <c r="H301" s="1">
        <f>'[1]PPNA Diciembre 2021'!S301+'[1]PPNA Diciembre 2021'!T301</f>
        <v>4</v>
      </c>
      <c r="I301" s="1">
        <f>'[1]PPNA Diciembre 2021'!W301+'[1]PPNA Diciembre 2021'!X301</f>
        <v>300</v>
      </c>
      <c r="J301">
        <f>SUM('[1]PPNA Diciembre 2021'!AA1385:AD1385)</f>
        <v>0</v>
      </c>
      <c r="K301" s="1">
        <f>'[1]PPNA Diciembre 2021'!AG301+'[1]PPNA Diciembre 2021'!AH301</f>
        <v>0</v>
      </c>
      <c r="L301" s="1">
        <f>'[1]PPNA Diciembre 2021'!AL301+'[1]PPNA Diciembre 2021'!AO301</f>
        <v>7498</v>
      </c>
      <c r="M301" s="1">
        <f>'[1]PPNA Diciembre 2021'!AX301+'[1]PPNA Diciembre 2021'!BA301</f>
        <v>2234</v>
      </c>
      <c r="N301" s="1">
        <f>'[1]PPNA Diciembre 2021'!BJ301+'[1]PPNA Diciembre 2021'!BM301</f>
        <v>37595</v>
      </c>
      <c r="O301" s="2">
        <f t="shared" si="8"/>
        <v>621</v>
      </c>
      <c r="P301" s="3">
        <f t="shared" si="9"/>
        <v>0.98727980335927901</v>
      </c>
    </row>
    <row r="302" spans="1:16" ht="15.75" thickBot="1" x14ac:dyDescent="0.3">
      <c r="A302">
        <v>23</v>
      </c>
      <c r="B302" t="s">
        <v>2125</v>
      </c>
      <c r="C302" t="s">
        <v>291</v>
      </c>
      <c r="D302" t="s">
        <v>1386</v>
      </c>
      <c r="E302" s="1">
        <f>'[1]PPNA Diciembre 2021'!E302+'[1]PPNA Diciembre 2021'!F302</f>
        <v>55741</v>
      </c>
      <c r="F302" s="1">
        <f>'[1]PPNA Diciembre 2021'!K302+'[1]PPNA Diciembre 2021'!L302</f>
        <v>669</v>
      </c>
      <c r="G302" s="1">
        <f>'[1]PPNA Diciembre 2021'!O302+'[1]PPNA Diciembre 2021'!P302</f>
        <v>39</v>
      </c>
      <c r="H302" s="1">
        <f>'[1]PPNA Diciembre 2021'!S302+'[1]PPNA Diciembre 2021'!T302</f>
        <v>2</v>
      </c>
      <c r="I302" s="1">
        <f>'[1]PPNA Diciembre 2021'!W302+'[1]PPNA Diciembre 2021'!X302</f>
        <v>496</v>
      </c>
      <c r="J302">
        <f>SUM('[1]PPNA Diciembre 2021'!AA1386:AD1386)</f>
        <v>0</v>
      </c>
      <c r="K302" s="1">
        <f>'[1]PPNA Diciembre 2021'!AG302+'[1]PPNA Diciembre 2021'!AH302</f>
        <v>0</v>
      </c>
      <c r="L302" s="1">
        <f>'[1]PPNA Diciembre 2021'!AL302+'[1]PPNA Diciembre 2021'!AO302</f>
        <v>9525</v>
      </c>
      <c r="M302" s="1">
        <f>'[1]PPNA Diciembre 2021'!AX302+'[1]PPNA Diciembre 2021'!BA302</f>
        <v>2746</v>
      </c>
      <c r="N302" s="1">
        <f>'[1]PPNA Diciembre 2021'!BJ302+'[1]PPNA Diciembre 2021'!BM302</f>
        <v>41320</v>
      </c>
      <c r="O302" s="2">
        <f t="shared" si="8"/>
        <v>944</v>
      </c>
      <c r="P302" s="3">
        <f t="shared" si="9"/>
        <v>0.9830645305968676</v>
      </c>
    </row>
    <row r="303" spans="1:16" ht="15.75" thickBot="1" x14ac:dyDescent="0.3">
      <c r="A303">
        <v>23</v>
      </c>
      <c r="B303" t="s">
        <v>2125</v>
      </c>
      <c r="C303" t="s">
        <v>292</v>
      </c>
      <c r="D303" t="s">
        <v>1387</v>
      </c>
      <c r="E303" s="1">
        <f>'[1]PPNA Diciembre 2021'!E303+'[1]PPNA Diciembre 2021'!F303</f>
        <v>18477</v>
      </c>
      <c r="F303" s="1">
        <f>'[1]PPNA Diciembre 2021'!K303+'[1]PPNA Diciembre 2021'!L303</f>
        <v>207</v>
      </c>
      <c r="G303" s="1">
        <f>'[1]PPNA Diciembre 2021'!O303+'[1]PPNA Diciembre 2021'!P303</f>
        <v>18</v>
      </c>
      <c r="H303" s="1">
        <f>'[1]PPNA Diciembre 2021'!S303+'[1]PPNA Diciembre 2021'!T303</f>
        <v>0</v>
      </c>
      <c r="I303" s="1">
        <f>'[1]PPNA Diciembre 2021'!W303+'[1]PPNA Diciembre 2021'!X303</f>
        <v>46</v>
      </c>
      <c r="J303">
        <f>SUM('[1]PPNA Diciembre 2021'!AA1387:AD1387)</f>
        <v>0</v>
      </c>
      <c r="K303" s="1">
        <f>'[1]PPNA Diciembre 2021'!AG303+'[1]PPNA Diciembre 2021'!AH303</f>
        <v>0</v>
      </c>
      <c r="L303" s="1">
        <f>'[1]PPNA Diciembre 2021'!AL303+'[1]PPNA Diciembre 2021'!AO303</f>
        <v>2916</v>
      </c>
      <c r="M303" s="1">
        <f>'[1]PPNA Diciembre 2021'!AX303+'[1]PPNA Diciembre 2021'!BA303</f>
        <v>713</v>
      </c>
      <c r="N303" s="1">
        <f>'[1]PPNA Diciembre 2021'!BJ303+'[1]PPNA Diciembre 2021'!BM303</f>
        <v>14413</v>
      </c>
      <c r="O303" s="2">
        <f t="shared" si="8"/>
        <v>164</v>
      </c>
      <c r="P303" s="3">
        <f t="shared" si="9"/>
        <v>0.99112410023272179</v>
      </c>
    </row>
    <row r="304" spans="1:16" ht="15.75" thickBot="1" x14ac:dyDescent="0.3">
      <c r="A304">
        <v>23</v>
      </c>
      <c r="B304" t="s">
        <v>2125</v>
      </c>
      <c r="C304" t="s">
        <v>293</v>
      </c>
      <c r="D304" t="s">
        <v>1388</v>
      </c>
      <c r="E304" s="1">
        <f>'[1]PPNA Diciembre 2021'!E304+'[1]PPNA Diciembre 2021'!F304</f>
        <v>14218</v>
      </c>
      <c r="F304" s="1">
        <f>'[1]PPNA Diciembre 2021'!K304+'[1]PPNA Diciembre 2021'!L304</f>
        <v>188</v>
      </c>
      <c r="G304" s="1">
        <f>'[1]PPNA Diciembre 2021'!O304+'[1]PPNA Diciembre 2021'!P304</f>
        <v>11</v>
      </c>
      <c r="H304" s="1">
        <f>'[1]PPNA Diciembre 2021'!S304+'[1]PPNA Diciembre 2021'!T304</f>
        <v>3</v>
      </c>
      <c r="I304" s="1">
        <f>'[1]PPNA Diciembre 2021'!W304+'[1]PPNA Diciembre 2021'!X304</f>
        <v>333</v>
      </c>
      <c r="J304">
        <f>SUM('[1]PPNA Diciembre 2021'!AA1388:AD1388)</f>
        <v>0</v>
      </c>
      <c r="K304" s="1">
        <f>'[1]PPNA Diciembre 2021'!AG304+'[1]PPNA Diciembre 2021'!AH304</f>
        <v>0</v>
      </c>
      <c r="L304" s="1">
        <f>'[1]PPNA Diciembre 2021'!AL304+'[1]PPNA Diciembre 2021'!AO304</f>
        <v>2996</v>
      </c>
      <c r="M304" s="1">
        <f>'[1]PPNA Diciembre 2021'!AX304+'[1]PPNA Diciembre 2021'!BA304</f>
        <v>578</v>
      </c>
      <c r="N304" s="1">
        <f>'[1]PPNA Diciembre 2021'!BJ304+'[1]PPNA Diciembre 2021'!BM304</f>
        <v>9653</v>
      </c>
      <c r="O304" s="2">
        <f t="shared" si="8"/>
        <v>456</v>
      </c>
      <c r="P304" s="3">
        <f t="shared" si="9"/>
        <v>0.96792797861865243</v>
      </c>
    </row>
    <row r="305" spans="1:16" ht="15.75" thickBot="1" x14ac:dyDescent="0.3">
      <c r="A305">
        <v>23</v>
      </c>
      <c r="B305" t="s">
        <v>2125</v>
      </c>
      <c r="C305" t="s">
        <v>294</v>
      </c>
      <c r="D305" t="s">
        <v>1389</v>
      </c>
      <c r="E305" s="1">
        <f>'[1]PPNA Diciembre 2021'!E305+'[1]PPNA Diciembre 2021'!F305</f>
        <v>117641</v>
      </c>
      <c r="F305" s="1">
        <f>'[1]PPNA Diciembre 2021'!K305+'[1]PPNA Diciembre 2021'!L305</f>
        <v>1185</v>
      </c>
      <c r="G305" s="1">
        <f>'[1]PPNA Diciembre 2021'!O305+'[1]PPNA Diciembre 2021'!P305</f>
        <v>85</v>
      </c>
      <c r="H305" s="1">
        <f>'[1]PPNA Diciembre 2021'!S305+'[1]PPNA Diciembre 2021'!T305</f>
        <v>7</v>
      </c>
      <c r="I305" s="1">
        <f>'[1]PPNA Diciembre 2021'!W305+'[1]PPNA Diciembre 2021'!X305</f>
        <v>1963</v>
      </c>
      <c r="J305">
        <f>SUM('[1]PPNA Diciembre 2021'!AA1389:AD1389)</f>
        <v>0</v>
      </c>
      <c r="K305" s="1">
        <f>'[1]PPNA Diciembre 2021'!AG305+'[1]PPNA Diciembre 2021'!AH305</f>
        <v>1</v>
      </c>
      <c r="L305" s="1">
        <f>'[1]PPNA Diciembre 2021'!AL305+'[1]PPNA Diciembre 2021'!AO305</f>
        <v>19330</v>
      </c>
      <c r="M305" s="1">
        <f>'[1]PPNA Diciembre 2021'!AX305+'[1]PPNA Diciembre 2021'!BA305</f>
        <v>7966</v>
      </c>
      <c r="N305" s="1">
        <f>'[1]PPNA Diciembre 2021'!BJ305+'[1]PPNA Diciembre 2021'!BM305</f>
        <v>85485</v>
      </c>
      <c r="O305" s="2">
        <f t="shared" si="8"/>
        <v>1619</v>
      </c>
      <c r="P305" s="3">
        <f t="shared" si="9"/>
        <v>0.98623779124624922</v>
      </c>
    </row>
    <row r="306" spans="1:16" ht="15.75" thickBot="1" x14ac:dyDescent="0.3">
      <c r="A306">
        <v>23</v>
      </c>
      <c r="B306" t="s">
        <v>2125</v>
      </c>
      <c r="C306" t="s">
        <v>295</v>
      </c>
      <c r="D306" t="s">
        <v>1390</v>
      </c>
      <c r="E306" s="1">
        <f>'[1]PPNA Diciembre 2021'!E306+'[1]PPNA Diciembre 2021'!F306</f>
        <v>18901</v>
      </c>
      <c r="F306" s="1">
        <f>'[1]PPNA Diciembre 2021'!K306+'[1]PPNA Diciembre 2021'!L306</f>
        <v>154</v>
      </c>
      <c r="G306" s="1">
        <f>'[1]PPNA Diciembre 2021'!O306+'[1]PPNA Diciembre 2021'!P306</f>
        <v>14</v>
      </c>
      <c r="H306" s="1">
        <f>'[1]PPNA Diciembre 2021'!S306+'[1]PPNA Diciembre 2021'!T306</f>
        <v>0</v>
      </c>
      <c r="I306" s="1">
        <f>'[1]PPNA Diciembre 2021'!W306+'[1]PPNA Diciembre 2021'!X306</f>
        <v>188</v>
      </c>
      <c r="J306">
        <f>SUM('[1]PPNA Diciembre 2021'!AA1390:AD1390)</f>
        <v>0</v>
      </c>
      <c r="K306" s="1">
        <f>'[1]PPNA Diciembre 2021'!AG306+'[1]PPNA Diciembre 2021'!AH306</f>
        <v>0</v>
      </c>
      <c r="L306" s="1">
        <f>'[1]PPNA Diciembre 2021'!AL306+'[1]PPNA Diciembre 2021'!AO306</f>
        <v>2565</v>
      </c>
      <c r="M306" s="1">
        <f>'[1]PPNA Diciembre 2021'!AX306+'[1]PPNA Diciembre 2021'!BA306</f>
        <v>1010</v>
      </c>
      <c r="N306" s="1">
        <f>'[1]PPNA Diciembre 2021'!BJ306+'[1]PPNA Diciembre 2021'!BM306</f>
        <v>14597</v>
      </c>
      <c r="O306" s="2">
        <f t="shared" si="8"/>
        <v>373</v>
      </c>
      <c r="P306" s="3">
        <f t="shared" si="9"/>
        <v>0.98026559441299399</v>
      </c>
    </row>
    <row r="307" spans="1:16" ht="15.75" thickBot="1" x14ac:dyDescent="0.3">
      <c r="A307">
        <v>23</v>
      </c>
      <c r="B307" t="s">
        <v>2125</v>
      </c>
      <c r="C307" t="s">
        <v>296</v>
      </c>
      <c r="D307" t="s">
        <v>1391</v>
      </c>
      <c r="E307" s="1">
        <f>'[1]PPNA Diciembre 2021'!E307+'[1]PPNA Diciembre 2021'!F307</f>
        <v>18091</v>
      </c>
      <c r="F307" s="1">
        <f>'[1]PPNA Diciembre 2021'!K307+'[1]PPNA Diciembre 2021'!L307</f>
        <v>221</v>
      </c>
      <c r="G307" s="1">
        <f>'[1]PPNA Diciembre 2021'!O307+'[1]PPNA Diciembre 2021'!P307</f>
        <v>10</v>
      </c>
      <c r="H307" s="1">
        <f>'[1]PPNA Diciembre 2021'!S307+'[1]PPNA Diciembre 2021'!T307</f>
        <v>1</v>
      </c>
      <c r="I307" s="1">
        <f>'[1]PPNA Diciembre 2021'!W307+'[1]PPNA Diciembre 2021'!X307</f>
        <v>115</v>
      </c>
      <c r="J307">
        <f>SUM('[1]PPNA Diciembre 2021'!AA1391:AD1391)</f>
        <v>0</v>
      </c>
      <c r="K307" s="1">
        <f>'[1]PPNA Diciembre 2021'!AG307+'[1]PPNA Diciembre 2021'!AH307</f>
        <v>1</v>
      </c>
      <c r="L307" s="1">
        <f>'[1]PPNA Diciembre 2021'!AL307+'[1]PPNA Diciembre 2021'!AO307</f>
        <v>2556</v>
      </c>
      <c r="M307" s="1">
        <f>'[1]PPNA Diciembre 2021'!AX307+'[1]PPNA Diciembre 2021'!BA307</f>
        <v>1358</v>
      </c>
      <c r="N307" s="1">
        <f>'[1]PPNA Diciembre 2021'!BJ307+'[1]PPNA Diciembre 2021'!BM307</f>
        <v>13463</v>
      </c>
      <c r="O307" s="2">
        <f t="shared" si="8"/>
        <v>366</v>
      </c>
      <c r="P307" s="3">
        <f t="shared" si="9"/>
        <v>0.9797689458846941</v>
      </c>
    </row>
    <row r="308" spans="1:16" ht="15.75" thickBot="1" x14ac:dyDescent="0.3">
      <c r="A308">
        <v>23</v>
      </c>
      <c r="B308" t="s">
        <v>2125</v>
      </c>
      <c r="C308" t="s">
        <v>297</v>
      </c>
      <c r="D308" t="s">
        <v>1392</v>
      </c>
      <c r="E308" s="1">
        <f>'[1]PPNA Diciembre 2021'!E308+'[1]PPNA Diciembre 2021'!F308</f>
        <v>73855</v>
      </c>
      <c r="F308" s="1">
        <f>'[1]PPNA Diciembre 2021'!K308+'[1]PPNA Diciembre 2021'!L308</f>
        <v>689</v>
      </c>
      <c r="G308" s="1">
        <f>'[1]PPNA Diciembre 2021'!O308+'[1]PPNA Diciembre 2021'!P308</f>
        <v>37</v>
      </c>
      <c r="H308" s="1">
        <f>'[1]PPNA Diciembre 2021'!S308+'[1]PPNA Diciembre 2021'!T308</f>
        <v>4</v>
      </c>
      <c r="I308" s="1">
        <f>'[1]PPNA Diciembre 2021'!W308+'[1]PPNA Diciembre 2021'!X308</f>
        <v>673</v>
      </c>
      <c r="J308">
        <f>SUM('[1]PPNA Diciembre 2021'!AA1392:AD1392)</f>
        <v>0</v>
      </c>
      <c r="K308" s="1">
        <f>'[1]PPNA Diciembre 2021'!AG308+'[1]PPNA Diciembre 2021'!AH308</f>
        <v>0</v>
      </c>
      <c r="L308" s="1">
        <f>'[1]PPNA Diciembre 2021'!AL308+'[1]PPNA Diciembre 2021'!AO308</f>
        <v>18614</v>
      </c>
      <c r="M308" s="1">
        <f>'[1]PPNA Diciembre 2021'!AX308+'[1]PPNA Diciembre 2021'!BA308</f>
        <v>2778</v>
      </c>
      <c r="N308" s="1">
        <f>'[1]PPNA Diciembre 2021'!BJ308+'[1]PPNA Diciembre 2021'!BM308</f>
        <v>49881</v>
      </c>
      <c r="O308" s="2">
        <f t="shared" si="8"/>
        <v>1179</v>
      </c>
      <c r="P308" s="3">
        <f t="shared" si="9"/>
        <v>0.98403628731974813</v>
      </c>
    </row>
    <row r="309" spans="1:16" ht="15.75" thickBot="1" x14ac:dyDescent="0.3">
      <c r="A309">
        <v>23</v>
      </c>
      <c r="B309" t="s">
        <v>2125</v>
      </c>
      <c r="C309" t="s">
        <v>298</v>
      </c>
      <c r="D309" t="s">
        <v>1393</v>
      </c>
      <c r="E309" s="1">
        <f>'[1]PPNA Diciembre 2021'!E309+'[1]PPNA Diciembre 2021'!F309</f>
        <v>28663</v>
      </c>
      <c r="F309" s="1">
        <f>'[1]PPNA Diciembre 2021'!K309+'[1]PPNA Diciembre 2021'!L309</f>
        <v>251</v>
      </c>
      <c r="G309" s="1">
        <f>'[1]PPNA Diciembre 2021'!O309+'[1]PPNA Diciembre 2021'!P309</f>
        <v>19</v>
      </c>
      <c r="H309" s="1">
        <f>'[1]PPNA Diciembre 2021'!S309+'[1]PPNA Diciembre 2021'!T309</f>
        <v>0</v>
      </c>
      <c r="I309" s="1">
        <f>'[1]PPNA Diciembre 2021'!W309+'[1]PPNA Diciembre 2021'!X309</f>
        <v>187</v>
      </c>
      <c r="J309">
        <f>SUM('[1]PPNA Diciembre 2021'!AA1393:AD1393)</f>
        <v>0</v>
      </c>
      <c r="K309" s="1">
        <f>'[1]PPNA Diciembre 2021'!AG309+'[1]PPNA Diciembre 2021'!AH309</f>
        <v>0</v>
      </c>
      <c r="L309" s="1">
        <f>'[1]PPNA Diciembre 2021'!AL309+'[1]PPNA Diciembre 2021'!AO309</f>
        <v>3410</v>
      </c>
      <c r="M309" s="1">
        <f>'[1]PPNA Diciembre 2021'!AX309+'[1]PPNA Diciembre 2021'!BA309</f>
        <v>1681</v>
      </c>
      <c r="N309" s="1">
        <f>'[1]PPNA Diciembre 2021'!BJ309+'[1]PPNA Diciembre 2021'!BM309</f>
        <v>22546</v>
      </c>
      <c r="O309" s="2">
        <f t="shared" si="8"/>
        <v>569</v>
      </c>
      <c r="P309" s="3">
        <f t="shared" si="9"/>
        <v>0.98014862366116595</v>
      </c>
    </row>
    <row r="310" spans="1:16" ht="15.75" thickBot="1" x14ac:dyDescent="0.3">
      <c r="A310">
        <v>23</v>
      </c>
      <c r="B310" t="s">
        <v>2125</v>
      </c>
      <c r="C310" t="s">
        <v>299</v>
      </c>
      <c r="D310" t="s">
        <v>1394</v>
      </c>
      <c r="E310" s="1">
        <f>'[1]PPNA Diciembre 2021'!E310+'[1]PPNA Diciembre 2021'!F310</f>
        <v>73188</v>
      </c>
      <c r="F310" s="1">
        <f>'[1]PPNA Diciembre 2021'!K310+'[1]PPNA Diciembre 2021'!L310</f>
        <v>769</v>
      </c>
      <c r="G310" s="1">
        <f>'[1]PPNA Diciembre 2021'!O310+'[1]PPNA Diciembre 2021'!P310</f>
        <v>31</v>
      </c>
      <c r="H310" s="1">
        <f>'[1]PPNA Diciembre 2021'!S310+'[1]PPNA Diciembre 2021'!T310</f>
        <v>1</v>
      </c>
      <c r="I310" s="1">
        <f>'[1]PPNA Diciembre 2021'!W310+'[1]PPNA Diciembre 2021'!X310</f>
        <v>479</v>
      </c>
      <c r="J310">
        <f>SUM('[1]PPNA Diciembre 2021'!AA1394:AD1394)</f>
        <v>0</v>
      </c>
      <c r="K310" s="1">
        <f>'[1]PPNA Diciembre 2021'!AG310+'[1]PPNA Diciembre 2021'!AH310</f>
        <v>0</v>
      </c>
      <c r="L310" s="1">
        <f>'[1]PPNA Diciembre 2021'!AL310+'[1]PPNA Diciembre 2021'!AO310</f>
        <v>16539</v>
      </c>
      <c r="M310" s="1">
        <f>'[1]PPNA Diciembre 2021'!AX310+'[1]PPNA Diciembre 2021'!BA310</f>
        <v>3714</v>
      </c>
      <c r="N310" s="1">
        <f>'[1]PPNA Diciembre 2021'!BJ310+'[1]PPNA Diciembre 2021'!BM310</f>
        <v>50570</v>
      </c>
      <c r="O310" s="2">
        <f t="shared" si="8"/>
        <v>1085</v>
      </c>
      <c r="P310" s="3">
        <f t="shared" si="9"/>
        <v>0.98517516532764937</v>
      </c>
    </row>
    <row r="311" spans="1:16" ht="15.75" thickBot="1" x14ac:dyDescent="0.3">
      <c r="A311">
        <v>23</v>
      </c>
      <c r="B311" t="s">
        <v>2125</v>
      </c>
      <c r="C311" t="s">
        <v>300</v>
      </c>
      <c r="D311" t="s">
        <v>1395</v>
      </c>
      <c r="E311" s="1">
        <f>'[1]PPNA Diciembre 2021'!E311+'[1]PPNA Diciembre 2021'!F311</f>
        <v>35965</v>
      </c>
      <c r="F311" s="1">
        <f>'[1]PPNA Diciembre 2021'!K311+'[1]PPNA Diciembre 2021'!L311</f>
        <v>309</v>
      </c>
      <c r="G311" s="1">
        <f>'[1]PPNA Diciembre 2021'!O311+'[1]PPNA Diciembre 2021'!P311</f>
        <v>12</v>
      </c>
      <c r="H311" s="1">
        <f>'[1]PPNA Diciembre 2021'!S311+'[1]PPNA Diciembre 2021'!T311</f>
        <v>1</v>
      </c>
      <c r="I311" s="1">
        <f>'[1]PPNA Diciembre 2021'!W311+'[1]PPNA Diciembre 2021'!X311</f>
        <v>185</v>
      </c>
      <c r="J311">
        <f>SUM('[1]PPNA Diciembre 2021'!AA1395:AD1395)</f>
        <v>0</v>
      </c>
      <c r="K311" s="1">
        <f>'[1]PPNA Diciembre 2021'!AG311+'[1]PPNA Diciembre 2021'!AH311</f>
        <v>1</v>
      </c>
      <c r="L311" s="1">
        <f>'[1]PPNA Diciembre 2021'!AL311+'[1]PPNA Diciembre 2021'!AO311</f>
        <v>6601</v>
      </c>
      <c r="M311" s="1">
        <f>'[1]PPNA Diciembre 2021'!AX311+'[1]PPNA Diciembre 2021'!BA311</f>
        <v>1834</v>
      </c>
      <c r="N311" s="1">
        <f>'[1]PPNA Diciembre 2021'!BJ311+'[1]PPNA Diciembre 2021'!BM311</f>
        <v>26449</v>
      </c>
      <c r="O311" s="2">
        <f t="shared" si="8"/>
        <v>573</v>
      </c>
      <c r="P311" s="3">
        <f t="shared" si="9"/>
        <v>0.98406784373696654</v>
      </c>
    </row>
    <row r="312" spans="1:16" ht="15.75" thickBot="1" x14ac:dyDescent="0.3">
      <c r="A312">
        <v>23</v>
      </c>
      <c r="B312" t="s">
        <v>2125</v>
      </c>
      <c r="C312" t="s">
        <v>301</v>
      </c>
      <c r="D312" t="s">
        <v>1396</v>
      </c>
      <c r="E312" s="1">
        <f>'[1]PPNA Diciembre 2021'!E312+'[1]PPNA Diciembre 2021'!F312</f>
        <v>24586</v>
      </c>
      <c r="F312" s="1">
        <f>'[1]PPNA Diciembre 2021'!K312+'[1]PPNA Diciembre 2021'!L312</f>
        <v>220</v>
      </c>
      <c r="G312" s="1">
        <f>'[1]PPNA Diciembre 2021'!O312+'[1]PPNA Diciembre 2021'!P312</f>
        <v>14</v>
      </c>
      <c r="H312" s="1">
        <f>'[1]PPNA Diciembre 2021'!S312+'[1]PPNA Diciembre 2021'!T312</f>
        <v>1</v>
      </c>
      <c r="I312" s="1">
        <f>'[1]PPNA Diciembre 2021'!W312+'[1]PPNA Diciembre 2021'!X312</f>
        <v>228</v>
      </c>
      <c r="J312">
        <f>SUM('[1]PPNA Diciembre 2021'!AA1396:AD1396)</f>
        <v>0</v>
      </c>
      <c r="K312" s="1">
        <f>'[1]PPNA Diciembre 2021'!AG312+'[1]PPNA Diciembre 2021'!AH312</f>
        <v>0</v>
      </c>
      <c r="L312" s="1">
        <f>'[1]PPNA Diciembre 2021'!AL312+'[1]PPNA Diciembre 2021'!AO312</f>
        <v>3546</v>
      </c>
      <c r="M312" s="1">
        <f>'[1]PPNA Diciembre 2021'!AX312+'[1]PPNA Diciembre 2021'!BA312</f>
        <v>1452</v>
      </c>
      <c r="N312" s="1">
        <f>'[1]PPNA Diciembre 2021'!BJ312+'[1]PPNA Diciembre 2021'!BM312</f>
        <v>18627</v>
      </c>
      <c r="O312" s="2">
        <f t="shared" si="8"/>
        <v>498</v>
      </c>
      <c r="P312" s="3">
        <f t="shared" si="9"/>
        <v>0.97974457008053362</v>
      </c>
    </row>
    <row r="313" spans="1:16" ht="15.75" thickBot="1" x14ac:dyDescent="0.3">
      <c r="A313">
        <v>23</v>
      </c>
      <c r="B313" t="s">
        <v>2125</v>
      </c>
      <c r="C313" t="s">
        <v>302</v>
      </c>
      <c r="D313" t="s">
        <v>1397</v>
      </c>
      <c r="E313" s="1">
        <f>'[1]PPNA Diciembre 2021'!E313+'[1]PPNA Diciembre 2021'!F313</f>
        <v>43457</v>
      </c>
      <c r="F313" s="1">
        <f>'[1]PPNA Diciembre 2021'!K313+'[1]PPNA Diciembre 2021'!L313</f>
        <v>391</v>
      </c>
      <c r="G313" s="1">
        <f>'[1]PPNA Diciembre 2021'!O313+'[1]PPNA Diciembre 2021'!P313</f>
        <v>23</v>
      </c>
      <c r="H313" s="1">
        <f>'[1]PPNA Diciembre 2021'!S313+'[1]PPNA Diciembre 2021'!T313</f>
        <v>1</v>
      </c>
      <c r="I313" s="1">
        <f>'[1]PPNA Diciembre 2021'!W313+'[1]PPNA Diciembre 2021'!X313</f>
        <v>235</v>
      </c>
      <c r="J313">
        <f>SUM('[1]PPNA Diciembre 2021'!AA1397:AD1397)</f>
        <v>0</v>
      </c>
      <c r="K313" s="1">
        <f>'[1]PPNA Diciembre 2021'!AG313+'[1]PPNA Diciembre 2021'!AH313</f>
        <v>0</v>
      </c>
      <c r="L313" s="1">
        <f>'[1]PPNA Diciembre 2021'!AL313+'[1]PPNA Diciembre 2021'!AO313</f>
        <v>6110</v>
      </c>
      <c r="M313" s="1">
        <f>'[1]PPNA Diciembre 2021'!AX313+'[1]PPNA Diciembre 2021'!BA313</f>
        <v>1418</v>
      </c>
      <c r="N313" s="1">
        <f>'[1]PPNA Diciembre 2021'!BJ313+'[1]PPNA Diciembre 2021'!BM313</f>
        <v>34670</v>
      </c>
      <c r="O313" s="2">
        <f t="shared" si="8"/>
        <v>609</v>
      </c>
      <c r="P313" s="3">
        <f t="shared" si="9"/>
        <v>0.98598614722599354</v>
      </c>
    </row>
    <row r="314" spans="1:16" ht="15.75" thickBot="1" x14ac:dyDescent="0.3">
      <c r="A314">
        <v>23</v>
      </c>
      <c r="B314" t="s">
        <v>2125</v>
      </c>
      <c r="C314" t="s">
        <v>303</v>
      </c>
      <c r="D314" t="s">
        <v>1398</v>
      </c>
      <c r="E314" s="1">
        <f>'[1]PPNA Diciembre 2021'!E314+'[1]PPNA Diciembre 2021'!F314</f>
        <v>16787</v>
      </c>
      <c r="F314" s="1">
        <f>'[1]PPNA Diciembre 2021'!K314+'[1]PPNA Diciembre 2021'!L314</f>
        <v>177</v>
      </c>
      <c r="G314" s="1">
        <f>'[1]PPNA Diciembre 2021'!O314+'[1]PPNA Diciembre 2021'!P314</f>
        <v>24</v>
      </c>
      <c r="H314" s="1">
        <f>'[1]PPNA Diciembre 2021'!S314+'[1]PPNA Diciembre 2021'!T314</f>
        <v>1</v>
      </c>
      <c r="I314" s="1">
        <f>'[1]PPNA Diciembre 2021'!W314+'[1]PPNA Diciembre 2021'!X314</f>
        <v>93</v>
      </c>
      <c r="J314">
        <f>SUM('[1]PPNA Diciembre 2021'!AA1398:AD1398)</f>
        <v>0</v>
      </c>
      <c r="K314" s="1">
        <f>'[1]PPNA Diciembre 2021'!AG314+'[1]PPNA Diciembre 2021'!AH314</f>
        <v>0</v>
      </c>
      <c r="L314" s="1">
        <f>'[1]PPNA Diciembre 2021'!AL314+'[1]PPNA Diciembre 2021'!AO314</f>
        <v>2364</v>
      </c>
      <c r="M314" s="1">
        <f>'[1]PPNA Diciembre 2021'!AX314+'[1]PPNA Diciembre 2021'!BA314</f>
        <v>877</v>
      </c>
      <c r="N314" s="1">
        <f>'[1]PPNA Diciembre 2021'!BJ314+'[1]PPNA Diciembre 2021'!BM314</f>
        <v>12882</v>
      </c>
      <c r="O314" s="2">
        <f t="shared" si="8"/>
        <v>369</v>
      </c>
      <c r="P314" s="3">
        <f t="shared" si="9"/>
        <v>0.97801870495025911</v>
      </c>
    </row>
    <row r="315" spans="1:16" ht="15.75" thickBot="1" x14ac:dyDescent="0.3">
      <c r="A315">
        <v>23</v>
      </c>
      <c r="B315" t="s">
        <v>2125</v>
      </c>
      <c r="C315" t="s">
        <v>304</v>
      </c>
      <c r="D315" t="s">
        <v>1399</v>
      </c>
      <c r="E315" s="1">
        <f>'[1]PPNA Diciembre 2021'!E315+'[1]PPNA Diciembre 2021'!F315</f>
        <v>98111</v>
      </c>
      <c r="F315" s="1">
        <f>'[1]PPNA Diciembre 2021'!K315+'[1]PPNA Diciembre 2021'!L315</f>
        <v>1087</v>
      </c>
      <c r="G315" s="1">
        <f>'[1]PPNA Diciembre 2021'!O315+'[1]PPNA Diciembre 2021'!P315</f>
        <v>49</v>
      </c>
      <c r="H315" s="1">
        <f>'[1]PPNA Diciembre 2021'!S315+'[1]PPNA Diciembre 2021'!T315</f>
        <v>4</v>
      </c>
      <c r="I315" s="1">
        <f>'[1]PPNA Diciembre 2021'!W315+'[1]PPNA Diciembre 2021'!X315</f>
        <v>581</v>
      </c>
      <c r="J315">
        <f>SUM('[1]PPNA Diciembre 2021'!AA1399:AD1399)</f>
        <v>0</v>
      </c>
      <c r="K315" s="1">
        <f>'[1]PPNA Diciembre 2021'!AG315+'[1]PPNA Diciembre 2021'!AH315</f>
        <v>0</v>
      </c>
      <c r="L315" s="1">
        <f>'[1]PPNA Diciembre 2021'!AL315+'[1]PPNA Diciembre 2021'!AO315</f>
        <v>17442</v>
      </c>
      <c r="M315" s="1">
        <f>'[1]PPNA Diciembre 2021'!AX315+'[1]PPNA Diciembre 2021'!BA315</f>
        <v>5915</v>
      </c>
      <c r="N315" s="1">
        <f>'[1]PPNA Diciembre 2021'!BJ315+'[1]PPNA Diciembre 2021'!BM315</f>
        <v>71890</v>
      </c>
      <c r="O315" s="2">
        <f t="shared" si="8"/>
        <v>1143</v>
      </c>
      <c r="P315" s="3">
        <f t="shared" si="9"/>
        <v>0.98834993018112138</v>
      </c>
    </row>
    <row r="316" spans="1:16" ht="15.75" thickBot="1" x14ac:dyDescent="0.3">
      <c r="A316">
        <v>23</v>
      </c>
      <c r="B316" t="s">
        <v>2125</v>
      </c>
      <c r="C316" t="s">
        <v>305</v>
      </c>
      <c r="D316" t="s">
        <v>1400</v>
      </c>
      <c r="E316" s="1">
        <f>'[1]PPNA Diciembre 2021'!E316+'[1]PPNA Diciembre 2021'!F316</f>
        <v>41528</v>
      </c>
      <c r="F316" s="1">
        <f>'[1]PPNA Diciembre 2021'!K316+'[1]PPNA Diciembre 2021'!L316</f>
        <v>408</v>
      </c>
      <c r="G316" s="1">
        <f>'[1]PPNA Diciembre 2021'!O316+'[1]PPNA Diciembre 2021'!P316</f>
        <v>69</v>
      </c>
      <c r="H316" s="1">
        <f>'[1]PPNA Diciembre 2021'!S316+'[1]PPNA Diciembre 2021'!T316</f>
        <v>4</v>
      </c>
      <c r="I316" s="1">
        <f>'[1]PPNA Diciembre 2021'!W316+'[1]PPNA Diciembre 2021'!X316</f>
        <v>177</v>
      </c>
      <c r="J316">
        <f>SUM('[1]PPNA Diciembre 2021'!AA1400:AD1400)</f>
        <v>0</v>
      </c>
      <c r="K316" s="1">
        <f>'[1]PPNA Diciembre 2021'!AG316+'[1]PPNA Diciembre 2021'!AH316</f>
        <v>0</v>
      </c>
      <c r="L316" s="1">
        <f>'[1]PPNA Diciembre 2021'!AL316+'[1]PPNA Diciembre 2021'!AO316</f>
        <v>3451</v>
      </c>
      <c r="M316" s="1">
        <f>'[1]PPNA Diciembre 2021'!AX316+'[1]PPNA Diciembre 2021'!BA316</f>
        <v>1447</v>
      </c>
      <c r="N316" s="1">
        <f>'[1]PPNA Diciembre 2021'!BJ316+'[1]PPNA Diciembre 2021'!BM316</f>
        <v>35391</v>
      </c>
      <c r="O316" s="2">
        <f t="shared" si="8"/>
        <v>581</v>
      </c>
      <c r="P316" s="3">
        <f t="shared" si="9"/>
        <v>0.98600943941437103</v>
      </c>
    </row>
    <row r="317" spans="1:16" ht="15.75" thickBot="1" x14ac:dyDescent="0.3">
      <c r="A317">
        <v>23</v>
      </c>
      <c r="B317" t="s">
        <v>2125</v>
      </c>
      <c r="C317" t="s">
        <v>306</v>
      </c>
      <c r="D317" t="s">
        <v>1401</v>
      </c>
      <c r="E317" s="1">
        <f>'[1]PPNA Diciembre 2021'!E317+'[1]PPNA Diciembre 2021'!F317</f>
        <v>32459</v>
      </c>
      <c r="F317" s="1">
        <f>'[1]PPNA Diciembre 2021'!K317+'[1]PPNA Diciembre 2021'!L317</f>
        <v>339</v>
      </c>
      <c r="G317" s="1">
        <f>'[1]PPNA Diciembre 2021'!O317+'[1]PPNA Diciembre 2021'!P317</f>
        <v>21</v>
      </c>
      <c r="H317" s="1">
        <f>'[1]PPNA Diciembre 2021'!S317+'[1]PPNA Diciembre 2021'!T317</f>
        <v>2</v>
      </c>
      <c r="I317" s="1">
        <f>'[1]PPNA Diciembre 2021'!W317+'[1]PPNA Diciembre 2021'!X317</f>
        <v>603</v>
      </c>
      <c r="J317">
        <f>SUM('[1]PPNA Diciembre 2021'!AA1401:AD1401)</f>
        <v>0</v>
      </c>
      <c r="K317" s="1">
        <f>'[1]PPNA Diciembre 2021'!AG317+'[1]PPNA Diciembre 2021'!AH317</f>
        <v>0</v>
      </c>
      <c r="L317" s="1">
        <f>'[1]PPNA Diciembre 2021'!AL317+'[1]PPNA Diciembre 2021'!AO317</f>
        <v>4913</v>
      </c>
      <c r="M317" s="1">
        <f>'[1]PPNA Diciembre 2021'!AX317+'[1]PPNA Diciembre 2021'!BA317</f>
        <v>1841</v>
      </c>
      <c r="N317" s="1">
        <f>'[1]PPNA Diciembre 2021'!BJ317+'[1]PPNA Diciembre 2021'!BM317</f>
        <v>23994</v>
      </c>
      <c r="O317" s="2">
        <f t="shared" si="8"/>
        <v>746</v>
      </c>
      <c r="P317" s="3">
        <f t="shared" si="9"/>
        <v>0.97701716010967687</v>
      </c>
    </row>
    <row r="318" spans="1:16" ht="15.75" thickBot="1" x14ac:dyDescent="0.3">
      <c r="A318">
        <v>23</v>
      </c>
      <c r="B318" t="s">
        <v>2125</v>
      </c>
      <c r="C318" t="s">
        <v>307</v>
      </c>
      <c r="D318" t="s">
        <v>1402</v>
      </c>
      <c r="E318" s="1">
        <f>'[1]PPNA Diciembre 2021'!E318+'[1]PPNA Diciembre 2021'!F318</f>
        <v>36762</v>
      </c>
      <c r="F318" s="1">
        <f>'[1]PPNA Diciembre 2021'!K318+'[1]PPNA Diciembre 2021'!L318</f>
        <v>392</v>
      </c>
      <c r="G318" s="1">
        <f>'[1]PPNA Diciembre 2021'!O318+'[1]PPNA Diciembre 2021'!P318</f>
        <v>24</v>
      </c>
      <c r="H318" s="1">
        <f>'[1]PPNA Diciembre 2021'!S318+'[1]PPNA Diciembre 2021'!T318</f>
        <v>0</v>
      </c>
      <c r="I318" s="1">
        <f>'[1]PPNA Diciembre 2021'!W318+'[1]PPNA Diciembre 2021'!X318</f>
        <v>241</v>
      </c>
      <c r="J318">
        <f>SUM('[1]PPNA Diciembre 2021'!AA1402:AD1402)</f>
        <v>0</v>
      </c>
      <c r="K318" s="1">
        <f>'[1]PPNA Diciembre 2021'!AG318+'[1]PPNA Diciembre 2021'!AH318</f>
        <v>0</v>
      </c>
      <c r="L318" s="1">
        <f>'[1]PPNA Diciembre 2021'!AL318+'[1]PPNA Diciembre 2021'!AO318</f>
        <v>4854</v>
      </c>
      <c r="M318" s="1">
        <f>'[1]PPNA Diciembre 2021'!AX318+'[1]PPNA Diciembre 2021'!BA318</f>
        <v>1960</v>
      </c>
      <c r="N318" s="1">
        <f>'[1]PPNA Diciembre 2021'!BJ318+'[1]PPNA Diciembre 2021'!BM318</f>
        <v>28582</v>
      </c>
      <c r="O318" s="2">
        <f t="shared" si="8"/>
        <v>709</v>
      </c>
      <c r="P318" s="3">
        <f t="shared" si="9"/>
        <v>0.98071378053424729</v>
      </c>
    </row>
    <row r="319" spans="1:16" ht="15.75" thickBot="1" x14ac:dyDescent="0.3">
      <c r="A319">
        <v>23</v>
      </c>
      <c r="B319" t="s">
        <v>2125</v>
      </c>
      <c r="C319" t="s">
        <v>308</v>
      </c>
      <c r="D319" t="s">
        <v>1403</v>
      </c>
      <c r="E319" s="1">
        <f>'[1]PPNA Diciembre 2021'!E319+'[1]PPNA Diciembre 2021'!F319</f>
        <v>24451</v>
      </c>
      <c r="F319" s="1">
        <f>'[1]PPNA Diciembre 2021'!K319+'[1]PPNA Diciembre 2021'!L319</f>
        <v>254</v>
      </c>
      <c r="G319" s="1">
        <f>'[1]PPNA Diciembre 2021'!O319+'[1]PPNA Diciembre 2021'!P319</f>
        <v>29</v>
      </c>
      <c r="H319" s="1">
        <f>'[1]PPNA Diciembre 2021'!S319+'[1]PPNA Diciembre 2021'!T319</f>
        <v>1</v>
      </c>
      <c r="I319" s="1">
        <f>'[1]PPNA Diciembre 2021'!W319+'[1]PPNA Diciembre 2021'!X319</f>
        <v>190</v>
      </c>
      <c r="J319">
        <f>SUM('[1]PPNA Diciembre 2021'!AA1403:AD1403)</f>
        <v>0</v>
      </c>
      <c r="K319" s="1">
        <f>'[1]PPNA Diciembre 2021'!AG319+'[1]PPNA Diciembre 2021'!AH319</f>
        <v>0</v>
      </c>
      <c r="L319" s="1">
        <f>'[1]PPNA Diciembre 2021'!AL319+'[1]PPNA Diciembre 2021'!AO319</f>
        <v>3845</v>
      </c>
      <c r="M319" s="1">
        <f>'[1]PPNA Diciembre 2021'!AX319+'[1]PPNA Diciembre 2021'!BA319</f>
        <v>1190</v>
      </c>
      <c r="N319" s="1">
        <f>'[1]PPNA Diciembre 2021'!BJ319+'[1]PPNA Diciembre 2021'!BM319</f>
        <v>18426</v>
      </c>
      <c r="O319" s="2">
        <f t="shared" si="8"/>
        <v>516</v>
      </c>
      <c r="P319" s="3">
        <f t="shared" si="9"/>
        <v>0.97889656864749908</v>
      </c>
    </row>
    <row r="320" spans="1:16" ht="15.75" thickBot="1" x14ac:dyDescent="0.3">
      <c r="A320">
        <v>23</v>
      </c>
      <c r="B320" t="s">
        <v>2125</v>
      </c>
      <c r="C320" t="s">
        <v>310</v>
      </c>
      <c r="D320" t="s">
        <v>1405</v>
      </c>
      <c r="E320" s="1">
        <f>'[1]PPNA Diciembre 2021'!E320+'[1]PPNA Diciembre 2021'!F320</f>
        <v>10212</v>
      </c>
      <c r="F320" s="1">
        <f>'[1]PPNA Diciembre 2021'!K320+'[1]PPNA Diciembre 2021'!L320</f>
        <v>120</v>
      </c>
      <c r="G320" s="1">
        <f>'[1]PPNA Diciembre 2021'!O320+'[1]PPNA Diciembre 2021'!P320</f>
        <v>15</v>
      </c>
      <c r="H320" s="1">
        <f>'[1]PPNA Diciembre 2021'!S320+'[1]PPNA Diciembre 2021'!T320</f>
        <v>1</v>
      </c>
      <c r="I320" s="1">
        <f>'[1]PPNA Diciembre 2021'!W320+'[1]PPNA Diciembre 2021'!X320</f>
        <v>103</v>
      </c>
      <c r="J320">
        <f>SUM('[1]PPNA Diciembre 2021'!AA1404:AD1404)</f>
        <v>0</v>
      </c>
      <c r="K320" s="1">
        <f>'[1]PPNA Diciembre 2021'!AG320+'[1]PPNA Diciembre 2021'!AH320</f>
        <v>0</v>
      </c>
      <c r="L320" s="1">
        <f>'[1]PPNA Diciembre 2021'!AL320+'[1]PPNA Diciembre 2021'!AO320</f>
        <v>1661</v>
      </c>
      <c r="M320" s="1">
        <f>'[1]PPNA Diciembre 2021'!AX320+'[1]PPNA Diciembre 2021'!BA320</f>
        <v>477</v>
      </c>
      <c r="N320" s="1">
        <f>'[1]PPNA Diciembre 2021'!BJ320+'[1]PPNA Diciembre 2021'!BM320</f>
        <v>7624</v>
      </c>
      <c r="O320" s="2">
        <f t="shared" si="8"/>
        <v>211</v>
      </c>
      <c r="P320" s="3">
        <f t="shared" si="9"/>
        <v>0.97933803368585981</v>
      </c>
    </row>
    <row r="321" spans="1:16" ht="15.75" thickBot="1" x14ac:dyDescent="0.3">
      <c r="A321">
        <v>23</v>
      </c>
      <c r="B321" t="s">
        <v>2125</v>
      </c>
      <c r="C321" t="s">
        <v>311</v>
      </c>
      <c r="D321" t="s">
        <v>1406</v>
      </c>
      <c r="E321" s="1">
        <f>'[1]PPNA Diciembre 2021'!E321+'[1]PPNA Diciembre 2021'!F321</f>
        <v>41961</v>
      </c>
      <c r="F321" s="1">
        <f>'[1]PPNA Diciembre 2021'!K321+'[1]PPNA Diciembre 2021'!L321</f>
        <v>608</v>
      </c>
      <c r="G321" s="1">
        <f>'[1]PPNA Diciembre 2021'!O321+'[1]PPNA Diciembre 2021'!P321</f>
        <v>34</v>
      </c>
      <c r="H321" s="1">
        <f>'[1]PPNA Diciembre 2021'!S321+'[1]PPNA Diciembre 2021'!T321</f>
        <v>2</v>
      </c>
      <c r="I321" s="1">
        <f>'[1]PPNA Diciembre 2021'!W321+'[1]PPNA Diciembre 2021'!X321</f>
        <v>297</v>
      </c>
      <c r="J321">
        <f>SUM('[1]PPNA Diciembre 2021'!AA1405:AD1405)</f>
        <v>0</v>
      </c>
      <c r="K321" s="1">
        <f>'[1]PPNA Diciembre 2021'!AG321+'[1]PPNA Diciembre 2021'!AH321</f>
        <v>2</v>
      </c>
      <c r="L321" s="1">
        <f>'[1]PPNA Diciembre 2021'!AL321+'[1]PPNA Diciembre 2021'!AO321</f>
        <v>6801</v>
      </c>
      <c r="M321" s="1">
        <f>'[1]PPNA Diciembre 2021'!AX321+'[1]PPNA Diciembre 2021'!BA321</f>
        <v>2338</v>
      </c>
      <c r="N321" s="1">
        <f>'[1]PPNA Diciembre 2021'!BJ321+'[1]PPNA Diciembre 2021'!BM321</f>
        <v>31236</v>
      </c>
      <c r="O321" s="2">
        <f t="shared" si="8"/>
        <v>643</v>
      </c>
      <c r="P321" s="3">
        <f t="shared" si="9"/>
        <v>0.98467624699125378</v>
      </c>
    </row>
    <row r="322" spans="1:16" ht="15.75" thickBot="1" x14ac:dyDescent="0.3">
      <c r="A322">
        <v>23</v>
      </c>
      <c r="B322" t="s">
        <v>2125</v>
      </c>
      <c r="C322" t="s">
        <v>313</v>
      </c>
      <c r="D322" t="s">
        <v>1407</v>
      </c>
      <c r="E322" s="1">
        <f>'[1]PPNA Diciembre 2021'!E322+'[1]PPNA Diciembre 2021'!F322</f>
        <v>89404</v>
      </c>
      <c r="F322" s="1">
        <f>'[1]PPNA Diciembre 2021'!K322+'[1]PPNA Diciembre 2021'!L322</f>
        <v>915</v>
      </c>
      <c r="G322" s="1">
        <f>'[1]PPNA Diciembre 2021'!O322+'[1]PPNA Diciembre 2021'!P322</f>
        <v>89</v>
      </c>
      <c r="H322" s="1">
        <f>'[1]PPNA Diciembre 2021'!S322+'[1]PPNA Diciembre 2021'!T322</f>
        <v>2</v>
      </c>
      <c r="I322" s="1">
        <f>'[1]PPNA Diciembre 2021'!W322+'[1]PPNA Diciembre 2021'!X322</f>
        <v>915</v>
      </c>
      <c r="J322">
        <f>SUM('[1]PPNA Diciembre 2021'!AA1406:AD1406)</f>
        <v>0</v>
      </c>
      <c r="K322" s="1">
        <f>'[1]PPNA Diciembre 2021'!AG322+'[1]PPNA Diciembre 2021'!AH322</f>
        <v>0</v>
      </c>
      <c r="L322" s="1">
        <f>'[1]PPNA Diciembre 2021'!AL322+'[1]PPNA Diciembre 2021'!AO322</f>
        <v>10622</v>
      </c>
      <c r="M322" s="1">
        <f>'[1]PPNA Diciembre 2021'!AX322+'[1]PPNA Diciembre 2021'!BA322</f>
        <v>5138</v>
      </c>
      <c r="N322" s="1">
        <f>'[1]PPNA Diciembre 2021'!BJ322+'[1]PPNA Diciembre 2021'!BM322</f>
        <v>68174</v>
      </c>
      <c r="O322" s="2">
        <f t="shared" si="8"/>
        <v>3549</v>
      </c>
      <c r="P322" s="3">
        <f t="shared" si="9"/>
        <v>0.96030378953961792</v>
      </c>
    </row>
    <row r="323" spans="1:16" ht="15.75" thickBot="1" x14ac:dyDescent="0.3">
      <c r="A323">
        <v>23</v>
      </c>
      <c r="B323" t="s">
        <v>2125</v>
      </c>
      <c r="C323" t="s">
        <v>314</v>
      </c>
      <c r="D323" t="s">
        <v>1408</v>
      </c>
      <c r="E323" s="1">
        <f>'[1]PPNA Diciembre 2021'!E323+'[1]PPNA Diciembre 2021'!F323</f>
        <v>41130</v>
      </c>
      <c r="F323" s="1">
        <f>'[1]PPNA Diciembre 2021'!K323+'[1]PPNA Diciembre 2021'!L323</f>
        <v>279</v>
      </c>
      <c r="G323" s="1">
        <f>'[1]PPNA Diciembre 2021'!O323+'[1]PPNA Diciembre 2021'!P323</f>
        <v>85</v>
      </c>
      <c r="H323" s="1">
        <f>'[1]PPNA Diciembre 2021'!S323+'[1]PPNA Diciembre 2021'!T323</f>
        <v>2</v>
      </c>
      <c r="I323" s="1">
        <f>'[1]PPNA Diciembre 2021'!W323+'[1]PPNA Diciembre 2021'!X323</f>
        <v>208</v>
      </c>
      <c r="J323">
        <f>SUM('[1]PPNA Diciembre 2021'!AA1407:AD1407)</f>
        <v>0</v>
      </c>
      <c r="K323" s="1">
        <f>'[1]PPNA Diciembre 2021'!AG323+'[1]PPNA Diciembre 2021'!AH323</f>
        <v>0</v>
      </c>
      <c r="L323" s="1">
        <f>'[1]PPNA Diciembre 2021'!AL323+'[1]PPNA Diciembre 2021'!AO323</f>
        <v>2626</v>
      </c>
      <c r="M323" s="1">
        <f>'[1]PPNA Diciembre 2021'!AX323+'[1]PPNA Diciembre 2021'!BA323</f>
        <v>1072</v>
      </c>
      <c r="N323" s="1">
        <f>'[1]PPNA Diciembre 2021'!BJ323+'[1]PPNA Diciembre 2021'!BM323</f>
        <v>36097</v>
      </c>
      <c r="O323" s="2">
        <f t="shared" si="8"/>
        <v>761</v>
      </c>
      <c r="P323" s="3">
        <f t="shared" si="9"/>
        <v>0.98149769025042544</v>
      </c>
    </row>
    <row r="324" spans="1:16" ht="15.75" thickBot="1" x14ac:dyDescent="0.3">
      <c r="A324">
        <v>23</v>
      </c>
      <c r="B324" t="s">
        <v>2125</v>
      </c>
      <c r="C324" t="s">
        <v>315</v>
      </c>
      <c r="D324" t="s">
        <v>1409</v>
      </c>
      <c r="E324" s="1">
        <f>'[1]PPNA Diciembre 2021'!E324+'[1]PPNA Diciembre 2021'!F324</f>
        <v>37455</v>
      </c>
      <c r="F324" s="1">
        <f>'[1]PPNA Diciembre 2021'!K324+'[1]PPNA Diciembre 2021'!L324</f>
        <v>405</v>
      </c>
      <c r="G324" s="1">
        <f>'[1]PPNA Diciembre 2021'!O324+'[1]PPNA Diciembre 2021'!P324</f>
        <v>23</v>
      </c>
      <c r="H324" s="1">
        <f>'[1]PPNA Diciembre 2021'!S324+'[1]PPNA Diciembre 2021'!T324</f>
        <v>1</v>
      </c>
      <c r="I324" s="1">
        <f>'[1]PPNA Diciembre 2021'!W324+'[1]PPNA Diciembre 2021'!X324</f>
        <v>241</v>
      </c>
      <c r="J324">
        <f>SUM('[1]PPNA Diciembre 2021'!AA1408:AD1408)</f>
        <v>0</v>
      </c>
      <c r="K324" s="1">
        <f>'[1]PPNA Diciembre 2021'!AG324+'[1]PPNA Diciembre 2021'!AH324</f>
        <v>0</v>
      </c>
      <c r="L324" s="1">
        <f>'[1]PPNA Diciembre 2021'!AL324+'[1]PPNA Diciembre 2021'!AO324</f>
        <v>5283</v>
      </c>
      <c r="M324" s="1">
        <f>'[1]PPNA Diciembre 2021'!AX324+'[1]PPNA Diciembre 2021'!BA324</f>
        <v>2310</v>
      </c>
      <c r="N324" s="1">
        <f>'[1]PPNA Diciembre 2021'!BJ324+'[1]PPNA Diciembre 2021'!BM324</f>
        <v>28774</v>
      </c>
      <c r="O324" s="2">
        <f t="shared" si="8"/>
        <v>418</v>
      </c>
      <c r="P324" s="3">
        <f t="shared" si="9"/>
        <v>0.9888399412628488</v>
      </c>
    </row>
    <row r="325" spans="1:16" ht="15.75" thickBot="1" x14ac:dyDescent="0.3">
      <c r="A325">
        <v>25</v>
      </c>
      <c r="B325" t="s">
        <v>2126</v>
      </c>
      <c r="C325" t="s">
        <v>317</v>
      </c>
      <c r="D325" t="s">
        <v>1411</v>
      </c>
      <c r="E325" s="1">
        <f>'[1]PPNA Diciembre 2021'!E325+'[1]PPNA Diciembre 2021'!F325</f>
        <v>8724</v>
      </c>
      <c r="F325" s="1">
        <f>'[1]PPNA Diciembre 2021'!K325+'[1]PPNA Diciembre 2021'!L325</f>
        <v>166</v>
      </c>
      <c r="G325" s="1">
        <f>'[1]PPNA Diciembre 2021'!O325+'[1]PPNA Diciembre 2021'!P325</f>
        <v>2</v>
      </c>
      <c r="H325" s="1">
        <f>'[1]PPNA Diciembre 2021'!S325+'[1]PPNA Diciembre 2021'!T325</f>
        <v>0</v>
      </c>
      <c r="I325" s="1">
        <f>'[1]PPNA Diciembre 2021'!W325+'[1]PPNA Diciembre 2021'!X325</f>
        <v>41</v>
      </c>
      <c r="J325">
        <f>SUM('[1]PPNA Diciembre 2021'!AA1409:AD1409)</f>
        <v>0</v>
      </c>
      <c r="K325" s="1">
        <f>'[1]PPNA Diciembre 2021'!AG325+'[1]PPNA Diciembre 2021'!AH325</f>
        <v>0</v>
      </c>
      <c r="L325" s="1">
        <f>'[1]PPNA Diciembre 2021'!AL325+'[1]PPNA Diciembre 2021'!AO325</f>
        <v>3699</v>
      </c>
      <c r="M325" s="1">
        <f>'[1]PPNA Diciembre 2021'!AX325+'[1]PPNA Diciembre 2021'!BA325</f>
        <v>671</v>
      </c>
      <c r="N325" s="1">
        <f>'[1]PPNA Diciembre 2021'!BJ325+'[1]PPNA Diciembre 2021'!BM325</f>
        <v>4105</v>
      </c>
      <c r="O325" s="2">
        <f t="shared" si="8"/>
        <v>40</v>
      </c>
      <c r="P325" s="3">
        <f t="shared" si="9"/>
        <v>0.99541494727189361</v>
      </c>
    </row>
    <row r="326" spans="1:16" ht="15.75" thickBot="1" x14ac:dyDescent="0.3">
      <c r="A326">
        <v>25</v>
      </c>
      <c r="B326" t="s">
        <v>2126</v>
      </c>
      <c r="C326" t="s">
        <v>329</v>
      </c>
      <c r="D326" t="s">
        <v>1423</v>
      </c>
      <c r="E326" s="1">
        <f>'[1]PPNA Diciembre 2021'!E326+'[1]PPNA Diciembre 2021'!F326</f>
        <v>5157</v>
      </c>
      <c r="F326" s="1">
        <f>'[1]PPNA Diciembre 2021'!K326+'[1]PPNA Diciembre 2021'!L326</f>
        <v>63</v>
      </c>
      <c r="G326" s="1">
        <f>'[1]PPNA Diciembre 2021'!O326+'[1]PPNA Diciembre 2021'!P326</f>
        <v>3</v>
      </c>
      <c r="H326" s="1">
        <f>'[1]PPNA Diciembre 2021'!S326+'[1]PPNA Diciembre 2021'!T326</f>
        <v>1</v>
      </c>
      <c r="I326" s="1">
        <f>'[1]PPNA Diciembre 2021'!W326+'[1]PPNA Diciembre 2021'!X326</f>
        <v>25</v>
      </c>
      <c r="J326">
        <f>SUM('[1]PPNA Diciembre 2021'!AA1410:AD1410)</f>
        <v>0</v>
      </c>
      <c r="K326" s="1">
        <f>'[1]PPNA Diciembre 2021'!AG326+'[1]PPNA Diciembre 2021'!AH326</f>
        <v>0</v>
      </c>
      <c r="L326" s="1">
        <f>'[1]PPNA Diciembre 2021'!AL326+'[1]PPNA Diciembre 2021'!AO326</f>
        <v>2501</v>
      </c>
      <c r="M326" s="1">
        <f>'[1]PPNA Diciembre 2021'!AX326+'[1]PPNA Diciembre 2021'!BA326</f>
        <v>168</v>
      </c>
      <c r="N326" s="1">
        <f>'[1]PPNA Diciembre 2021'!BJ326+'[1]PPNA Diciembre 2021'!BM326</f>
        <v>2358</v>
      </c>
      <c r="O326" s="2">
        <f t="shared" si="8"/>
        <v>38</v>
      </c>
      <c r="P326" s="3">
        <f t="shared" si="9"/>
        <v>0.99263137483032771</v>
      </c>
    </row>
    <row r="327" spans="1:16" ht="15.75" thickBot="1" x14ac:dyDescent="0.3">
      <c r="A327">
        <v>25</v>
      </c>
      <c r="B327" t="s">
        <v>2126</v>
      </c>
      <c r="C327" t="s">
        <v>356</v>
      </c>
      <c r="D327" t="s">
        <v>1449</v>
      </c>
      <c r="E327" s="1">
        <f>'[1]PPNA Diciembre 2021'!E327+'[1]PPNA Diciembre 2021'!F327</f>
        <v>11679</v>
      </c>
      <c r="F327" s="1">
        <f>'[1]PPNA Diciembre 2021'!K327+'[1]PPNA Diciembre 2021'!L327</f>
        <v>111</v>
      </c>
      <c r="G327" s="1">
        <f>'[1]PPNA Diciembre 2021'!O327+'[1]PPNA Diciembre 2021'!P327</f>
        <v>7</v>
      </c>
      <c r="H327" s="1">
        <f>'[1]PPNA Diciembre 2021'!S327+'[1]PPNA Diciembre 2021'!T327</f>
        <v>0</v>
      </c>
      <c r="I327" s="1">
        <f>'[1]PPNA Diciembre 2021'!W327+'[1]PPNA Diciembre 2021'!X327</f>
        <v>97</v>
      </c>
      <c r="J327">
        <f>SUM('[1]PPNA Diciembre 2021'!AA1411:AD1411)</f>
        <v>0</v>
      </c>
      <c r="K327" s="1">
        <f>'[1]PPNA Diciembre 2021'!AG327+'[1]PPNA Diciembre 2021'!AH327</f>
        <v>0</v>
      </c>
      <c r="L327" s="1">
        <f>'[1]PPNA Diciembre 2021'!AL327+'[1]PPNA Diciembre 2021'!AO327</f>
        <v>5333</v>
      </c>
      <c r="M327" s="1">
        <f>'[1]PPNA Diciembre 2021'!AX327+'[1]PPNA Diciembre 2021'!BA327</f>
        <v>411</v>
      </c>
      <c r="N327" s="1">
        <f>'[1]PPNA Diciembre 2021'!BJ327+'[1]PPNA Diciembre 2021'!BM327</f>
        <v>5609</v>
      </c>
      <c r="O327" s="2">
        <f t="shared" si="8"/>
        <v>111</v>
      </c>
      <c r="P327" s="3">
        <f t="shared" si="9"/>
        <v>0.99049576162342667</v>
      </c>
    </row>
    <row r="328" spans="1:16" ht="15.75" thickBot="1" x14ac:dyDescent="0.3">
      <c r="A328">
        <v>25</v>
      </c>
      <c r="B328" t="s">
        <v>2126</v>
      </c>
      <c r="C328" t="s">
        <v>363</v>
      </c>
      <c r="D328" t="s">
        <v>1456</v>
      </c>
      <c r="E328" s="1">
        <f>'[1]PPNA Diciembre 2021'!E328+'[1]PPNA Diciembre 2021'!F328</f>
        <v>10722</v>
      </c>
      <c r="F328" s="1">
        <f>'[1]PPNA Diciembre 2021'!K328+'[1]PPNA Diciembre 2021'!L328</f>
        <v>217</v>
      </c>
      <c r="G328" s="1">
        <f>'[1]PPNA Diciembre 2021'!O328+'[1]PPNA Diciembre 2021'!P328</f>
        <v>7</v>
      </c>
      <c r="H328" s="1">
        <f>'[1]PPNA Diciembre 2021'!S328+'[1]PPNA Diciembre 2021'!T328</f>
        <v>1</v>
      </c>
      <c r="I328" s="1">
        <f>'[1]PPNA Diciembre 2021'!W328+'[1]PPNA Diciembre 2021'!X328</f>
        <v>53</v>
      </c>
      <c r="J328">
        <f>SUM('[1]PPNA Diciembre 2021'!AA1412:AD1412)</f>
        <v>0</v>
      </c>
      <c r="K328" s="1">
        <f>'[1]PPNA Diciembre 2021'!AG328+'[1]PPNA Diciembre 2021'!AH328</f>
        <v>0</v>
      </c>
      <c r="L328" s="1">
        <f>'[1]PPNA Diciembre 2021'!AL328+'[1]PPNA Diciembre 2021'!AO328</f>
        <v>3811</v>
      </c>
      <c r="M328" s="1">
        <f>'[1]PPNA Diciembre 2021'!AX328+'[1]PPNA Diciembre 2021'!BA328</f>
        <v>428</v>
      </c>
      <c r="N328" s="1">
        <f>'[1]PPNA Diciembre 2021'!BJ328+'[1]PPNA Diciembre 2021'!BM328</f>
        <v>6128</v>
      </c>
      <c r="O328" s="2">
        <f t="shared" si="8"/>
        <v>77</v>
      </c>
      <c r="P328" s="3">
        <f t="shared" si="9"/>
        <v>0.9928185040104458</v>
      </c>
    </row>
    <row r="329" spans="1:16" ht="15.75" thickBot="1" x14ac:dyDescent="0.3">
      <c r="A329">
        <v>25</v>
      </c>
      <c r="B329" t="s">
        <v>2126</v>
      </c>
      <c r="C329" t="s">
        <v>380</v>
      </c>
      <c r="D329" t="s">
        <v>1472</v>
      </c>
      <c r="E329" s="1">
        <f>'[1]PPNA Diciembre 2021'!E329+'[1]PPNA Diciembre 2021'!F329</f>
        <v>9396</v>
      </c>
      <c r="F329" s="1">
        <f>'[1]PPNA Diciembre 2021'!K329+'[1]PPNA Diciembre 2021'!L329</f>
        <v>111</v>
      </c>
      <c r="G329" s="1">
        <f>'[1]PPNA Diciembre 2021'!O329+'[1]PPNA Diciembre 2021'!P329</f>
        <v>6</v>
      </c>
      <c r="H329" s="1">
        <f>'[1]PPNA Diciembre 2021'!S329+'[1]PPNA Diciembre 2021'!T329</f>
        <v>0</v>
      </c>
      <c r="I329" s="1">
        <f>'[1]PPNA Diciembre 2021'!W329+'[1]PPNA Diciembre 2021'!X329</f>
        <v>44</v>
      </c>
      <c r="J329">
        <f>SUM('[1]PPNA Diciembre 2021'!AA1413:AD1413)</f>
        <v>0</v>
      </c>
      <c r="K329" s="1">
        <f>'[1]PPNA Diciembre 2021'!AG329+'[1]PPNA Diciembre 2021'!AH329</f>
        <v>0</v>
      </c>
      <c r="L329" s="1">
        <f>'[1]PPNA Diciembre 2021'!AL329+'[1]PPNA Diciembre 2021'!AO329</f>
        <v>3494</v>
      </c>
      <c r="M329" s="1">
        <f>'[1]PPNA Diciembre 2021'!AX329+'[1]PPNA Diciembre 2021'!BA329</f>
        <v>518</v>
      </c>
      <c r="N329" s="1">
        <f>'[1]PPNA Diciembre 2021'!BJ329+'[1]PPNA Diciembre 2021'!BM329</f>
        <v>5159</v>
      </c>
      <c r="O329" s="2">
        <f t="shared" si="8"/>
        <v>64</v>
      </c>
      <c r="P329" s="3">
        <f t="shared" si="9"/>
        <v>0.99318859088974032</v>
      </c>
    </row>
    <row r="330" spans="1:16" ht="15.75" thickBot="1" x14ac:dyDescent="0.3">
      <c r="A330">
        <v>25</v>
      </c>
      <c r="B330" t="s">
        <v>2126</v>
      </c>
      <c r="C330" t="s">
        <v>421</v>
      </c>
      <c r="D330" t="s">
        <v>1513</v>
      </c>
      <c r="E330" s="1">
        <f>'[1]PPNA Diciembre 2021'!E330+'[1]PPNA Diciembre 2021'!F330</f>
        <v>1911</v>
      </c>
      <c r="F330" s="1">
        <f>'[1]PPNA Diciembre 2021'!K330+'[1]PPNA Diciembre 2021'!L330</f>
        <v>39</v>
      </c>
      <c r="G330" s="1">
        <f>'[1]PPNA Diciembre 2021'!O330+'[1]PPNA Diciembre 2021'!P330</f>
        <v>2</v>
      </c>
      <c r="H330" s="1">
        <f>'[1]PPNA Diciembre 2021'!S330+'[1]PPNA Diciembre 2021'!T330</f>
        <v>0</v>
      </c>
      <c r="I330" s="1">
        <f>'[1]PPNA Diciembre 2021'!W330+'[1]PPNA Diciembre 2021'!X330</f>
        <v>6</v>
      </c>
      <c r="J330">
        <f>SUM('[1]PPNA Diciembre 2021'!AA1414:AD1414)</f>
        <v>0</v>
      </c>
      <c r="K330" s="1">
        <f>'[1]PPNA Diciembre 2021'!AG330+'[1]PPNA Diciembre 2021'!AH330</f>
        <v>0</v>
      </c>
      <c r="L330" s="1">
        <f>'[1]PPNA Diciembre 2021'!AL330+'[1]PPNA Diciembre 2021'!AO330</f>
        <v>599</v>
      </c>
      <c r="M330" s="1">
        <f>'[1]PPNA Diciembre 2021'!AX330+'[1]PPNA Diciembre 2021'!BA330</f>
        <v>126</v>
      </c>
      <c r="N330" s="1">
        <f>'[1]PPNA Diciembre 2021'!BJ330+'[1]PPNA Diciembre 2021'!BM330</f>
        <v>1122</v>
      </c>
      <c r="O330" s="2">
        <f t="shared" si="8"/>
        <v>17</v>
      </c>
      <c r="P330" s="3">
        <f t="shared" si="9"/>
        <v>0.99110413396127683</v>
      </c>
    </row>
    <row r="331" spans="1:16" ht="15.75" thickBot="1" x14ac:dyDescent="0.3">
      <c r="A331">
        <v>25</v>
      </c>
      <c r="B331" t="s">
        <v>2126</v>
      </c>
      <c r="C331" t="s">
        <v>431</v>
      </c>
      <c r="D331" t="s">
        <v>1523</v>
      </c>
      <c r="E331" s="1">
        <f>'[1]PPNA Diciembre 2021'!E331+'[1]PPNA Diciembre 2021'!F331</f>
        <v>2241</v>
      </c>
      <c r="F331" s="1">
        <f>'[1]PPNA Diciembre 2021'!K331+'[1]PPNA Diciembre 2021'!L331</f>
        <v>51</v>
      </c>
      <c r="G331" s="1">
        <f>'[1]PPNA Diciembre 2021'!O331+'[1]PPNA Diciembre 2021'!P331</f>
        <v>2</v>
      </c>
      <c r="H331" s="1">
        <f>'[1]PPNA Diciembre 2021'!S331+'[1]PPNA Diciembre 2021'!T331</f>
        <v>0</v>
      </c>
      <c r="I331" s="1">
        <f>'[1]PPNA Diciembre 2021'!W331+'[1]PPNA Diciembre 2021'!X331</f>
        <v>15</v>
      </c>
      <c r="J331">
        <f>SUM('[1]PPNA Diciembre 2021'!AA1415:AD1415)</f>
        <v>0</v>
      </c>
      <c r="K331" s="1">
        <f>'[1]PPNA Diciembre 2021'!AG331+'[1]PPNA Diciembre 2021'!AH331</f>
        <v>0</v>
      </c>
      <c r="L331" s="1">
        <f>'[1]PPNA Diciembre 2021'!AL331+'[1]PPNA Diciembre 2021'!AO331</f>
        <v>713</v>
      </c>
      <c r="M331" s="1">
        <f>'[1]PPNA Diciembre 2021'!AX331+'[1]PPNA Diciembre 2021'!BA331</f>
        <v>113</v>
      </c>
      <c r="N331" s="1">
        <f>'[1]PPNA Diciembre 2021'!BJ331+'[1]PPNA Diciembre 2021'!BM331</f>
        <v>1316</v>
      </c>
      <c r="O331" s="2">
        <f t="shared" si="8"/>
        <v>31</v>
      </c>
      <c r="P331" s="3">
        <f t="shared" si="9"/>
        <v>0.98616688978134759</v>
      </c>
    </row>
    <row r="332" spans="1:16" ht="15.75" thickBot="1" x14ac:dyDescent="0.3">
      <c r="A332">
        <v>25</v>
      </c>
      <c r="B332" t="s">
        <v>2126</v>
      </c>
      <c r="C332" t="s">
        <v>432</v>
      </c>
      <c r="D332" t="s">
        <v>1524</v>
      </c>
      <c r="E332" s="1">
        <f>'[1]PPNA Diciembre 2021'!E332+'[1]PPNA Diciembre 2021'!F332</f>
        <v>6802</v>
      </c>
      <c r="F332" s="1">
        <f>'[1]PPNA Diciembre 2021'!K332+'[1]PPNA Diciembre 2021'!L332</f>
        <v>63</v>
      </c>
      <c r="G332" s="1">
        <f>'[1]PPNA Diciembre 2021'!O332+'[1]PPNA Diciembre 2021'!P332</f>
        <v>1</v>
      </c>
      <c r="H332" s="1">
        <f>'[1]PPNA Diciembre 2021'!S332+'[1]PPNA Diciembre 2021'!T332</f>
        <v>0</v>
      </c>
      <c r="I332" s="1">
        <f>'[1]PPNA Diciembre 2021'!W332+'[1]PPNA Diciembre 2021'!X332</f>
        <v>14</v>
      </c>
      <c r="J332">
        <f>SUM('[1]PPNA Diciembre 2021'!AA1416:AD1416)</f>
        <v>0</v>
      </c>
      <c r="K332" s="1">
        <f>'[1]PPNA Diciembre 2021'!AG332+'[1]PPNA Diciembre 2021'!AH332</f>
        <v>0</v>
      </c>
      <c r="L332" s="1">
        <f>'[1]PPNA Diciembre 2021'!AL332+'[1]PPNA Diciembre 2021'!AO332</f>
        <v>4545</v>
      </c>
      <c r="M332" s="1">
        <f>'[1]PPNA Diciembre 2021'!AX332+'[1]PPNA Diciembre 2021'!BA332</f>
        <v>217</v>
      </c>
      <c r="N332" s="1">
        <f>'[1]PPNA Diciembre 2021'!BJ332+'[1]PPNA Diciembre 2021'!BM332</f>
        <v>1926</v>
      </c>
      <c r="O332" s="2">
        <f t="shared" si="8"/>
        <v>36</v>
      </c>
      <c r="P332" s="3">
        <f t="shared" si="9"/>
        <v>0.99470743898853275</v>
      </c>
    </row>
    <row r="333" spans="1:16" ht="15.75" thickBot="1" x14ac:dyDescent="0.3">
      <c r="A333">
        <v>25</v>
      </c>
      <c r="B333" t="s">
        <v>2126</v>
      </c>
      <c r="C333" t="s">
        <v>318</v>
      </c>
      <c r="D333" t="s">
        <v>1412</v>
      </c>
      <c r="E333" s="1">
        <f>'[1]PPNA Diciembre 2021'!E333+'[1]PPNA Diciembre 2021'!F333</f>
        <v>4396</v>
      </c>
      <c r="F333" s="1">
        <f>'[1]PPNA Diciembre 2021'!K333+'[1]PPNA Diciembre 2021'!L333</f>
        <v>42</v>
      </c>
      <c r="G333" s="1">
        <f>'[1]PPNA Diciembre 2021'!O333+'[1]PPNA Diciembre 2021'!P333</f>
        <v>1</v>
      </c>
      <c r="H333" s="1">
        <f>'[1]PPNA Diciembre 2021'!S333+'[1]PPNA Diciembre 2021'!T333</f>
        <v>0</v>
      </c>
      <c r="I333" s="1">
        <f>'[1]PPNA Diciembre 2021'!W333+'[1]PPNA Diciembre 2021'!X333</f>
        <v>15</v>
      </c>
      <c r="J333">
        <f>SUM('[1]PPNA Diciembre 2021'!AA1417:AD1417)</f>
        <v>0</v>
      </c>
      <c r="K333" s="1">
        <f>'[1]PPNA Diciembre 2021'!AG333+'[1]PPNA Diciembre 2021'!AH333</f>
        <v>1</v>
      </c>
      <c r="L333" s="1">
        <f>'[1]PPNA Diciembre 2021'!AL333+'[1]PPNA Diciembre 2021'!AO333</f>
        <v>765</v>
      </c>
      <c r="M333" s="1">
        <f>'[1]PPNA Diciembre 2021'!AX333+'[1]PPNA Diciembre 2021'!BA333</f>
        <v>159</v>
      </c>
      <c r="N333" s="1">
        <f>'[1]PPNA Diciembre 2021'!BJ333+'[1]PPNA Diciembre 2021'!BM333</f>
        <v>3383</v>
      </c>
      <c r="O333" s="2">
        <f t="shared" si="8"/>
        <v>30</v>
      </c>
      <c r="P333" s="3">
        <f t="shared" si="9"/>
        <v>0.99317561419472244</v>
      </c>
    </row>
    <row r="334" spans="1:16" ht="15.75" thickBot="1" x14ac:dyDescent="0.3">
      <c r="A334">
        <v>25</v>
      </c>
      <c r="B334" t="s">
        <v>2126</v>
      </c>
      <c r="C334" t="s">
        <v>319</v>
      </c>
      <c r="D334" t="s">
        <v>1413</v>
      </c>
      <c r="E334" s="1">
        <f>'[1]PPNA Diciembre 2021'!E334+'[1]PPNA Diciembre 2021'!F334</f>
        <v>8849</v>
      </c>
      <c r="F334" s="1">
        <f>'[1]PPNA Diciembre 2021'!K334+'[1]PPNA Diciembre 2021'!L334</f>
        <v>124</v>
      </c>
      <c r="G334" s="1">
        <f>'[1]PPNA Diciembre 2021'!O334+'[1]PPNA Diciembre 2021'!P334</f>
        <v>3</v>
      </c>
      <c r="H334" s="1">
        <f>'[1]PPNA Diciembre 2021'!S334+'[1]PPNA Diciembre 2021'!T334</f>
        <v>0</v>
      </c>
      <c r="I334" s="1">
        <f>'[1]PPNA Diciembre 2021'!W334+'[1]PPNA Diciembre 2021'!X334</f>
        <v>89</v>
      </c>
      <c r="J334">
        <f>SUM('[1]PPNA Diciembre 2021'!AA1418:AD1418)</f>
        <v>0</v>
      </c>
      <c r="K334" s="1">
        <f>'[1]PPNA Diciembre 2021'!AG334+'[1]PPNA Diciembre 2021'!AH334</f>
        <v>0</v>
      </c>
      <c r="L334" s="1">
        <f>'[1]PPNA Diciembre 2021'!AL334+'[1]PPNA Diciembre 2021'!AO334</f>
        <v>3305</v>
      </c>
      <c r="M334" s="1">
        <f>'[1]PPNA Diciembre 2021'!AX334+'[1]PPNA Diciembre 2021'!BA334</f>
        <v>419</v>
      </c>
      <c r="N334" s="1">
        <f>'[1]PPNA Diciembre 2021'!BJ334+'[1]PPNA Diciembre 2021'!BM334</f>
        <v>4840</v>
      </c>
      <c r="O334" s="2">
        <f t="shared" si="8"/>
        <v>69</v>
      </c>
      <c r="P334" s="3">
        <f t="shared" si="9"/>
        <v>0.99220250875805172</v>
      </c>
    </row>
    <row r="335" spans="1:16" ht="15.75" thickBot="1" x14ac:dyDescent="0.3">
      <c r="A335">
        <v>25</v>
      </c>
      <c r="B335" t="s">
        <v>2126</v>
      </c>
      <c r="C335" t="s">
        <v>320</v>
      </c>
      <c r="D335" t="s">
        <v>1414</v>
      </c>
      <c r="E335" s="1">
        <f>'[1]PPNA Diciembre 2021'!E335+'[1]PPNA Diciembre 2021'!F335</f>
        <v>48439</v>
      </c>
      <c r="F335" s="1">
        <f>'[1]PPNA Diciembre 2021'!K335+'[1]PPNA Diciembre 2021'!L335</f>
        <v>318</v>
      </c>
      <c r="G335" s="1">
        <f>'[1]PPNA Diciembre 2021'!O335+'[1]PPNA Diciembre 2021'!P335</f>
        <v>6</v>
      </c>
      <c r="H335" s="1">
        <f>'[1]PPNA Diciembre 2021'!S335+'[1]PPNA Diciembre 2021'!T335</f>
        <v>1</v>
      </c>
      <c r="I335" s="1">
        <f>'[1]PPNA Diciembre 2021'!W335+'[1]PPNA Diciembre 2021'!X335</f>
        <v>225</v>
      </c>
      <c r="J335">
        <f>SUM('[1]PPNA Diciembre 2021'!AA1419:AD1419)</f>
        <v>0</v>
      </c>
      <c r="K335" s="1">
        <f>'[1]PPNA Diciembre 2021'!AG335+'[1]PPNA Diciembre 2021'!AH335</f>
        <v>0</v>
      </c>
      <c r="L335" s="1">
        <f>'[1]PPNA Diciembre 2021'!AL335+'[1]PPNA Diciembre 2021'!AO335</f>
        <v>35392</v>
      </c>
      <c r="M335" s="1">
        <f>'[1]PPNA Diciembre 2021'!AX335+'[1]PPNA Diciembre 2021'!BA335</f>
        <v>1615</v>
      </c>
      <c r="N335" s="1">
        <f>'[1]PPNA Diciembre 2021'!BJ335+'[1]PPNA Diciembre 2021'!BM335</f>
        <v>10493</v>
      </c>
      <c r="O335" s="2">
        <f t="shared" si="8"/>
        <v>389</v>
      </c>
      <c r="P335" s="3">
        <f t="shared" si="9"/>
        <v>0.99196928095129955</v>
      </c>
    </row>
    <row r="336" spans="1:16" ht="15.75" thickBot="1" x14ac:dyDescent="0.3">
      <c r="A336">
        <v>25</v>
      </c>
      <c r="B336" t="s">
        <v>2126</v>
      </c>
      <c r="C336" t="s">
        <v>321</v>
      </c>
      <c r="D336" t="s">
        <v>1415</v>
      </c>
      <c r="E336" s="1">
        <f>'[1]PPNA Diciembre 2021'!E336+'[1]PPNA Diciembre 2021'!F336</f>
        <v>11183</v>
      </c>
      <c r="F336" s="1">
        <f>'[1]PPNA Diciembre 2021'!K336+'[1]PPNA Diciembre 2021'!L336</f>
        <v>239</v>
      </c>
      <c r="G336" s="1">
        <f>'[1]PPNA Diciembre 2021'!O336+'[1]PPNA Diciembre 2021'!P336</f>
        <v>3</v>
      </c>
      <c r="H336" s="1">
        <f>'[1]PPNA Diciembre 2021'!S336+'[1]PPNA Diciembre 2021'!T336</f>
        <v>1</v>
      </c>
      <c r="I336" s="1">
        <f>'[1]PPNA Diciembre 2021'!W336+'[1]PPNA Diciembre 2021'!X336</f>
        <v>48</v>
      </c>
      <c r="J336">
        <f>SUM('[1]PPNA Diciembre 2021'!AA1420:AD1420)</f>
        <v>0</v>
      </c>
      <c r="K336" s="1">
        <f>'[1]PPNA Diciembre 2021'!AG336+'[1]PPNA Diciembre 2021'!AH336</f>
        <v>0</v>
      </c>
      <c r="L336" s="1">
        <f>'[1]PPNA Diciembre 2021'!AL336+'[1]PPNA Diciembre 2021'!AO336</f>
        <v>2241</v>
      </c>
      <c r="M336" s="1">
        <f>'[1]PPNA Diciembre 2021'!AX336+'[1]PPNA Diciembre 2021'!BA336</f>
        <v>531</v>
      </c>
      <c r="N336" s="1">
        <f>'[1]PPNA Diciembre 2021'!BJ336+'[1]PPNA Diciembre 2021'!BM336</f>
        <v>8046</v>
      </c>
      <c r="O336" s="2">
        <f t="shared" ref="O336:O399" si="10">E336-F336-G336-H336-I336-K336-J336-L336-M336-N336</f>
        <v>74</v>
      </c>
      <c r="P336" s="3">
        <f t="shared" ref="P336:P398" si="11">1-(O336/E336)</f>
        <v>0.993382813198605</v>
      </c>
    </row>
    <row r="337" spans="1:16" ht="15.75" thickBot="1" x14ac:dyDescent="0.3">
      <c r="A337">
        <v>25</v>
      </c>
      <c r="B337" t="s">
        <v>2126</v>
      </c>
      <c r="C337" t="s">
        <v>322</v>
      </c>
      <c r="D337" t="s">
        <v>1416</v>
      </c>
      <c r="E337" s="1">
        <f>'[1]PPNA Diciembre 2021'!E337+'[1]PPNA Diciembre 2021'!F337</f>
        <v>16987</v>
      </c>
      <c r="F337" s="1">
        <f>'[1]PPNA Diciembre 2021'!K337+'[1]PPNA Diciembre 2021'!L337</f>
        <v>187</v>
      </c>
      <c r="G337" s="1">
        <f>'[1]PPNA Diciembre 2021'!O337+'[1]PPNA Diciembre 2021'!P337</f>
        <v>2</v>
      </c>
      <c r="H337" s="1">
        <f>'[1]PPNA Diciembre 2021'!S337+'[1]PPNA Diciembre 2021'!T337</f>
        <v>2</v>
      </c>
      <c r="I337" s="1">
        <f>'[1]PPNA Diciembre 2021'!W337+'[1]PPNA Diciembre 2021'!X337</f>
        <v>308</v>
      </c>
      <c r="J337">
        <f>SUM('[1]PPNA Diciembre 2021'!AA1421:AD1421)</f>
        <v>0</v>
      </c>
      <c r="K337" s="1">
        <f>'[1]PPNA Diciembre 2021'!AG337+'[1]PPNA Diciembre 2021'!AH337</f>
        <v>0</v>
      </c>
      <c r="L337" s="1">
        <f>'[1]PPNA Diciembre 2021'!AL337+'[1]PPNA Diciembre 2021'!AO337</f>
        <v>5428</v>
      </c>
      <c r="M337" s="1">
        <f>'[1]PPNA Diciembre 2021'!AX337+'[1]PPNA Diciembre 2021'!BA337</f>
        <v>850</v>
      </c>
      <c r="N337" s="1">
        <f>'[1]PPNA Diciembre 2021'!BJ337+'[1]PPNA Diciembre 2021'!BM337</f>
        <v>10053</v>
      </c>
      <c r="O337" s="2">
        <f t="shared" si="10"/>
        <v>157</v>
      </c>
      <c r="P337" s="3">
        <f t="shared" si="11"/>
        <v>0.99075763819391294</v>
      </c>
    </row>
    <row r="338" spans="1:16" ht="15.75" thickBot="1" x14ac:dyDescent="0.3">
      <c r="A338">
        <v>25</v>
      </c>
      <c r="B338" t="s">
        <v>2126</v>
      </c>
      <c r="C338" t="s">
        <v>323</v>
      </c>
      <c r="D338" t="s">
        <v>1417</v>
      </c>
      <c r="E338" s="1">
        <f>'[1]PPNA Diciembre 2021'!E338+'[1]PPNA Diciembre 2021'!F338</f>
        <v>7228</v>
      </c>
      <c r="F338" s="1">
        <f>'[1]PPNA Diciembre 2021'!K338+'[1]PPNA Diciembre 2021'!L338</f>
        <v>94</v>
      </c>
      <c r="G338" s="1">
        <f>'[1]PPNA Diciembre 2021'!O338+'[1]PPNA Diciembre 2021'!P338</f>
        <v>2</v>
      </c>
      <c r="H338" s="1">
        <f>'[1]PPNA Diciembre 2021'!S338+'[1]PPNA Diciembre 2021'!T338</f>
        <v>1</v>
      </c>
      <c r="I338" s="1">
        <f>'[1]PPNA Diciembre 2021'!W338+'[1]PPNA Diciembre 2021'!X338</f>
        <v>9</v>
      </c>
      <c r="J338">
        <f>SUM('[1]PPNA Diciembre 2021'!AA1422:AD1422)</f>
        <v>0</v>
      </c>
      <c r="K338" s="1">
        <f>'[1]PPNA Diciembre 2021'!AG338+'[1]PPNA Diciembre 2021'!AH338</f>
        <v>0</v>
      </c>
      <c r="L338" s="1">
        <f>'[1]PPNA Diciembre 2021'!AL338+'[1]PPNA Diciembre 2021'!AO338</f>
        <v>1979</v>
      </c>
      <c r="M338" s="1">
        <f>'[1]PPNA Diciembre 2021'!AX338+'[1]PPNA Diciembre 2021'!BA338</f>
        <v>151</v>
      </c>
      <c r="N338" s="1">
        <f>'[1]PPNA Diciembre 2021'!BJ338+'[1]PPNA Diciembre 2021'!BM338</f>
        <v>4969</v>
      </c>
      <c r="O338" s="2">
        <f t="shared" si="10"/>
        <v>23</v>
      </c>
      <c r="P338" s="3">
        <f t="shared" si="11"/>
        <v>0.99681793027116772</v>
      </c>
    </row>
    <row r="339" spans="1:16" ht="15.75" thickBot="1" x14ac:dyDescent="0.3">
      <c r="A339">
        <v>25</v>
      </c>
      <c r="B339" t="s">
        <v>2126</v>
      </c>
      <c r="C339" t="s">
        <v>324</v>
      </c>
      <c r="D339" t="s">
        <v>1418</v>
      </c>
      <c r="E339" s="1">
        <f>'[1]PPNA Diciembre 2021'!E339+'[1]PPNA Diciembre 2021'!F339</f>
        <v>3166</v>
      </c>
      <c r="F339" s="1">
        <f>'[1]PPNA Diciembre 2021'!K339+'[1]PPNA Diciembre 2021'!L339</f>
        <v>46</v>
      </c>
      <c r="G339" s="1">
        <f>'[1]PPNA Diciembre 2021'!O339+'[1]PPNA Diciembre 2021'!P339</f>
        <v>0</v>
      </c>
      <c r="H339" s="1">
        <f>'[1]PPNA Diciembre 2021'!S339+'[1]PPNA Diciembre 2021'!T339</f>
        <v>0</v>
      </c>
      <c r="I339" s="1">
        <f>'[1]PPNA Diciembre 2021'!W339+'[1]PPNA Diciembre 2021'!X339</f>
        <v>6</v>
      </c>
      <c r="J339">
        <f>SUM('[1]PPNA Diciembre 2021'!AA1423:AD1423)</f>
        <v>0</v>
      </c>
      <c r="K339" s="1">
        <f>'[1]PPNA Diciembre 2021'!AG339+'[1]PPNA Diciembre 2021'!AH339</f>
        <v>0</v>
      </c>
      <c r="L339" s="1">
        <f>'[1]PPNA Diciembre 2021'!AL339+'[1]PPNA Diciembre 2021'!AO339</f>
        <v>711</v>
      </c>
      <c r="M339" s="1">
        <f>'[1]PPNA Diciembre 2021'!AX339+'[1]PPNA Diciembre 2021'!BA339</f>
        <v>137</v>
      </c>
      <c r="N339" s="1">
        <f>'[1]PPNA Diciembre 2021'!BJ339+'[1]PPNA Diciembre 2021'!BM339</f>
        <v>2247</v>
      </c>
      <c r="O339" s="2">
        <f t="shared" si="10"/>
        <v>19</v>
      </c>
      <c r="P339" s="3">
        <f t="shared" si="11"/>
        <v>0.99399873657612126</v>
      </c>
    </row>
    <row r="340" spans="1:16" ht="15.75" thickBot="1" x14ac:dyDescent="0.3">
      <c r="A340">
        <v>25</v>
      </c>
      <c r="B340" t="s">
        <v>2126</v>
      </c>
      <c r="C340" t="s">
        <v>325</v>
      </c>
      <c r="D340" t="s">
        <v>1419</v>
      </c>
      <c r="E340" s="1">
        <f>'[1]PPNA Diciembre 2021'!E340+'[1]PPNA Diciembre 2021'!F340</f>
        <v>74376</v>
      </c>
      <c r="F340" s="1">
        <f>'[1]PPNA Diciembre 2021'!K340+'[1]PPNA Diciembre 2021'!L340</f>
        <v>486</v>
      </c>
      <c r="G340" s="1">
        <f>'[1]PPNA Diciembre 2021'!O340+'[1]PPNA Diciembre 2021'!P340</f>
        <v>18</v>
      </c>
      <c r="H340" s="1">
        <f>'[1]PPNA Diciembre 2021'!S340+'[1]PPNA Diciembre 2021'!T340</f>
        <v>15</v>
      </c>
      <c r="I340" s="1">
        <f>'[1]PPNA Diciembre 2021'!W340+'[1]PPNA Diciembre 2021'!X340</f>
        <v>622</v>
      </c>
      <c r="J340">
        <f>SUM('[1]PPNA Diciembre 2021'!AA1424:AD1424)</f>
        <v>0</v>
      </c>
      <c r="K340" s="1">
        <f>'[1]PPNA Diciembre 2021'!AG340+'[1]PPNA Diciembre 2021'!AH340</f>
        <v>2</v>
      </c>
      <c r="L340" s="1">
        <f>'[1]PPNA Diciembre 2021'!AL340+'[1]PPNA Diciembre 2021'!AO340</f>
        <v>55952</v>
      </c>
      <c r="M340" s="1">
        <f>'[1]PPNA Diciembre 2021'!AX340+'[1]PPNA Diciembre 2021'!BA340</f>
        <v>2165</v>
      </c>
      <c r="N340" s="1">
        <f>'[1]PPNA Diciembre 2021'!BJ340+'[1]PPNA Diciembre 2021'!BM340</f>
        <v>14315</v>
      </c>
      <c r="O340" s="2">
        <f t="shared" si="10"/>
        <v>801</v>
      </c>
      <c r="P340" s="3">
        <f t="shared" si="11"/>
        <v>0.98923039690222647</v>
      </c>
    </row>
    <row r="341" spans="1:16" ht="15.75" thickBot="1" x14ac:dyDescent="0.3">
      <c r="A341">
        <v>25</v>
      </c>
      <c r="B341" t="s">
        <v>2126</v>
      </c>
      <c r="C341" t="s">
        <v>326</v>
      </c>
      <c r="D341" t="s">
        <v>1420</v>
      </c>
      <c r="E341" s="1">
        <f>'[1]PPNA Diciembre 2021'!E341+'[1]PPNA Diciembre 2021'!F341</f>
        <v>8053</v>
      </c>
      <c r="F341" s="1">
        <f>'[1]PPNA Diciembre 2021'!K341+'[1]PPNA Diciembre 2021'!L341</f>
        <v>102</v>
      </c>
      <c r="G341" s="1">
        <f>'[1]PPNA Diciembre 2021'!O341+'[1]PPNA Diciembre 2021'!P341</f>
        <v>2</v>
      </c>
      <c r="H341" s="1">
        <f>'[1]PPNA Diciembre 2021'!S341+'[1]PPNA Diciembre 2021'!T341</f>
        <v>0</v>
      </c>
      <c r="I341" s="1">
        <f>'[1]PPNA Diciembre 2021'!W341+'[1]PPNA Diciembre 2021'!X341</f>
        <v>13</v>
      </c>
      <c r="J341">
        <f>SUM('[1]PPNA Diciembre 2021'!AA1425:AD1425)</f>
        <v>0</v>
      </c>
      <c r="K341" s="1">
        <f>'[1]PPNA Diciembre 2021'!AG341+'[1]PPNA Diciembre 2021'!AH341</f>
        <v>0</v>
      </c>
      <c r="L341" s="1">
        <f>'[1]PPNA Diciembre 2021'!AL341+'[1]PPNA Diciembre 2021'!AO341</f>
        <v>2770</v>
      </c>
      <c r="M341" s="1">
        <f>'[1]PPNA Diciembre 2021'!AX341+'[1]PPNA Diciembre 2021'!BA341</f>
        <v>213</v>
      </c>
      <c r="N341" s="1">
        <f>'[1]PPNA Diciembre 2021'!BJ341+'[1]PPNA Diciembre 2021'!BM341</f>
        <v>4910</v>
      </c>
      <c r="O341" s="2">
        <f t="shared" si="10"/>
        <v>43</v>
      </c>
      <c r="P341" s="3">
        <f t="shared" si="11"/>
        <v>0.99466037501552218</v>
      </c>
    </row>
    <row r="342" spans="1:16" ht="15.75" thickBot="1" x14ac:dyDescent="0.3">
      <c r="A342">
        <v>25</v>
      </c>
      <c r="B342" t="s">
        <v>2126</v>
      </c>
      <c r="C342" t="s">
        <v>327</v>
      </c>
      <c r="D342" t="s">
        <v>1421</v>
      </c>
      <c r="E342" s="1">
        <f>'[1]PPNA Diciembre 2021'!E342+'[1]PPNA Diciembre 2021'!F342</f>
        <v>9289</v>
      </c>
      <c r="F342" s="1">
        <f>'[1]PPNA Diciembre 2021'!K342+'[1]PPNA Diciembre 2021'!L342</f>
        <v>89</v>
      </c>
      <c r="G342" s="1">
        <f>'[1]PPNA Diciembre 2021'!O342+'[1]PPNA Diciembre 2021'!P342</f>
        <v>4</v>
      </c>
      <c r="H342" s="1">
        <f>'[1]PPNA Diciembre 2021'!S342+'[1]PPNA Diciembre 2021'!T342</f>
        <v>0</v>
      </c>
      <c r="I342" s="1">
        <f>'[1]PPNA Diciembre 2021'!W342+'[1]PPNA Diciembre 2021'!X342</f>
        <v>37</v>
      </c>
      <c r="J342">
        <f>SUM('[1]PPNA Diciembre 2021'!AA1426:AD1426)</f>
        <v>0</v>
      </c>
      <c r="K342" s="1">
        <f>'[1]PPNA Diciembre 2021'!AG342+'[1]PPNA Diciembre 2021'!AH342</f>
        <v>0</v>
      </c>
      <c r="L342" s="1">
        <f>'[1]PPNA Diciembre 2021'!AL342+'[1]PPNA Diciembre 2021'!AO342</f>
        <v>3469</v>
      </c>
      <c r="M342" s="1">
        <f>'[1]PPNA Diciembre 2021'!AX342+'[1]PPNA Diciembre 2021'!BA342</f>
        <v>385</v>
      </c>
      <c r="N342" s="1">
        <f>'[1]PPNA Diciembre 2021'!BJ342+'[1]PPNA Diciembre 2021'!BM342</f>
        <v>5254</v>
      </c>
      <c r="O342" s="2">
        <f t="shared" si="10"/>
        <v>51</v>
      </c>
      <c r="P342" s="3">
        <f t="shared" si="11"/>
        <v>0.99450963505221235</v>
      </c>
    </row>
    <row r="343" spans="1:16" ht="15.75" thickBot="1" x14ac:dyDescent="0.3">
      <c r="A343">
        <v>25</v>
      </c>
      <c r="B343" t="s">
        <v>2126</v>
      </c>
      <c r="C343" t="s">
        <v>328</v>
      </c>
      <c r="D343" t="s">
        <v>1422</v>
      </c>
      <c r="E343" s="1">
        <f>'[1]PPNA Diciembre 2021'!E343+'[1]PPNA Diciembre 2021'!F343</f>
        <v>18247</v>
      </c>
      <c r="F343" s="1">
        <f>'[1]PPNA Diciembre 2021'!K343+'[1]PPNA Diciembre 2021'!L343</f>
        <v>153</v>
      </c>
      <c r="G343" s="1">
        <f>'[1]PPNA Diciembre 2021'!O343+'[1]PPNA Diciembre 2021'!P343</f>
        <v>2</v>
      </c>
      <c r="H343" s="1">
        <f>'[1]PPNA Diciembre 2021'!S343+'[1]PPNA Diciembre 2021'!T343</f>
        <v>2</v>
      </c>
      <c r="I343" s="1">
        <f>'[1]PPNA Diciembre 2021'!W343+'[1]PPNA Diciembre 2021'!X343</f>
        <v>28</v>
      </c>
      <c r="J343">
        <f>SUM('[1]PPNA Diciembre 2021'!AA1427:AD1427)</f>
        <v>0</v>
      </c>
      <c r="K343" s="1">
        <f>'[1]PPNA Diciembre 2021'!AG343+'[1]PPNA Diciembre 2021'!AH343</f>
        <v>0</v>
      </c>
      <c r="L343" s="1">
        <f>'[1]PPNA Diciembre 2021'!AL343+'[1]PPNA Diciembre 2021'!AO343</f>
        <v>7982</v>
      </c>
      <c r="M343" s="1">
        <f>'[1]PPNA Diciembre 2021'!AX343+'[1]PPNA Diciembre 2021'!BA343</f>
        <v>632</v>
      </c>
      <c r="N343" s="1">
        <f>'[1]PPNA Diciembre 2021'!BJ343+'[1]PPNA Diciembre 2021'!BM343</f>
        <v>9355</v>
      </c>
      <c r="O343" s="2">
        <f t="shared" si="10"/>
        <v>93</v>
      </c>
      <c r="P343" s="3">
        <f t="shared" si="11"/>
        <v>0.99490327177070204</v>
      </c>
    </row>
    <row r="344" spans="1:16" ht="15.75" thickBot="1" x14ac:dyDescent="0.3">
      <c r="A344">
        <v>25</v>
      </c>
      <c r="B344" t="s">
        <v>2126</v>
      </c>
      <c r="C344" t="s">
        <v>330</v>
      </c>
      <c r="D344" t="s">
        <v>1424</v>
      </c>
      <c r="E344" s="1">
        <f>'[1]PPNA Diciembre 2021'!E344+'[1]PPNA Diciembre 2021'!F344</f>
        <v>15867</v>
      </c>
      <c r="F344" s="1">
        <f>'[1]PPNA Diciembre 2021'!K344+'[1]PPNA Diciembre 2021'!L344</f>
        <v>101</v>
      </c>
      <c r="G344" s="1">
        <f>'[1]PPNA Diciembre 2021'!O344+'[1]PPNA Diciembre 2021'!P344</f>
        <v>4</v>
      </c>
      <c r="H344" s="1">
        <f>'[1]PPNA Diciembre 2021'!S344+'[1]PPNA Diciembre 2021'!T344</f>
        <v>1</v>
      </c>
      <c r="I344" s="1">
        <f>'[1]PPNA Diciembre 2021'!W344+'[1]PPNA Diciembre 2021'!X344</f>
        <v>83</v>
      </c>
      <c r="J344">
        <f>SUM('[1]PPNA Diciembre 2021'!AA1428:AD1428)</f>
        <v>0</v>
      </c>
      <c r="K344" s="1">
        <f>'[1]PPNA Diciembre 2021'!AG344+'[1]PPNA Diciembre 2021'!AH344</f>
        <v>0</v>
      </c>
      <c r="L344" s="1">
        <f>'[1]PPNA Diciembre 2021'!AL344+'[1]PPNA Diciembre 2021'!AO344</f>
        <v>10485</v>
      </c>
      <c r="M344" s="1">
        <f>'[1]PPNA Diciembre 2021'!AX344+'[1]PPNA Diciembre 2021'!BA344</f>
        <v>330</v>
      </c>
      <c r="N344" s="1">
        <f>'[1]PPNA Diciembre 2021'!BJ344+'[1]PPNA Diciembre 2021'!BM344</f>
        <v>4747</v>
      </c>
      <c r="O344" s="2">
        <f t="shared" si="10"/>
        <v>116</v>
      </c>
      <c r="P344" s="3">
        <f t="shared" si="11"/>
        <v>0.99268922921787361</v>
      </c>
    </row>
    <row r="345" spans="1:16" ht="15.75" thickBot="1" x14ac:dyDescent="0.3">
      <c r="A345">
        <v>25</v>
      </c>
      <c r="B345" t="s">
        <v>2126</v>
      </c>
      <c r="C345" t="s">
        <v>331</v>
      </c>
      <c r="D345" t="s">
        <v>1425</v>
      </c>
      <c r="E345" s="1">
        <f>'[1]PPNA Diciembre 2021'!E345+'[1]PPNA Diciembre 2021'!F345</f>
        <v>16451</v>
      </c>
      <c r="F345" s="1">
        <f>'[1]PPNA Diciembre 2021'!K345+'[1]PPNA Diciembre 2021'!L345</f>
        <v>110</v>
      </c>
      <c r="G345" s="1">
        <f>'[1]PPNA Diciembre 2021'!O345+'[1]PPNA Diciembre 2021'!P345</f>
        <v>4</v>
      </c>
      <c r="H345" s="1">
        <f>'[1]PPNA Diciembre 2021'!S345+'[1]PPNA Diciembre 2021'!T345</f>
        <v>3</v>
      </c>
      <c r="I345" s="1">
        <f>'[1]PPNA Diciembre 2021'!W345+'[1]PPNA Diciembre 2021'!X345</f>
        <v>117</v>
      </c>
      <c r="J345">
        <f>SUM('[1]PPNA Diciembre 2021'!AA1429:AD1429)</f>
        <v>0</v>
      </c>
      <c r="K345" s="1">
        <f>'[1]PPNA Diciembre 2021'!AG345+'[1]PPNA Diciembre 2021'!AH345</f>
        <v>0</v>
      </c>
      <c r="L345" s="1">
        <f>'[1]PPNA Diciembre 2021'!AL345+'[1]PPNA Diciembre 2021'!AO345</f>
        <v>10778</v>
      </c>
      <c r="M345" s="1">
        <f>'[1]PPNA Diciembre 2021'!AX345+'[1]PPNA Diciembre 2021'!BA345</f>
        <v>436</v>
      </c>
      <c r="N345" s="1">
        <f>'[1]PPNA Diciembre 2021'!BJ345+'[1]PPNA Diciembre 2021'!BM345</f>
        <v>4722</v>
      </c>
      <c r="O345" s="2">
        <f t="shared" si="10"/>
        <v>281</v>
      </c>
      <c r="P345" s="3">
        <f t="shared" si="11"/>
        <v>0.98291897149109475</v>
      </c>
    </row>
    <row r="346" spans="1:16" ht="15.75" thickBot="1" x14ac:dyDescent="0.3">
      <c r="A346">
        <v>25</v>
      </c>
      <c r="B346" t="s">
        <v>2126</v>
      </c>
      <c r="C346" t="s">
        <v>332</v>
      </c>
      <c r="D346" t="s">
        <v>1426</v>
      </c>
      <c r="E346" s="1">
        <f>'[1]PPNA Diciembre 2021'!E346+'[1]PPNA Diciembre 2021'!F346</f>
        <v>6521</v>
      </c>
      <c r="F346" s="1">
        <f>'[1]PPNA Diciembre 2021'!K346+'[1]PPNA Diciembre 2021'!L346</f>
        <v>68</v>
      </c>
      <c r="G346" s="1">
        <f>'[1]PPNA Diciembre 2021'!O346+'[1]PPNA Diciembre 2021'!P346</f>
        <v>0</v>
      </c>
      <c r="H346" s="1">
        <f>'[1]PPNA Diciembre 2021'!S346+'[1]PPNA Diciembre 2021'!T346</f>
        <v>0</v>
      </c>
      <c r="I346" s="1">
        <f>'[1]PPNA Diciembre 2021'!W346+'[1]PPNA Diciembre 2021'!X346</f>
        <v>23</v>
      </c>
      <c r="J346">
        <f>SUM('[1]PPNA Diciembre 2021'!AA1430:AD1430)</f>
        <v>0</v>
      </c>
      <c r="K346" s="1">
        <f>'[1]PPNA Diciembre 2021'!AG346+'[1]PPNA Diciembre 2021'!AH346</f>
        <v>0</v>
      </c>
      <c r="L346" s="1">
        <f>'[1]PPNA Diciembre 2021'!AL346+'[1]PPNA Diciembre 2021'!AO346</f>
        <v>4358</v>
      </c>
      <c r="M346" s="1">
        <f>'[1]PPNA Diciembre 2021'!AX346+'[1]PPNA Diciembre 2021'!BA346</f>
        <v>174</v>
      </c>
      <c r="N346" s="1">
        <f>'[1]PPNA Diciembre 2021'!BJ346+'[1]PPNA Diciembre 2021'!BM346</f>
        <v>1857</v>
      </c>
      <c r="O346" s="2">
        <f t="shared" si="10"/>
        <v>41</v>
      </c>
      <c r="P346" s="3">
        <f t="shared" si="11"/>
        <v>0.9937126207636866</v>
      </c>
    </row>
    <row r="347" spans="1:16" ht="15.75" thickBot="1" x14ac:dyDescent="0.3">
      <c r="A347">
        <v>25</v>
      </c>
      <c r="B347" t="s">
        <v>2126</v>
      </c>
      <c r="C347" t="s">
        <v>333</v>
      </c>
      <c r="D347" t="s">
        <v>1427</v>
      </c>
      <c r="E347" s="1">
        <f>'[1]PPNA Diciembre 2021'!E347+'[1]PPNA Diciembre 2021'!F347</f>
        <v>22604</v>
      </c>
      <c r="F347" s="1">
        <f>'[1]PPNA Diciembre 2021'!K347+'[1]PPNA Diciembre 2021'!L347</f>
        <v>258</v>
      </c>
      <c r="G347" s="1">
        <f>'[1]PPNA Diciembre 2021'!O347+'[1]PPNA Diciembre 2021'!P347</f>
        <v>13</v>
      </c>
      <c r="H347" s="1">
        <f>'[1]PPNA Diciembre 2021'!S347+'[1]PPNA Diciembre 2021'!T347</f>
        <v>0</v>
      </c>
      <c r="I347" s="1">
        <f>'[1]PPNA Diciembre 2021'!W347+'[1]PPNA Diciembre 2021'!X347</f>
        <v>123</v>
      </c>
      <c r="J347">
        <f>SUM('[1]PPNA Diciembre 2021'!AA1431:AD1431)</f>
        <v>0</v>
      </c>
      <c r="K347" s="1">
        <f>'[1]PPNA Diciembre 2021'!AG347+'[1]PPNA Diciembre 2021'!AH347</f>
        <v>0</v>
      </c>
      <c r="L347" s="1">
        <f>'[1]PPNA Diciembre 2021'!AL347+'[1]PPNA Diciembre 2021'!AO347</f>
        <v>8827</v>
      </c>
      <c r="M347" s="1">
        <f>'[1]PPNA Diciembre 2021'!AX347+'[1]PPNA Diciembre 2021'!BA347</f>
        <v>1082</v>
      </c>
      <c r="N347" s="1">
        <f>'[1]PPNA Diciembre 2021'!BJ347+'[1]PPNA Diciembre 2021'!BM347</f>
        <v>12115</v>
      </c>
      <c r="O347" s="2">
        <f t="shared" si="10"/>
        <v>186</v>
      </c>
      <c r="P347" s="3">
        <f t="shared" si="11"/>
        <v>0.99177136789948683</v>
      </c>
    </row>
    <row r="348" spans="1:16" ht="15.75" thickBot="1" x14ac:dyDescent="0.3">
      <c r="A348">
        <v>25</v>
      </c>
      <c r="B348" t="s">
        <v>2126</v>
      </c>
      <c r="C348" t="s">
        <v>334</v>
      </c>
      <c r="D348" t="s">
        <v>1117</v>
      </c>
      <c r="E348" s="1">
        <f>'[1]PPNA Diciembre 2021'!E348+'[1]PPNA Diciembre 2021'!F348</f>
        <v>4201</v>
      </c>
      <c r="F348" s="1">
        <f>'[1]PPNA Diciembre 2021'!K348+'[1]PPNA Diciembre 2021'!L348</f>
        <v>81</v>
      </c>
      <c r="G348" s="1">
        <f>'[1]PPNA Diciembre 2021'!O348+'[1]PPNA Diciembre 2021'!P348</f>
        <v>1</v>
      </c>
      <c r="H348" s="1">
        <f>'[1]PPNA Diciembre 2021'!S348+'[1]PPNA Diciembre 2021'!T348</f>
        <v>1</v>
      </c>
      <c r="I348" s="1">
        <f>'[1]PPNA Diciembre 2021'!W348+'[1]PPNA Diciembre 2021'!X348</f>
        <v>17</v>
      </c>
      <c r="J348">
        <f>SUM('[1]PPNA Diciembre 2021'!AA1432:AD1432)</f>
        <v>0</v>
      </c>
      <c r="K348" s="1">
        <f>'[1]PPNA Diciembre 2021'!AG348+'[1]PPNA Diciembre 2021'!AH348</f>
        <v>0</v>
      </c>
      <c r="L348" s="1">
        <f>'[1]PPNA Diciembre 2021'!AL348+'[1]PPNA Diciembre 2021'!AO348</f>
        <v>986</v>
      </c>
      <c r="M348" s="1">
        <f>'[1]PPNA Diciembre 2021'!AX348+'[1]PPNA Diciembre 2021'!BA348</f>
        <v>179</v>
      </c>
      <c r="N348" s="1">
        <f>'[1]PPNA Diciembre 2021'!BJ348+'[1]PPNA Diciembre 2021'!BM348</f>
        <v>2907</v>
      </c>
      <c r="O348" s="2">
        <f t="shared" si="10"/>
        <v>29</v>
      </c>
      <c r="P348" s="3">
        <f t="shared" si="11"/>
        <v>0.99309688169483457</v>
      </c>
    </row>
    <row r="349" spans="1:16" ht="15.75" thickBot="1" x14ac:dyDescent="0.3">
      <c r="A349">
        <v>25</v>
      </c>
      <c r="B349" t="s">
        <v>2126</v>
      </c>
      <c r="C349" t="s">
        <v>335</v>
      </c>
      <c r="D349" t="s">
        <v>1428</v>
      </c>
      <c r="E349" s="1">
        <f>'[1]PPNA Diciembre 2021'!E349+'[1]PPNA Diciembre 2021'!F349</f>
        <v>17219</v>
      </c>
      <c r="F349" s="1">
        <f>'[1]PPNA Diciembre 2021'!K349+'[1]PPNA Diciembre 2021'!L349</f>
        <v>135</v>
      </c>
      <c r="G349" s="1">
        <f>'[1]PPNA Diciembre 2021'!O349+'[1]PPNA Diciembre 2021'!P349</f>
        <v>2</v>
      </c>
      <c r="H349" s="1">
        <f>'[1]PPNA Diciembre 2021'!S349+'[1]PPNA Diciembre 2021'!T349</f>
        <v>4</v>
      </c>
      <c r="I349" s="1">
        <f>'[1]PPNA Diciembre 2021'!W349+'[1]PPNA Diciembre 2021'!X349</f>
        <v>88</v>
      </c>
      <c r="J349">
        <f>SUM('[1]PPNA Diciembre 2021'!AA1433:AD1433)</f>
        <v>0</v>
      </c>
      <c r="K349" s="1">
        <f>'[1]PPNA Diciembre 2021'!AG349+'[1]PPNA Diciembre 2021'!AH349</f>
        <v>0</v>
      </c>
      <c r="L349" s="1">
        <f>'[1]PPNA Diciembre 2021'!AL349+'[1]PPNA Diciembre 2021'!AO349</f>
        <v>12072</v>
      </c>
      <c r="M349" s="1">
        <f>'[1]PPNA Diciembre 2021'!AX349+'[1]PPNA Diciembre 2021'!BA349</f>
        <v>401</v>
      </c>
      <c r="N349" s="1">
        <f>'[1]PPNA Diciembre 2021'!BJ349+'[1]PPNA Diciembre 2021'!BM349</f>
        <v>4335</v>
      </c>
      <c r="O349" s="2">
        <f t="shared" si="10"/>
        <v>182</v>
      </c>
      <c r="P349" s="3">
        <f t="shared" si="11"/>
        <v>0.98943028050409432</v>
      </c>
    </row>
    <row r="350" spans="1:16" ht="15.75" thickBot="1" x14ac:dyDescent="0.3">
      <c r="A350">
        <v>25</v>
      </c>
      <c r="B350" t="s">
        <v>2126</v>
      </c>
      <c r="C350" t="s">
        <v>336</v>
      </c>
      <c r="D350" t="s">
        <v>1429</v>
      </c>
      <c r="E350" s="1">
        <f>'[1]PPNA Diciembre 2021'!E350+'[1]PPNA Diciembre 2021'!F350</f>
        <v>82052</v>
      </c>
      <c r="F350" s="1">
        <f>'[1]PPNA Diciembre 2021'!K350+'[1]PPNA Diciembre 2021'!L350</f>
        <v>667</v>
      </c>
      <c r="G350" s="1">
        <f>'[1]PPNA Diciembre 2021'!O350+'[1]PPNA Diciembre 2021'!P350</f>
        <v>18</v>
      </c>
      <c r="H350" s="1">
        <f>'[1]PPNA Diciembre 2021'!S350+'[1]PPNA Diciembre 2021'!T350</f>
        <v>9</v>
      </c>
      <c r="I350" s="1">
        <f>'[1]PPNA Diciembre 2021'!W350+'[1]PPNA Diciembre 2021'!X350</f>
        <v>515</v>
      </c>
      <c r="J350">
        <f>SUM('[1]PPNA Diciembre 2021'!AA1434:AD1434)</f>
        <v>0</v>
      </c>
      <c r="K350" s="1">
        <f>'[1]PPNA Diciembre 2021'!AG350+'[1]PPNA Diciembre 2021'!AH350</f>
        <v>1</v>
      </c>
      <c r="L350" s="1">
        <f>'[1]PPNA Diciembre 2021'!AL350+'[1]PPNA Diciembre 2021'!AO350</f>
        <v>54664</v>
      </c>
      <c r="M350" s="1">
        <f>'[1]PPNA Diciembre 2021'!AX350+'[1]PPNA Diciembre 2021'!BA350</f>
        <v>4191</v>
      </c>
      <c r="N350" s="1">
        <f>'[1]PPNA Diciembre 2021'!BJ350+'[1]PPNA Diciembre 2021'!BM350</f>
        <v>21442</v>
      </c>
      <c r="O350" s="2">
        <f t="shared" si="10"/>
        <v>545</v>
      </c>
      <c r="P350" s="3">
        <f t="shared" si="11"/>
        <v>0.99335787061863212</v>
      </c>
    </row>
    <row r="351" spans="1:16" ht="15.75" thickBot="1" x14ac:dyDescent="0.3">
      <c r="A351">
        <v>25</v>
      </c>
      <c r="B351" t="s">
        <v>2126</v>
      </c>
      <c r="C351" t="s">
        <v>337</v>
      </c>
      <c r="D351" t="s">
        <v>1430</v>
      </c>
      <c r="E351" s="1">
        <f>'[1]PPNA Diciembre 2021'!E351+'[1]PPNA Diciembre 2021'!F351</f>
        <v>10153</v>
      </c>
      <c r="F351" s="1">
        <f>'[1]PPNA Diciembre 2021'!K351+'[1]PPNA Diciembre 2021'!L351</f>
        <v>128</v>
      </c>
      <c r="G351" s="1">
        <f>'[1]PPNA Diciembre 2021'!O351+'[1]PPNA Diciembre 2021'!P351</f>
        <v>6</v>
      </c>
      <c r="H351" s="1">
        <f>'[1]PPNA Diciembre 2021'!S351+'[1]PPNA Diciembre 2021'!T351</f>
        <v>1</v>
      </c>
      <c r="I351" s="1">
        <f>'[1]PPNA Diciembre 2021'!W351+'[1]PPNA Diciembre 2021'!X351</f>
        <v>67</v>
      </c>
      <c r="J351">
        <f>SUM('[1]PPNA Diciembre 2021'!AA1435:AD1435)</f>
        <v>0</v>
      </c>
      <c r="K351" s="1">
        <f>'[1]PPNA Diciembre 2021'!AG351+'[1]PPNA Diciembre 2021'!AH351</f>
        <v>0</v>
      </c>
      <c r="L351" s="1">
        <f>'[1]PPNA Diciembre 2021'!AL351+'[1]PPNA Diciembre 2021'!AO351</f>
        <v>3025</v>
      </c>
      <c r="M351" s="1">
        <f>'[1]PPNA Diciembre 2021'!AX351+'[1]PPNA Diciembre 2021'!BA351</f>
        <v>348</v>
      </c>
      <c r="N351" s="1">
        <f>'[1]PPNA Diciembre 2021'!BJ351+'[1]PPNA Diciembre 2021'!BM351</f>
        <v>6483</v>
      </c>
      <c r="O351" s="2">
        <f t="shared" si="10"/>
        <v>95</v>
      </c>
      <c r="P351" s="3">
        <f t="shared" si="11"/>
        <v>0.99064315965724414</v>
      </c>
    </row>
    <row r="352" spans="1:16" ht="15.75" thickBot="1" x14ac:dyDescent="0.3">
      <c r="A352">
        <v>25</v>
      </c>
      <c r="B352" t="s">
        <v>2126</v>
      </c>
      <c r="C352" t="s">
        <v>338</v>
      </c>
      <c r="D352" t="s">
        <v>1431</v>
      </c>
      <c r="E352" s="1">
        <f>'[1]PPNA Diciembre 2021'!E352+'[1]PPNA Diciembre 2021'!F352</f>
        <v>5336</v>
      </c>
      <c r="F352" s="1">
        <f>'[1]PPNA Diciembre 2021'!K352+'[1]PPNA Diciembre 2021'!L352</f>
        <v>59</v>
      </c>
      <c r="G352" s="1">
        <f>'[1]PPNA Diciembre 2021'!O352+'[1]PPNA Diciembre 2021'!P352</f>
        <v>1</v>
      </c>
      <c r="H352" s="1">
        <f>'[1]PPNA Diciembre 2021'!S352+'[1]PPNA Diciembre 2021'!T352</f>
        <v>0</v>
      </c>
      <c r="I352" s="1">
        <f>'[1]PPNA Diciembre 2021'!W352+'[1]PPNA Diciembre 2021'!X352</f>
        <v>19</v>
      </c>
      <c r="J352">
        <f>SUM('[1]PPNA Diciembre 2021'!AA1436:AD1436)</f>
        <v>0</v>
      </c>
      <c r="K352" s="1">
        <f>'[1]PPNA Diciembre 2021'!AG352+'[1]PPNA Diciembre 2021'!AH352</f>
        <v>0</v>
      </c>
      <c r="L352" s="1">
        <f>'[1]PPNA Diciembre 2021'!AL352+'[1]PPNA Diciembre 2021'!AO352</f>
        <v>1088</v>
      </c>
      <c r="M352" s="1">
        <f>'[1]PPNA Diciembre 2021'!AX352+'[1]PPNA Diciembre 2021'!BA352</f>
        <v>179</v>
      </c>
      <c r="N352" s="1">
        <f>'[1]PPNA Diciembre 2021'!BJ352+'[1]PPNA Diciembre 2021'!BM352</f>
        <v>3956</v>
      </c>
      <c r="O352" s="2">
        <f t="shared" si="10"/>
        <v>34</v>
      </c>
      <c r="P352" s="3">
        <f t="shared" si="11"/>
        <v>0.99362818590704649</v>
      </c>
    </row>
    <row r="353" spans="1:16" ht="15.75" thickBot="1" x14ac:dyDescent="0.3">
      <c r="A353">
        <v>25</v>
      </c>
      <c r="B353" t="s">
        <v>2126</v>
      </c>
      <c r="C353" t="s">
        <v>339</v>
      </c>
      <c r="D353" t="s">
        <v>1432</v>
      </c>
      <c r="E353" s="1">
        <f>'[1]PPNA Diciembre 2021'!E353+'[1]PPNA Diciembre 2021'!F353</f>
        <v>51387</v>
      </c>
      <c r="F353" s="1">
        <f>'[1]PPNA Diciembre 2021'!K353+'[1]PPNA Diciembre 2021'!L353</f>
        <v>394</v>
      </c>
      <c r="G353" s="1">
        <f>'[1]PPNA Diciembre 2021'!O353+'[1]PPNA Diciembre 2021'!P353</f>
        <v>8</v>
      </c>
      <c r="H353" s="1">
        <f>'[1]PPNA Diciembre 2021'!S353+'[1]PPNA Diciembre 2021'!T353</f>
        <v>14</v>
      </c>
      <c r="I353" s="1">
        <f>'[1]PPNA Diciembre 2021'!W353+'[1]PPNA Diciembre 2021'!X353</f>
        <v>209</v>
      </c>
      <c r="J353">
        <f>SUM('[1]PPNA Diciembre 2021'!AA1437:AD1437)</f>
        <v>0</v>
      </c>
      <c r="K353" s="1">
        <f>'[1]PPNA Diciembre 2021'!AG353+'[1]PPNA Diciembre 2021'!AH353</f>
        <v>0</v>
      </c>
      <c r="L353" s="1">
        <f>'[1]PPNA Diciembre 2021'!AL353+'[1]PPNA Diciembre 2021'!AO353</f>
        <v>37533</v>
      </c>
      <c r="M353" s="1">
        <f>'[1]PPNA Diciembre 2021'!AX353+'[1]PPNA Diciembre 2021'!BA353</f>
        <v>1613</v>
      </c>
      <c r="N353" s="1">
        <f>'[1]PPNA Diciembre 2021'!BJ353+'[1]PPNA Diciembre 2021'!BM353</f>
        <v>11159</v>
      </c>
      <c r="O353" s="2">
        <f t="shared" si="10"/>
        <v>457</v>
      </c>
      <c r="P353" s="3">
        <f t="shared" si="11"/>
        <v>0.99110670013816726</v>
      </c>
    </row>
    <row r="354" spans="1:16" ht="15.75" thickBot="1" x14ac:dyDescent="0.3">
      <c r="A354">
        <v>25</v>
      </c>
      <c r="B354" t="s">
        <v>2126</v>
      </c>
      <c r="C354" t="s">
        <v>340</v>
      </c>
      <c r="D354" t="s">
        <v>1433</v>
      </c>
      <c r="E354" s="1">
        <f>'[1]PPNA Diciembre 2021'!E354+'[1]PPNA Diciembre 2021'!F354</f>
        <v>4588</v>
      </c>
      <c r="F354" s="1">
        <f>'[1]PPNA Diciembre 2021'!K354+'[1]PPNA Diciembre 2021'!L354</f>
        <v>47</v>
      </c>
      <c r="G354" s="1">
        <f>'[1]PPNA Diciembre 2021'!O354+'[1]PPNA Diciembre 2021'!P354</f>
        <v>1</v>
      </c>
      <c r="H354" s="1">
        <f>'[1]PPNA Diciembre 2021'!S354+'[1]PPNA Diciembre 2021'!T354</f>
        <v>0</v>
      </c>
      <c r="I354" s="1">
        <f>'[1]PPNA Diciembre 2021'!W354+'[1]PPNA Diciembre 2021'!X354</f>
        <v>12</v>
      </c>
      <c r="J354">
        <f>SUM('[1]PPNA Diciembre 2021'!AA1438:AD1438)</f>
        <v>0</v>
      </c>
      <c r="K354" s="1">
        <f>'[1]PPNA Diciembre 2021'!AG354+'[1]PPNA Diciembre 2021'!AH354</f>
        <v>0</v>
      </c>
      <c r="L354" s="1">
        <f>'[1]PPNA Diciembre 2021'!AL354+'[1]PPNA Diciembre 2021'!AO354</f>
        <v>2094</v>
      </c>
      <c r="M354" s="1">
        <f>'[1]PPNA Diciembre 2021'!AX354+'[1]PPNA Diciembre 2021'!BA354</f>
        <v>143</v>
      </c>
      <c r="N354" s="1">
        <f>'[1]PPNA Diciembre 2021'!BJ354+'[1]PPNA Diciembre 2021'!BM354</f>
        <v>2266</v>
      </c>
      <c r="O354" s="2">
        <f t="shared" si="10"/>
        <v>25</v>
      </c>
      <c r="P354" s="3">
        <f t="shared" si="11"/>
        <v>0.99455100261551876</v>
      </c>
    </row>
    <row r="355" spans="1:16" ht="15.75" thickBot="1" x14ac:dyDescent="0.3">
      <c r="A355">
        <v>25</v>
      </c>
      <c r="B355" t="s">
        <v>2126</v>
      </c>
      <c r="C355" t="s">
        <v>341</v>
      </c>
      <c r="D355" t="s">
        <v>1434</v>
      </c>
      <c r="E355" s="1">
        <f>'[1]PPNA Diciembre 2021'!E355+'[1]PPNA Diciembre 2021'!F355</f>
        <v>86866</v>
      </c>
      <c r="F355" s="1">
        <f>'[1]PPNA Diciembre 2021'!K355+'[1]PPNA Diciembre 2021'!L355</f>
        <v>1013</v>
      </c>
      <c r="G355" s="1">
        <f>'[1]PPNA Diciembre 2021'!O355+'[1]PPNA Diciembre 2021'!P355</f>
        <v>34</v>
      </c>
      <c r="H355" s="1">
        <f>'[1]PPNA Diciembre 2021'!S355+'[1]PPNA Diciembre 2021'!T355</f>
        <v>4</v>
      </c>
      <c r="I355" s="1">
        <f>'[1]PPNA Diciembre 2021'!W355+'[1]PPNA Diciembre 2021'!X355</f>
        <v>495</v>
      </c>
      <c r="J355">
        <f>SUM('[1]PPNA Diciembre 2021'!AA1439:AD1439)</f>
        <v>0</v>
      </c>
      <c r="K355" s="1">
        <f>'[1]PPNA Diciembre 2021'!AG355+'[1]PPNA Diciembre 2021'!AH355</f>
        <v>3</v>
      </c>
      <c r="L355" s="1">
        <f>'[1]PPNA Diciembre 2021'!AL355+'[1]PPNA Diciembre 2021'!AO355</f>
        <v>38780</v>
      </c>
      <c r="M355" s="1">
        <f>'[1]PPNA Diciembre 2021'!AX355+'[1]PPNA Diciembre 2021'!BA355</f>
        <v>5318</v>
      </c>
      <c r="N355" s="1">
        <f>'[1]PPNA Diciembre 2021'!BJ355+'[1]PPNA Diciembre 2021'!BM355</f>
        <v>40465</v>
      </c>
      <c r="O355" s="2">
        <f t="shared" si="10"/>
        <v>754</v>
      </c>
      <c r="P355" s="3">
        <f t="shared" si="11"/>
        <v>0.99131996408261003</v>
      </c>
    </row>
    <row r="356" spans="1:16" ht="15.75" thickBot="1" x14ac:dyDescent="0.3">
      <c r="A356">
        <v>25</v>
      </c>
      <c r="B356" t="s">
        <v>2126</v>
      </c>
      <c r="C356" t="s">
        <v>342</v>
      </c>
      <c r="D356" t="s">
        <v>1435</v>
      </c>
      <c r="E356" s="1">
        <f>'[1]PPNA Diciembre 2021'!E356+'[1]PPNA Diciembre 2021'!F356</f>
        <v>4144</v>
      </c>
      <c r="F356" s="1">
        <f>'[1]PPNA Diciembre 2021'!K356+'[1]PPNA Diciembre 2021'!L356</f>
        <v>78</v>
      </c>
      <c r="G356" s="1">
        <f>'[1]PPNA Diciembre 2021'!O356+'[1]PPNA Diciembre 2021'!P356</f>
        <v>4</v>
      </c>
      <c r="H356" s="1">
        <f>'[1]PPNA Diciembre 2021'!S356+'[1]PPNA Diciembre 2021'!T356</f>
        <v>0</v>
      </c>
      <c r="I356" s="1">
        <f>'[1]PPNA Diciembre 2021'!W356+'[1]PPNA Diciembre 2021'!X356</f>
        <v>19</v>
      </c>
      <c r="J356">
        <f>SUM('[1]PPNA Diciembre 2021'!AA1440:AD1440)</f>
        <v>0</v>
      </c>
      <c r="K356" s="1">
        <f>'[1]PPNA Diciembre 2021'!AG356+'[1]PPNA Diciembre 2021'!AH356</f>
        <v>0</v>
      </c>
      <c r="L356" s="1">
        <f>'[1]PPNA Diciembre 2021'!AL356+'[1]PPNA Diciembre 2021'!AO356</f>
        <v>1103</v>
      </c>
      <c r="M356" s="1">
        <f>'[1]PPNA Diciembre 2021'!AX356+'[1]PPNA Diciembre 2021'!BA356</f>
        <v>146</v>
      </c>
      <c r="N356" s="1">
        <f>'[1]PPNA Diciembre 2021'!BJ356+'[1]PPNA Diciembre 2021'!BM356</f>
        <v>2769</v>
      </c>
      <c r="O356" s="2">
        <f t="shared" si="10"/>
        <v>25</v>
      </c>
      <c r="P356" s="3">
        <f t="shared" si="11"/>
        <v>0.99396718146718144</v>
      </c>
    </row>
    <row r="357" spans="1:16" ht="15.75" thickBot="1" x14ac:dyDescent="0.3">
      <c r="A357">
        <v>25</v>
      </c>
      <c r="B357" t="s">
        <v>2126</v>
      </c>
      <c r="C357" t="s">
        <v>343</v>
      </c>
      <c r="D357" t="s">
        <v>1436</v>
      </c>
      <c r="E357" s="1">
        <f>'[1]PPNA Diciembre 2021'!E357+'[1]PPNA Diciembre 2021'!F357</f>
        <v>10040</v>
      </c>
      <c r="F357" s="1">
        <f>'[1]PPNA Diciembre 2021'!K357+'[1]PPNA Diciembre 2021'!L357</f>
        <v>68</v>
      </c>
      <c r="G357" s="1">
        <f>'[1]PPNA Diciembre 2021'!O357+'[1]PPNA Diciembre 2021'!P357</f>
        <v>3</v>
      </c>
      <c r="H357" s="1">
        <f>'[1]PPNA Diciembre 2021'!S357+'[1]PPNA Diciembre 2021'!T357</f>
        <v>2</v>
      </c>
      <c r="I357" s="1">
        <f>'[1]PPNA Diciembre 2021'!W357+'[1]PPNA Diciembre 2021'!X357</f>
        <v>74</v>
      </c>
      <c r="J357">
        <f>SUM('[1]PPNA Diciembre 2021'!AA1441:AD1441)</f>
        <v>0</v>
      </c>
      <c r="K357" s="1">
        <f>'[1]PPNA Diciembre 2021'!AG357+'[1]PPNA Diciembre 2021'!AH357</f>
        <v>0</v>
      </c>
      <c r="L357" s="1">
        <f>'[1]PPNA Diciembre 2021'!AL357+'[1]PPNA Diciembre 2021'!AO357</f>
        <v>7742</v>
      </c>
      <c r="M357" s="1">
        <f>'[1]PPNA Diciembre 2021'!AX357+'[1]PPNA Diciembre 2021'!BA357</f>
        <v>233</v>
      </c>
      <c r="N357" s="1">
        <f>'[1]PPNA Diciembre 2021'!BJ357+'[1]PPNA Diciembre 2021'!BM357</f>
        <v>1796</v>
      </c>
      <c r="O357" s="2">
        <f t="shared" si="10"/>
        <v>122</v>
      </c>
      <c r="P357" s="3">
        <f t="shared" si="11"/>
        <v>0.98784860557768928</v>
      </c>
    </row>
    <row r="358" spans="1:16" ht="15.75" thickBot="1" x14ac:dyDescent="0.3">
      <c r="A358">
        <v>25</v>
      </c>
      <c r="B358" t="s">
        <v>2126</v>
      </c>
      <c r="C358" t="s">
        <v>344</v>
      </c>
      <c r="D358" t="s">
        <v>1437</v>
      </c>
      <c r="E358" s="1">
        <f>'[1]PPNA Diciembre 2021'!E358+'[1]PPNA Diciembre 2021'!F358</f>
        <v>7854</v>
      </c>
      <c r="F358" s="1">
        <f>'[1]PPNA Diciembre 2021'!K358+'[1]PPNA Diciembre 2021'!L358</f>
        <v>109</v>
      </c>
      <c r="G358" s="1">
        <f>'[1]PPNA Diciembre 2021'!O358+'[1]PPNA Diciembre 2021'!P358</f>
        <v>6</v>
      </c>
      <c r="H358" s="1">
        <f>'[1]PPNA Diciembre 2021'!S358+'[1]PPNA Diciembre 2021'!T358</f>
        <v>1</v>
      </c>
      <c r="I358" s="1">
        <f>'[1]PPNA Diciembre 2021'!W358+'[1]PPNA Diciembre 2021'!X358</f>
        <v>34</v>
      </c>
      <c r="J358">
        <f>SUM('[1]PPNA Diciembre 2021'!AA1442:AD1442)</f>
        <v>0</v>
      </c>
      <c r="K358" s="1">
        <f>'[1]PPNA Diciembre 2021'!AG358+'[1]PPNA Diciembre 2021'!AH358</f>
        <v>0</v>
      </c>
      <c r="L358" s="1">
        <f>'[1]PPNA Diciembre 2021'!AL358+'[1]PPNA Diciembre 2021'!AO358</f>
        <v>2295</v>
      </c>
      <c r="M358" s="1">
        <f>'[1]PPNA Diciembre 2021'!AX358+'[1]PPNA Diciembre 2021'!BA358</f>
        <v>488</v>
      </c>
      <c r="N358" s="1">
        <f>'[1]PPNA Diciembre 2021'!BJ358+'[1]PPNA Diciembre 2021'!BM358</f>
        <v>4874</v>
      </c>
      <c r="O358" s="2">
        <f t="shared" si="10"/>
        <v>47</v>
      </c>
      <c r="P358" s="3">
        <f t="shared" si="11"/>
        <v>0.99401578813343516</v>
      </c>
    </row>
    <row r="359" spans="1:16" ht="15.75" thickBot="1" x14ac:dyDescent="0.3">
      <c r="A359">
        <v>25</v>
      </c>
      <c r="B359" t="s">
        <v>2126</v>
      </c>
      <c r="C359" t="s">
        <v>345</v>
      </c>
      <c r="D359" t="s">
        <v>1438</v>
      </c>
      <c r="E359" s="1">
        <f>'[1]PPNA Diciembre 2021'!E359+'[1]PPNA Diciembre 2021'!F359</f>
        <v>3180</v>
      </c>
      <c r="F359" s="1">
        <f>'[1]PPNA Diciembre 2021'!K359+'[1]PPNA Diciembre 2021'!L359</f>
        <v>49</v>
      </c>
      <c r="G359" s="1">
        <f>'[1]PPNA Diciembre 2021'!O359+'[1]PPNA Diciembre 2021'!P359</f>
        <v>1</v>
      </c>
      <c r="H359" s="1">
        <f>'[1]PPNA Diciembre 2021'!S359+'[1]PPNA Diciembre 2021'!T359</f>
        <v>0</v>
      </c>
      <c r="I359" s="1">
        <f>'[1]PPNA Diciembre 2021'!W359+'[1]PPNA Diciembre 2021'!X359</f>
        <v>3</v>
      </c>
      <c r="J359">
        <f>SUM('[1]PPNA Diciembre 2021'!AA1443:AD1443)</f>
        <v>0</v>
      </c>
      <c r="K359" s="1">
        <f>'[1]PPNA Diciembre 2021'!AG359+'[1]PPNA Diciembre 2021'!AH359</f>
        <v>0</v>
      </c>
      <c r="L359" s="1">
        <f>'[1]PPNA Diciembre 2021'!AL359+'[1]PPNA Diciembre 2021'!AO359</f>
        <v>801</v>
      </c>
      <c r="M359" s="1">
        <f>'[1]PPNA Diciembre 2021'!AX359+'[1]PPNA Diciembre 2021'!BA359</f>
        <v>247</v>
      </c>
      <c r="N359" s="1">
        <f>'[1]PPNA Diciembre 2021'!BJ359+'[1]PPNA Diciembre 2021'!BM359</f>
        <v>2071</v>
      </c>
      <c r="O359" s="2">
        <f t="shared" si="10"/>
        <v>8</v>
      </c>
      <c r="P359" s="3">
        <f t="shared" si="11"/>
        <v>0.99748427672955975</v>
      </c>
    </row>
    <row r="360" spans="1:16" ht="15.75" thickBot="1" x14ac:dyDescent="0.3">
      <c r="A360">
        <v>25</v>
      </c>
      <c r="B360" t="s">
        <v>2126</v>
      </c>
      <c r="C360" t="s">
        <v>346</v>
      </c>
      <c r="D360" t="s">
        <v>1439</v>
      </c>
      <c r="E360" s="1">
        <f>'[1]PPNA Diciembre 2021'!E360+'[1]PPNA Diciembre 2021'!F360</f>
        <v>82718</v>
      </c>
      <c r="F360" s="1">
        <f>'[1]PPNA Diciembre 2021'!K360+'[1]PPNA Diciembre 2021'!L360</f>
        <v>1053</v>
      </c>
      <c r="G360" s="1">
        <f>'[1]PPNA Diciembre 2021'!O360+'[1]PPNA Diciembre 2021'!P360</f>
        <v>45</v>
      </c>
      <c r="H360" s="1">
        <f>'[1]PPNA Diciembre 2021'!S360+'[1]PPNA Diciembre 2021'!T360</f>
        <v>7</v>
      </c>
      <c r="I360" s="1">
        <f>'[1]PPNA Diciembre 2021'!W360+'[1]PPNA Diciembre 2021'!X360</f>
        <v>507</v>
      </c>
      <c r="J360">
        <f>SUM('[1]PPNA Diciembre 2021'!AA1444:AD1444)</f>
        <v>0</v>
      </c>
      <c r="K360" s="1">
        <f>'[1]PPNA Diciembre 2021'!AG360+'[1]PPNA Diciembre 2021'!AH360</f>
        <v>1</v>
      </c>
      <c r="L360" s="1">
        <f>'[1]PPNA Diciembre 2021'!AL360+'[1]PPNA Diciembre 2021'!AO360</f>
        <v>44374</v>
      </c>
      <c r="M360" s="1">
        <f>'[1]PPNA Diciembre 2021'!AX360+'[1]PPNA Diciembre 2021'!BA360</f>
        <v>6565</v>
      </c>
      <c r="N360" s="1">
        <f>'[1]PPNA Diciembre 2021'!BJ360+'[1]PPNA Diciembre 2021'!BM360</f>
        <v>29513</v>
      </c>
      <c r="O360" s="2">
        <f t="shared" si="10"/>
        <v>653</v>
      </c>
      <c r="P360" s="3">
        <f t="shared" si="11"/>
        <v>0.99210570855194757</v>
      </c>
    </row>
    <row r="361" spans="1:16" ht="15.75" thickBot="1" x14ac:dyDescent="0.3">
      <c r="A361">
        <v>25</v>
      </c>
      <c r="B361" t="s">
        <v>2126</v>
      </c>
      <c r="C361" t="s">
        <v>347</v>
      </c>
      <c r="D361" t="s">
        <v>1440</v>
      </c>
      <c r="E361" s="1">
        <f>'[1]PPNA Diciembre 2021'!E361+'[1]PPNA Diciembre 2021'!F361</f>
        <v>7327</v>
      </c>
      <c r="F361" s="1">
        <f>'[1]PPNA Diciembre 2021'!K361+'[1]PPNA Diciembre 2021'!L361</f>
        <v>70</v>
      </c>
      <c r="G361" s="1">
        <f>'[1]PPNA Diciembre 2021'!O361+'[1]PPNA Diciembre 2021'!P361</f>
        <v>0</v>
      </c>
      <c r="H361" s="1">
        <f>'[1]PPNA Diciembre 2021'!S361+'[1]PPNA Diciembre 2021'!T361</f>
        <v>2</v>
      </c>
      <c r="I361" s="1">
        <f>'[1]PPNA Diciembre 2021'!W361+'[1]PPNA Diciembre 2021'!X361</f>
        <v>76</v>
      </c>
      <c r="J361">
        <f>SUM('[1]PPNA Diciembre 2021'!AA1445:AD1445)</f>
        <v>0</v>
      </c>
      <c r="K361" s="1">
        <f>'[1]PPNA Diciembre 2021'!AG361+'[1]PPNA Diciembre 2021'!AH361</f>
        <v>0</v>
      </c>
      <c r="L361" s="1">
        <f>'[1]PPNA Diciembre 2021'!AL361+'[1]PPNA Diciembre 2021'!AO361</f>
        <v>2878</v>
      </c>
      <c r="M361" s="1">
        <f>'[1]PPNA Diciembre 2021'!AX361+'[1]PPNA Diciembre 2021'!BA361</f>
        <v>286</v>
      </c>
      <c r="N361" s="1">
        <f>'[1]PPNA Diciembre 2021'!BJ361+'[1]PPNA Diciembre 2021'!BM361</f>
        <v>3956</v>
      </c>
      <c r="O361" s="2">
        <f t="shared" si="10"/>
        <v>59</v>
      </c>
      <c r="P361" s="3">
        <f t="shared" si="11"/>
        <v>0.99194759110140573</v>
      </c>
    </row>
    <row r="362" spans="1:16" ht="15.75" thickBot="1" x14ac:dyDescent="0.3">
      <c r="A362">
        <v>25</v>
      </c>
      <c r="B362" t="s">
        <v>2126</v>
      </c>
      <c r="C362" t="s">
        <v>348</v>
      </c>
      <c r="D362" t="s">
        <v>1441</v>
      </c>
      <c r="E362" s="1">
        <f>'[1]PPNA Diciembre 2021'!E362+'[1]PPNA Diciembre 2021'!F362</f>
        <v>11386</v>
      </c>
      <c r="F362" s="1">
        <f>'[1]PPNA Diciembre 2021'!K362+'[1]PPNA Diciembre 2021'!L362</f>
        <v>101</v>
      </c>
      <c r="G362" s="1">
        <f>'[1]PPNA Diciembre 2021'!O362+'[1]PPNA Diciembre 2021'!P362</f>
        <v>2</v>
      </c>
      <c r="H362" s="1">
        <f>'[1]PPNA Diciembre 2021'!S362+'[1]PPNA Diciembre 2021'!T362</f>
        <v>0</v>
      </c>
      <c r="I362" s="1">
        <f>'[1]PPNA Diciembre 2021'!W362+'[1]PPNA Diciembre 2021'!X362</f>
        <v>40</v>
      </c>
      <c r="J362">
        <f>SUM('[1]PPNA Diciembre 2021'!AA1446:AD1446)</f>
        <v>0</v>
      </c>
      <c r="K362" s="1">
        <f>'[1]PPNA Diciembre 2021'!AG362+'[1]PPNA Diciembre 2021'!AH362</f>
        <v>0</v>
      </c>
      <c r="L362" s="1">
        <f>'[1]PPNA Diciembre 2021'!AL362+'[1]PPNA Diciembre 2021'!AO362</f>
        <v>7149</v>
      </c>
      <c r="M362" s="1">
        <f>'[1]PPNA Diciembre 2021'!AX362+'[1]PPNA Diciembre 2021'!BA362</f>
        <v>279</v>
      </c>
      <c r="N362" s="1">
        <f>'[1]PPNA Diciembre 2021'!BJ362+'[1]PPNA Diciembre 2021'!BM362</f>
        <v>3754</v>
      </c>
      <c r="O362" s="2">
        <f t="shared" si="10"/>
        <v>61</v>
      </c>
      <c r="P362" s="3">
        <f t="shared" si="11"/>
        <v>0.99464254347444225</v>
      </c>
    </row>
    <row r="363" spans="1:16" ht="15.75" thickBot="1" x14ac:dyDescent="0.3">
      <c r="A363">
        <v>25</v>
      </c>
      <c r="B363" t="s">
        <v>2126</v>
      </c>
      <c r="C363" t="s">
        <v>349</v>
      </c>
      <c r="D363" t="s">
        <v>1442</v>
      </c>
      <c r="E363" s="1">
        <f>'[1]PPNA Diciembre 2021'!E363+'[1]PPNA Diciembre 2021'!F363</f>
        <v>24724</v>
      </c>
      <c r="F363" s="1">
        <f>'[1]PPNA Diciembre 2021'!K363+'[1]PPNA Diciembre 2021'!L363</f>
        <v>457</v>
      </c>
      <c r="G363" s="1">
        <f>'[1]PPNA Diciembre 2021'!O363+'[1]PPNA Diciembre 2021'!P363</f>
        <v>14</v>
      </c>
      <c r="H363" s="1">
        <f>'[1]PPNA Diciembre 2021'!S363+'[1]PPNA Diciembre 2021'!T363</f>
        <v>1</v>
      </c>
      <c r="I363" s="1">
        <f>'[1]PPNA Diciembre 2021'!W363+'[1]PPNA Diciembre 2021'!X363</f>
        <v>123</v>
      </c>
      <c r="J363">
        <f>SUM('[1]PPNA Diciembre 2021'!AA1447:AD1447)</f>
        <v>0</v>
      </c>
      <c r="K363" s="1">
        <f>'[1]PPNA Diciembre 2021'!AG363+'[1]PPNA Diciembre 2021'!AH363</f>
        <v>0</v>
      </c>
      <c r="L363" s="1">
        <f>'[1]PPNA Diciembre 2021'!AL363+'[1]PPNA Diciembre 2021'!AO363</f>
        <v>9906</v>
      </c>
      <c r="M363" s="1">
        <f>'[1]PPNA Diciembre 2021'!AX363+'[1]PPNA Diciembre 2021'!BA363</f>
        <v>1330</v>
      </c>
      <c r="N363" s="1">
        <f>'[1]PPNA Diciembre 2021'!BJ363+'[1]PPNA Diciembre 2021'!BM363</f>
        <v>12688</v>
      </c>
      <c r="O363" s="2">
        <f t="shared" si="10"/>
        <v>205</v>
      </c>
      <c r="P363" s="3">
        <f t="shared" si="11"/>
        <v>0.9917084614140107</v>
      </c>
    </row>
    <row r="364" spans="1:16" ht="15.75" thickBot="1" x14ac:dyDescent="0.3">
      <c r="A364">
        <v>25</v>
      </c>
      <c r="B364" t="s">
        <v>2126</v>
      </c>
      <c r="C364" t="s">
        <v>350</v>
      </c>
      <c r="D364" t="s">
        <v>1443</v>
      </c>
      <c r="E364" s="1">
        <f>'[1]PPNA Diciembre 2021'!E364+'[1]PPNA Diciembre 2021'!F364</f>
        <v>9509</v>
      </c>
      <c r="F364" s="1">
        <f>'[1]PPNA Diciembre 2021'!K364+'[1]PPNA Diciembre 2021'!L364</f>
        <v>97</v>
      </c>
      <c r="G364" s="1">
        <f>'[1]PPNA Diciembre 2021'!O364+'[1]PPNA Diciembre 2021'!P364</f>
        <v>1</v>
      </c>
      <c r="H364" s="1">
        <f>'[1]PPNA Diciembre 2021'!S364+'[1]PPNA Diciembre 2021'!T364</f>
        <v>0</v>
      </c>
      <c r="I364" s="1">
        <f>'[1]PPNA Diciembre 2021'!W364+'[1]PPNA Diciembre 2021'!X364</f>
        <v>49</v>
      </c>
      <c r="J364">
        <f>SUM('[1]PPNA Diciembre 2021'!AA1448:AD1448)</f>
        <v>0</v>
      </c>
      <c r="K364" s="1">
        <f>'[1]PPNA Diciembre 2021'!AG364+'[1]PPNA Diciembre 2021'!AH364</f>
        <v>0</v>
      </c>
      <c r="L364" s="1">
        <f>'[1]PPNA Diciembre 2021'!AL364+'[1]PPNA Diciembre 2021'!AO364</f>
        <v>6312</v>
      </c>
      <c r="M364" s="1">
        <f>'[1]PPNA Diciembre 2021'!AX364+'[1]PPNA Diciembre 2021'!BA364</f>
        <v>274</v>
      </c>
      <c r="N364" s="1">
        <f>'[1]PPNA Diciembre 2021'!BJ364+'[1]PPNA Diciembre 2021'!BM364</f>
        <v>2719</v>
      </c>
      <c r="O364" s="2">
        <f t="shared" si="10"/>
        <v>57</v>
      </c>
      <c r="P364" s="3">
        <f t="shared" si="11"/>
        <v>0.99400567883058155</v>
      </c>
    </row>
    <row r="365" spans="1:16" ht="15.75" thickBot="1" x14ac:dyDescent="0.3">
      <c r="A365">
        <v>25</v>
      </c>
      <c r="B365" t="s">
        <v>2126</v>
      </c>
      <c r="C365" t="s">
        <v>351</v>
      </c>
      <c r="D365" t="s">
        <v>1444</v>
      </c>
      <c r="E365" s="1">
        <f>'[1]PPNA Diciembre 2021'!E365+'[1]PPNA Diciembre 2021'!F365</f>
        <v>2166</v>
      </c>
      <c r="F365" s="1">
        <f>'[1]PPNA Diciembre 2021'!K365+'[1]PPNA Diciembre 2021'!L365</f>
        <v>35</v>
      </c>
      <c r="G365" s="1">
        <f>'[1]PPNA Diciembre 2021'!O365+'[1]PPNA Diciembre 2021'!P365</f>
        <v>2</v>
      </c>
      <c r="H365" s="1">
        <f>'[1]PPNA Diciembre 2021'!S365+'[1]PPNA Diciembre 2021'!T365</f>
        <v>0</v>
      </c>
      <c r="I365" s="1">
        <f>'[1]PPNA Diciembre 2021'!W365+'[1]PPNA Diciembre 2021'!X365</f>
        <v>2</v>
      </c>
      <c r="J365">
        <f>SUM('[1]PPNA Diciembre 2021'!AA1449:AD1449)</f>
        <v>0</v>
      </c>
      <c r="K365" s="1">
        <f>'[1]PPNA Diciembre 2021'!AG365+'[1]PPNA Diciembre 2021'!AH365</f>
        <v>0</v>
      </c>
      <c r="L365" s="1">
        <f>'[1]PPNA Diciembre 2021'!AL365+'[1]PPNA Diciembre 2021'!AO365</f>
        <v>751</v>
      </c>
      <c r="M365" s="1">
        <f>'[1]PPNA Diciembre 2021'!AX365+'[1]PPNA Diciembre 2021'!BA365</f>
        <v>139</v>
      </c>
      <c r="N365" s="1">
        <f>'[1]PPNA Diciembre 2021'!BJ365+'[1]PPNA Diciembre 2021'!BM365</f>
        <v>1229</v>
      </c>
      <c r="O365" s="2">
        <f t="shared" si="10"/>
        <v>8</v>
      </c>
      <c r="P365" s="3">
        <f t="shared" si="11"/>
        <v>0.9963065558633426</v>
      </c>
    </row>
    <row r="366" spans="1:16" ht="15.75" thickBot="1" x14ac:dyDescent="0.3">
      <c r="A366">
        <v>25</v>
      </c>
      <c r="B366" t="s">
        <v>2126</v>
      </c>
      <c r="C366" t="s">
        <v>352</v>
      </c>
      <c r="D366" t="s">
        <v>1445</v>
      </c>
      <c r="E366" s="1">
        <f>'[1]PPNA Diciembre 2021'!E366+'[1]PPNA Diciembre 2021'!F366</f>
        <v>4624</v>
      </c>
      <c r="F366" s="1">
        <f>'[1]PPNA Diciembre 2021'!K366+'[1]PPNA Diciembre 2021'!L366</f>
        <v>39</v>
      </c>
      <c r="G366" s="1">
        <f>'[1]PPNA Diciembre 2021'!O366+'[1]PPNA Diciembre 2021'!P366</f>
        <v>1</v>
      </c>
      <c r="H366" s="1">
        <f>'[1]PPNA Diciembre 2021'!S366+'[1]PPNA Diciembre 2021'!T366</f>
        <v>1</v>
      </c>
      <c r="I366" s="1">
        <f>'[1]PPNA Diciembre 2021'!W366+'[1]PPNA Diciembre 2021'!X366</f>
        <v>13</v>
      </c>
      <c r="J366">
        <f>SUM('[1]PPNA Diciembre 2021'!AA1450:AD1450)</f>
        <v>0</v>
      </c>
      <c r="K366" s="1">
        <f>'[1]PPNA Diciembre 2021'!AG366+'[1]PPNA Diciembre 2021'!AH366</f>
        <v>0</v>
      </c>
      <c r="L366" s="1">
        <f>'[1]PPNA Diciembre 2021'!AL366+'[1]PPNA Diciembre 2021'!AO366</f>
        <v>2027</v>
      </c>
      <c r="M366" s="1">
        <f>'[1]PPNA Diciembre 2021'!AX366+'[1]PPNA Diciembre 2021'!BA366</f>
        <v>120</v>
      </c>
      <c r="N366" s="1">
        <f>'[1]PPNA Diciembre 2021'!BJ366+'[1]PPNA Diciembre 2021'!BM366</f>
        <v>2402</v>
      </c>
      <c r="O366" s="2">
        <f t="shared" si="10"/>
        <v>21</v>
      </c>
      <c r="P366" s="3">
        <f t="shared" si="11"/>
        <v>0.99545847750865057</v>
      </c>
    </row>
    <row r="367" spans="1:16" ht="15.75" thickBot="1" x14ac:dyDescent="0.3">
      <c r="A367">
        <v>25</v>
      </c>
      <c r="B367" t="s">
        <v>2126</v>
      </c>
      <c r="C367" t="s">
        <v>353</v>
      </c>
      <c r="D367" t="s">
        <v>1446</v>
      </c>
      <c r="E367" s="1">
        <f>'[1]PPNA Diciembre 2021'!E367+'[1]PPNA Diciembre 2021'!F367</f>
        <v>3095</v>
      </c>
      <c r="F367" s="1">
        <f>'[1]PPNA Diciembre 2021'!K367+'[1]PPNA Diciembre 2021'!L367</f>
        <v>54</v>
      </c>
      <c r="G367" s="1">
        <f>'[1]PPNA Diciembre 2021'!O367+'[1]PPNA Diciembre 2021'!P367</f>
        <v>0</v>
      </c>
      <c r="H367" s="1">
        <f>'[1]PPNA Diciembre 2021'!S367+'[1]PPNA Diciembre 2021'!T367</f>
        <v>0</v>
      </c>
      <c r="I367" s="1">
        <f>'[1]PPNA Diciembre 2021'!W367+'[1]PPNA Diciembre 2021'!X367</f>
        <v>14</v>
      </c>
      <c r="J367">
        <f>SUM('[1]PPNA Diciembre 2021'!AA1451:AD1451)</f>
        <v>0</v>
      </c>
      <c r="K367" s="1">
        <f>'[1]PPNA Diciembre 2021'!AG367+'[1]PPNA Diciembre 2021'!AH367</f>
        <v>0</v>
      </c>
      <c r="L367" s="1">
        <f>'[1]PPNA Diciembre 2021'!AL367+'[1]PPNA Diciembre 2021'!AO367</f>
        <v>1110</v>
      </c>
      <c r="M367" s="1">
        <f>'[1]PPNA Diciembre 2021'!AX367+'[1]PPNA Diciembre 2021'!BA367</f>
        <v>114</v>
      </c>
      <c r="N367" s="1">
        <f>'[1]PPNA Diciembre 2021'!BJ367+'[1]PPNA Diciembre 2021'!BM367</f>
        <v>1792</v>
      </c>
      <c r="O367" s="2">
        <f t="shared" si="10"/>
        <v>11</v>
      </c>
      <c r="P367" s="3">
        <f t="shared" si="11"/>
        <v>0.9964458804523425</v>
      </c>
    </row>
    <row r="368" spans="1:16" ht="15.75" thickBot="1" x14ac:dyDescent="0.3">
      <c r="A368">
        <v>25</v>
      </c>
      <c r="B368" t="s">
        <v>2126</v>
      </c>
      <c r="C368" t="s">
        <v>354</v>
      </c>
      <c r="D368" t="s">
        <v>1447</v>
      </c>
      <c r="E368" s="1">
        <f>'[1]PPNA Diciembre 2021'!E368+'[1]PPNA Diciembre 2021'!F368</f>
        <v>5915</v>
      </c>
      <c r="F368" s="1">
        <f>'[1]PPNA Diciembre 2021'!K368+'[1]PPNA Diciembre 2021'!L368</f>
        <v>42</v>
      </c>
      <c r="G368" s="1">
        <f>'[1]PPNA Diciembre 2021'!O368+'[1]PPNA Diciembre 2021'!P368</f>
        <v>2</v>
      </c>
      <c r="H368" s="1">
        <f>'[1]PPNA Diciembre 2021'!S368+'[1]PPNA Diciembre 2021'!T368</f>
        <v>0</v>
      </c>
      <c r="I368" s="1">
        <f>'[1]PPNA Diciembre 2021'!W368+'[1]PPNA Diciembre 2021'!X368</f>
        <v>33</v>
      </c>
      <c r="J368">
        <f>SUM('[1]PPNA Diciembre 2021'!AA1452:AD1452)</f>
        <v>0</v>
      </c>
      <c r="K368" s="1">
        <f>'[1]PPNA Diciembre 2021'!AG368+'[1]PPNA Diciembre 2021'!AH368</f>
        <v>0</v>
      </c>
      <c r="L368" s="1">
        <f>'[1]PPNA Diciembre 2021'!AL368+'[1]PPNA Diciembre 2021'!AO368</f>
        <v>2038</v>
      </c>
      <c r="M368" s="1">
        <f>'[1]PPNA Diciembre 2021'!AX368+'[1]PPNA Diciembre 2021'!BA368</f>
        <v>326</v>
      </c>
      <c r="N368" s="1">
        <f>'[1]PPNA Diciembre 2021'!BJ368+'[1]PPNA Diciembre 2021'!BM368</f>
        <v>3425</v>
      </c>
      <c r="O368" s="2">
        <f t="shared" si="10"/>
        <v>49</v>
      </c>
      <c r="P368" s="3">
        <f t="shared" si="11"/>
        <v>0.99171597633136099</v>
      </c>
    </row>
    <row r="369" spans="1:16" ht="15.75" thickBot="1" x14ac:dyDescent="0.3">
      <c r="A369">
        <v>25</v>
      </c>
      <c r="B369" t="s">
        <v>2126</v>
      </c>
      <c r="C369" t="s">
        <v>355</v>
      </c>
      <c r="D369" t="s">
        <v>1448</v>
      </c>
      <c r="E369" s="1">
        <f>'[1]PPNA Diciembre 2021'!E369+'[1]PPNA Diciembre 2021'!F369</f>
        <v>3193</v>
      </c>
      <c r="F369" s="1">
        <f>'[1]PPNA Diciembre 2021'!K369+'[1]PPNA Diciembre 2021'!L369</f>
        <v>30</v>
      </c>
      <c r="G369" s="1">
        <f>'[1]PPNA Diciembre 2021'!O369+'[1]PPNA Diciembre 2021'!P369</f>
        <v>0</v>
      </c>
      <c r="H369" s="1">
        <f>'[1]PPNA Diciembre 2021'!S369+'[1]PPNA Diciembre 2021'!T369</f>
        <v>1</v>
      </c>
      <c r="I369" s="1">
        <f>'[1]PPNA Diciembre 2021'!W369+'[1]PPNA Diciembre 2021'!X369</f>
        <v>8</v>
      </c>
      <c r="J369">
        <f>SUM('[1]PPNA Diciembre 2021'!AA1453:AD1453)</f>
        <v>0</v>
      </c>
      <c r="K369" s="1">
        <f>'[1]PPNA Diciembre 2021'!AG369+'[1]PPNA Diciembre 2021'!AH369</f>
        <v>0</v>
      </c>
      <c r="L369" s="1">
        <f>'[1]PPNA Diciembre 2021'!AL369+'[1]PPNA Diciembre 2021'!AO369</f>
        <v>560</v>
      </c>
      <c r="M369" s="1">
        <f>'[1]PPNA Diciembre 2021'!AX369+'[1]PPNA Diciembre 2021'!BA369</f>
        <v>178</v>
      </c>
      <c r="N369" s="1">
        <f>'[1]PPNA Diciembre 2021'!BJ369+'[1]PPNA Diciembre 2021'!BM369</f>
        <v>2382</v>
      </c>
      <c r="O369" s="2">
        <f t="shared" si="10"/>
        <v>34</v>
      </c>
      <c r="P369" s="3">
        <f t="shared" si="11"/>
        <v>0.98935170685875351</v>
      </c>
    </row>
    <row r="370" spans="1:16" ht="15.75" thickBot="1" x14ac:dyDescent="0.3">
      <c r="A370">
        <v>25</v>
      </c>
      <c r="B370" t="s">
        <v>2126</v>
      </c>
      <c r="C370" t="s">
        <v>357</v>
      </c>
      <c r="D370" t="s">
        <v>1450</v>
      </c>
      <c r="E370" s="1">
        <f>'[1]PPNA Diciembre 2021'!E370+'[1]PPNA Diciembre 2021'!F370</f>
        <v>2604</v>
      </c>
      <c r="F370" s="1">
        <f>'[1]PPNA Diciembre 2021'!K370+'[1]PPNA Diciembre 2021'!L370</f>
        <v>47</v>
      </c>
      <c r="G370" s="1">
        <f>'[1]PPNA Diciembre 2021'!O370+'[1]PPNA Diciembre 2021'!P370</f>
        <v>3</v>
      </c>
      <c r="H370" s="1">
        <f>'[1]PPNA Diciembre 2021'!S370+'[1]PPNA Diciembre 2021'!T370</f>
        <v>0</v>
      </c>
      <c r="I370" s="1">
        <f>'[1]PPNA Diciembre 2021'!W370+'[1]PPNA Diciembre 2021'!X370</f>
        <v>16</v>
      </c>
      <c r="J370">
        <f>SUM('[1]PPNA Diciembre 2021'!AA1454:AD1454)</f>
        <v>0</v>
      </c>
      <c r="K370" s="1">
        <f>'[1]PPNA Diciembre 2021'!AG370+'[1]PPNA Diciembre 2021'!AH370</f>
        <v>0</v>
      </c>
      <c r="L370" s="1">
        <f>'[1]PPNA Diciembre 2021'!AL370+'[1]PPNA Diciembre 2021'!AO370</f>
        <v>664</v>
      </c>
      <c r="M370" s="1">
        <f>'[1]PPNA Diciembre 2021'!AX370+'[1]PPNA Diciembre 2021'!BA370</f>
        <v>141</v>
      </c>
      <c r="N370" s="1">
        <f>'[1]PPNA Diciembre 2021'!BJ370+'[1]PPNA Diciembre 2021'!BM370</f>
        <v>1710</v>
      </c>
      <c r="O370" s="2">
        <f t="shared" si="10"/>
        <v>23</v>
      </c>
      <c r="P370" s="3">
        <f t="shared" si="11"/>
        <v>0.9911674347158218</v>
      </c>
    </row>
    <row r="371" spans="1:16" ht="15.75" thickBot="1" x14ac:dyDescent="0.3">
      <c r="A371">
        <v>25</v>
      </c>
      <c r="B371" t="s">
        <v>2126</v>
      </c>
      <c r="C371" t="s">
        <v>358</v>
      </c>
      <c r="D371" t="s">
        <v>1451</v>
      </c>
      <c r="E371" s="1">
        <f>'[1]PPNA Diciembre 2021'!E371+'[1]PPNA Diciembre 2021'!F371</f>
        <v>6326</v>
      </c>
      <c r="F371" s="1">
        <f>'[1]PPNA Diciembre 2021'!K371+'[1]PPNA Diciembre 2021'!L371</f>
        <v>82</v>
      </c>
      <c r="G371" s="1">
        <f>'[1]PPNA Diciembre 2021'!O371+'[1]PPNA Diciembre 2021'!P371</f>
        <v>3</v>
      </c>
      <c r="H371" s="1">
        <f>'[1]PPNA Diciembre 2021'!S371+'[1]PPNA Diciembre 2021'!T371</f>
        <v>0</v>
      </c>
      <c r="I371" s="1">
        <f>'[1]PPNA Diciembre 2021'!W371+'[1]PPNA Diciembre 2021'!X371</f>
        <v>20</v>
      </c>
      <c r="J371">
        <f>SUM('[1]PPNA Diciembre 2021'!AA1455:AD1455)</f>
        <v>0</v>
      </c>
      <c r="K371" s="1">
        <f>'[1]PPNA Diciembre 2021'!AG371+'[1]PPNA Diciembre 2021'!AH371</f>
        <v>0</v>
      </c>
      <c r="L371" s="1">
        <f>'[1]PPNA Diciembre 2021'!AL371+'[1]PPNA Diciembre 2021'!AO371</f>
        <v>1677</v>
      </c>
      <c r="M371" s="1">
        <f>'[1]PPNA Diciembre 2021'!AX371+'[1]PPNA Diciembre 2021'!BA371</f>
        <v>425</v>
      </c>
      <c r="N371" s="1">
        <f>'[1]PPNA Diciembre 2021'!BJ371+'[1]PPNA Diciembre 2021'!BM371</f>
        <v>4092</v>
      </c>
      <c r="O371" s="2">
        <f t="shared" si="10"/>
        <v>27</v>
      </c>
      <c r="P371" s="3">
        <f t="shared" si="11"/>
        <v>0.99573190009484669</v>
      </c>
    </row>
    <row r="372" spans="1:16" ht="15.75" thickBot="1" x14ac:dyDescent="0.3">
      <c r="A372">
        <v>25</v>
      </c>
      <c r="B372" t="s">
        <v>2126</v>
      </c>
      <c r="C372" t="s">
        <v>359</v>
      </c>
      <c r="D372" t="s">
        <v>1452</v>
      </c>
      <c r="E372" s="1">
        <f>'[1]PPNA Diciembre 2021'!E372+'[1]PPNA Diciembre 2021'!F372</f>
        <v>15346</v>
      </c>
      <c r="F372" s="1">
        <f>'[1]PPNA Diciembre 2021'!K372+'[1]PPNA Diciembre 2021'!L372</f>
        <v>141</v>
      </c>
      <c r="G372" s="1">
        <f>'[1]PPNA Diciembre 2021'!O372+'[1]PPNA Diciembre 2021'!P372</f>
        <v>0</v>
      </c>
      <c r="H372" s="1">
        <f>'[1]PPNA Diciembre 2021'!S372+'[1]PPNA Diciembre 2021'!T372</f>
        <v>2</v>
      </c>
      <c r="I372" s="1">
        <f>'[1]PPNA Diciembre 2021'!W372+'[1]PPNA Diciembre 2021'!X372</f>
        <v>74</v>
      </c>
      <c r="J372">
        <f>SUM('[1]PPNA Diciembre 2021'!AA1456:AD1456)</f>
        <v>0</v>
      </c>
      <c r="K372" s="1">
        <f>'[1]PPNA Diciembre 2021'!AG372+'[1]PPNA Diciembre 2021'!AH372</f>
        <v>0</v>
      </c>
      <c r="L372" s="1">
        <f>'[1]PPNA Diciembre 2021'!AL372+'[1]PPNA Diciembre 2021'!AO372</f>
        <v>9513</v>
      </c>
      <c r="M372" s="1">
        <f>'[1]PPNA Diciembre 2021'!AX372+'[1]PPNA Diciembre 2021'!BA372</f>
        <v>378</v>
      </c>
      <c r="N372" s="1">
        <f>'[1]PPNA Diciembre 2021'!BJ372+'[1]PPNA Diciembre 2021'!BM372</f>
        <v>5115</v>
      </c>
      <c r="O372" s="2">
        <f t="shared" si="10"/>
        <v>123</v>
      </c>
      <c r="P372" s="3">
        <f t="shared" si="11"/>
        <v>0.99198488205395541</v>
      </c>
    </row>
    <row r="373" spans="1:16" ht="15.75" thickBot="1" x14ac:dyDescent="0.3">
      <c r="A373">
        <v>25</v>
      </c>
      <c r="B373" t="s">
        <v>2126</v>
      </c>
      <c r="C373" t="s">
        <v>360</v>
      </c>
      <c r="D373" t="s">
        <v>1453</v>
      </c>
      <c r="E373" s="1">
        <f>'[1]PPNA Diciembre 2021'!E373+'[1]PPNA Diciembre 2021'!F373</f>
        <v>24268</v>
      </c>
      <c r="F373" s="1">
        <f>'[1]PPNA Diciembre 2021'!K373+'[1]PPNA Diciembre 2021'!L373</f>
        <v>309</v>
      </c>
      <c r="G373" s="1">
        <f>'[1]PPNA Diciembre 2021'!O373+'[1]PPNA Diciembre 2021'!P373</f>
        <v>11</v>
      </c>
      <c r="H373" s="1">
        <f>'[1]PPNA Diciembre 2021'!S373+'[1]PPNA Diciembre 2021'!T373</f>
        <v>1</v>
      </c>
      <c r="I373" s="1">
        <f>'[1]PPNA Diciembre 2021'!W373+'[1]PPNA Diciembre 2021'!X373</f>
        <v>200</v>
      </c>
      <c r="J373">
        <f>SUM('[1]PPNA Diciembre 2021'!AA1457:AD1457)</f>
        <v>0</v>
      </c>
      <c r="K373" s="1">
        <f>'[1]PPNA Diciembre 2021'!AG373+'[1]PPNA Diciembre 2021'!AH373</f>
        <v>0</v>
      </c>
      <c r="L373" s="1">
        <f>'[1]PPNA Diciembre 2021'!AL373+'[1]PPNA Diciembre 2021'!AO373</f>
        <v>10017</v>
      </c>
      <c r="M373" s="1">
        <f>'[1]PPNA Diciembre 2021'!AX373+'[1]PPNA Diciembre 2021'!BA373</f>
        <v>1065</v>
      </c>
      <c r="N373" s="1">
        <f>'[1]PPNA Diciembre 2021'!BJ373+'[1]PPNA Diciembre 2021'!BM373</f>
        <v>12385</v>
      </c>
      <c r="O373" s="2">
        <f t="shared" si="10"/>
        <v>280</v>
      </c>
      <c r="P373" s="3">
        <f t="shared" si="11"/>
        <v>0.98846217240810941</v>
      </c>
    </row>
    <row r="374" spans="1:16" ht="15.75" thickBot="1" x14ac:dyDescent="0.3">
      <c r="A374">
        <v>25</v>
      </c>
      <c r="B374" t="s">
        <v>2126</v>
      </c>
      <c r="C374" t="s">
        <v>361</v>
      </c>
      <c r="D374" t="s">
        <v>1454</v>
      </c>
      <c r="E374" s="1">
        <f>'[1]PPNA Diciembre 2021'!E374+'[1]PPNA Diciembre 2021'!F374</f>
        <v>8197</v>
      </c>
      <c r="F374" s="1">
        <f>'[1]PPNA Diciembre 2021'!K374+'[1]PPNA Diciembre 2021'!L374</f>
        <v>186</v>
      </c>
      <c r="G374" s="1">
        <f>'[1]PPNA Diciembre 2021'!O374+'[1]PPNA Diciembre 2021'!P374</f>
        <v>7</v>
      </c>
      <c r="H374" s="1">
        <f>'[1]PPNA Diciembre 2021'!S374+'[1]PPNA Diciembre 2021'!T374</f>
        <v>0</v>
      </c>
      <c r="I374" s="1">
        <f>'[1]PPNA Diciembre 2021'!W374+'[1]PPNA Diciembre 2021'!X374</f>
        <v>76</v>
      </c>
      <c r="J374">
        <f>SUM('[1]PPNA Diciembre 2021'!AA1458:AD1458)</f>
        <v>0</v>
      </c>
      <c r="K374" s="1">
        <f>'[1]PPNA Diciembre 2021'!AG374+'[1]PPNA Diciembre 2021'!AH374</f>
        <v>0</v>
      </c>
      <c r="L374" s="1">
        <f>'[1]PPNA Diciembre 2021'!AL374+'[1]PPNA Diciembre 2021'!AO374</f>
        <v>2250</v>
      </c>
      <c r="M374" s="1">
        <f>'[1]PPNA Diciembre 2021'!AX374+'[1]PPNA Diciembre 2021'!BA374</f>
        <v>530</v>
      </c>
      <c r="N374" s="1">
        <f>'[1]PPNA Diciembre 2021'!BJ374+'[1]PPNA Diciembre 2021'!BM374</f>
        <v>5073</v>
      </c>
      <c r="O374" s="2">
        <f t="shared" si="10"/>
        <v>75</v>
      </c>
      <c r="P374" s="3">
        <f t="shared" si="11"/>
        <v>0.99085031108942301</v>
      </c>
    </row>
    <row r="375" spans="1:16" ht="15.75" thickBot="1" x14ac:dyDescent="0.3">
      <c r="A375">
        <v>25</v>
      </c>
      <c r="B375" t="s">
        <v>2126</v>
      </c>
      <c r="C375" t="s">
        <v>362</v>
      </c>
      <c r="D375" t="s">
        <v>1455</v>
      </c>
      <c r="E375" s="1">
        <f>'[1]PPNA Diciembre 2021'!E375+'[1]PPNA Diciembre 2021'!F375</f>
        <v>5755</v>
      </c>
      <c r="F375" s="1">
        <f>'[1]PPNA Diciembre 2021'!K375+'[1]PPNA Diciembre 2021'!L375</f>
        <v>124</v>
      </c>
      <c r="G375" s="1">
        <f>'[1]PPNA Diciembre 2021'!O375+'[1]PPNA Diciembre 2021'!P375</f>
        <v>2</v>
      </c>
      <c r="H375" s="1">
        <f>'[1]PPNA Diciembre 2021'!S375+'[1]PPNA Diciembre 2021'!T375</f>
        <v>0</v>
      </c>
      <c r="I375" s="1">
        <f>'[1]PPNA Diciembre 2021'!W375+'[1]PPNA Diciembre 2021'!X375</f>
        <v>20</v>
      </c>
      <c r="J375">
        <f>SUM('[1]PPNA Diciembre 2021'!AA1459:AD1459)</f>
        <v>0</v>
      </c>
      <c r="K375" s="1">
        <f>'[1]PPNA Diciembre 2021'!AG375+'[1]PPNA Diciembre 2021'!AH375</f>
        <v>0</v>
      </c>
      <c r="L375" s="1">
        <f>'[1]PPNA Diciembre 2021'!AL375+'[1]PPNA Diciembre 2021'!AO375</f>
        <v>1317</v>
      </c>
      <c r="M375" s="1">
        <f>'[1]PPNA Diciembre 2021'!AX375+'[1]PPNA Diciembre 2021'!BA375</f>
        <v>269</v>
      </c>
      <c r="N375" s="1">
        <f>'[1]PPNA Diciembre 2021'!BJ375+'[1]PPNA Diciembre 2021'!BM375</f>
        <v>3990</v>
      </c>
      <c r="O375" s="2">
        <f t="shared" si="10"/>
        <v>33</v>
      </c>
      <c r="P375" s="3">
        <f t="shared" si="11"/>
        <v>0.99426585577758475</v>
      </c>
    </row>
    <row r="376" spans="1:16" ht="15.75" thickBot="1" x14ac:dyDescent="0.3">
      <c r="A376">
        <v>25</v>
      </c>
      <c r="B376" t="s">
        <v>2126</v>
      </c>
      <c r="C376" t="s">
        <v>364</v>
      </c>
      <c r="D376" t="s">
        <v>1334</v>
      </c>
      <c r="E376" s="1">
        <f>'[1]PPNA Diciembre 2021'!E376+'[1]PPNA Diciembre 2021'!F376</f>
        <v>13863</v>
      </c>
      <c r="F376" s="1">
        <f>'[1]PPNA Diciembre 2021'!K376+'[1]PPNA Diciembre 2021'!L376</f>
        <v>147</v>
      </c>
      <c r="G376" s="1">
        <f>'[1]PPNA Diciembre 2021'!O376+'[1]PPNA Diciembre 2021'!P376</f>
        <v>10</v>
      </c>
      <c r="H376" s="1">
        <f>'[1]PPNA Diciembre 2021'!S376+'[1]PPNA Diciembre 2021'!T376</f>
        <v>1</v>
      </c>
      <c r="I376" s="1">
        <f>'[1]PPNA Diciembre 2021'!W376+'[1]PPNA Diciembre 2021'!X376</f>
        <v>160</v>
      </c>
      <c r="J376">
        <f>SUM('[1]PPNA Diciembre 2021'!AA1460:AD1460)</f>
        <v>0</v>
      </c>
      <c r="K376" s="1">
        <f>'[1]PPNA Diciembre 2021'!AG376+'[1]PPNA Diciembre 2021'!AH376</f>
        <v>0</v>
      </c>
      <c r="L376" s="1">
        <f>'[1]PPNA Diciembre 2021'!AL376+'[1]PPNA Diciembre 2021'!AO376</f>
        <v>5969</v>
      </c>
      <c r="M376" s="1">
        <f>'[1]PPNA Diciembre 2021'!AX376+'[1]PPNA Diciembre 2021'!BA376</f>
        <v>575</v>
      </c>
      <c r="N376" s="1">
        <f>'[1]PPNA Diciembre 2021'!BJ376+'[1]PPNA Diciembre 2021'!BM376</f>
        <v>6907</v>
      </c>
      <c r="O376" s="2">
        <f t="shared" si="10"/>
        <v>94</v>
      </c>
      <c r="P376" s="3">
        <f t="shared" si="11"/>
        <v>0.99321936088869656</v>
      </c>
    </row>
    <row r="377" spans="1:16" ht="15.75" thickBot="1" x14ac:dyDescent="0.3">
      <c r="A377">
        <v>25</v>
      </c>
      <c r="B377" t="s">
        <v>2126</v>
      </c>
      <c r="C377" t="s">
        <v>365</v>
      </c>
      <c r="D377" t="s">
        <v>1457</v>
      </c>
      <c r="E377" s="1">
        <f>'[1]PPNA Diciembre 2021'!E377+'[1]PPNA Diciembre 2021'!F377</f>
        <v>8484</v>
      </c>
      <c r="F377" s="1">
        <f>'[1]PPNA Diciembre 2021'!K377+'[1]PPNA Diciembre 2021'!L377</f>
        <v>71</v>
      </c>
      <c r="G377" s="1">
        <f>'[1]PPNA Diciembre 2021'!O377+'[1]PPNA Diciembre 2021'!P377</f>
        <v>0</v>
      </c>
      <c r="H377" s="1">
        <f>'[1]PPNA Diciembre 2021'!S377+'[1]PPNA Diciembre 2021'!T377</f>
        <v>1</v>
      </c>
      <c r="I377" s="1">
        <f>'[1]PPNA Diciembre 2021'!W377+'[1]PPNA Diciembre 2021'!X377</f>
        <v>32</v>
      </c>
      <c r="J377">
        <f>SUM('[1]PPNA Diciembre 2021'!AA1461:AD1461)</f>
        <v>0</v>
      </c>
      <c r="K377" s="1">
        <f>'[1]PPNA Diciembre 2021'!AG377+'[1]PPNA Diciembre 2021'!AH377</f>
        <v>0</v>
      </c>
      <c r="L377" s="1">
        <f>'[1]PPNA Diciembre 2021'!AL377+'[1]PPNA Diciembre 2021'!AO377</f>
        <v>4248</v>
      </c>
      <c r="M377" s="1">
        <f>'[1]PPNA Diciembre 2021'!AX377+'[1]PPNA Diciembre 2021'!BA377</f>
        <v>187</v>
      </c>
      <c r="N377" s="1">
        <f>'[1]PPNA Diciembre 2021'!BJ377+'[1]PPNA Diciembre 2021'!BM377</f>
        <v>3901</v>
      </c>
      <c r="O377" s="2">
        <f t="shared" si="10"/>
        <v>44</v>
      </c>
      <c r="P377" s="3">
        <f t="shared" si="11"/>
        <v>0.99481376709099478</v>
      </c>
    </row>
    <row r="378" spans="1:16" ht="15.75" thickBot="1" x14ac:dyDescent="0.3">
      <c r="A378">
        <v>25</v>
      </c>
      <c r="B378" t="s">
        <v>2126</v>
      </c>
      <c r="C378" t="s">
        <v>366</v>
      </c>
      <c r="D378" t="s">
        <v>1458</v>
      </c>
      <c r="E378" s="1">
        <f>'[1]PPNA Diciembre 2021'!E378+'[1]PPNA Diciembre 2021'!F378</f>
        <v>6071</v>
      </c>
      <c r="F378" s="1">
        <f>'[1]PPNA Diciembre 2021'!K378+'[1]PPNA Diciembre 2021'!L378</f>
        <v>105</v>
      </c>
      <c r="G378" s="1">
        <f>'[1]PPNA Diciembre 2021'!O378+'[1]PPNA Diciembre 2021'!P378</f>
        <v>1</v>
      </c>
      <c r="H378" s="1">
        <f>'[1]PPNA Diciembre 2021'!S378+'[1]PPNA Diciembre 2021'!T378</f>
        <v>0</v>
      </c>
      <c r="I378" s="1">
        <f>'[1]PPNA Diciembre 2021'!W378+'[1]PPNA Diciembre 2021'!X378</f>
        <v>16</v>
      </c>
      <c r="J378">
        <f>SUM('[1]PPNA Diciembre 2021'!AA1462:AD1462)</f>
        <v>0</v>
      </c>
      <c r="K378" s="1">
        <f>'[1]PPNA Diciembre 2021'!AG378+'[1]PPNA Diciembre 2021'!AH378</f>
        <v>0</v>
      </c>
      <c r="L378" s="1">
        <f>'[1]PPNA Diciembre 2021'!AL378+'[1]PPNA Diciembre 2021'!AO378</f>
        <v>1678</v>
      </c>
      <c r="M378" s="1">
        <f>'[1]PPNA Diciembre 2021'!AX378+'[1]PPNA Diciembre 2021'!BA378</f>
        <v>185</v>
      </c>
      <c r="N378" s="1">
        <f>'[1]PPNA Diciembre 2021'!BJ378+'[1]PPNA Diciembre 2021'!BM378</f>
        <v>4052</v>
      </c>
      <c r="O378" s="2">
        <f t="shared" si="10"/>
        <v>34</v>
      </c>
      <c r="P378" s="3">
        <f t="shared" si="11"/>
        <v>0.99439960467797728</v>
      </c>
    </row>
    <row r="379" spans="1:16" ht="15.75" thickBot="1" x14ac:dyDescent="0.3">
      <c r="A379">
        <v>25</v>
      </c>
      <c r="B379" t="s">
        <v>2126</v>
      </c>
      <c r="C379" t="s">
        <v>367</v>
      </c>
      <c r="D379" t="s">
        <v>1459</v>
      </c>
      <c r="E379" s="1">
        <f>'[1]PPNA Diciembre 2021'!E379+'[1]PPNA Diciembre 2021'!F379</f>
        <v>71243</v>
      </c>
      <c r="F379" s="1">
        <f>'[1]PPNA Diciembre 2021'!K379+'[1]PPNA Diciembre 2021'!L379</f>
        <v>504</v>
      </c>
      <c r="G379" s="1">
        <f>'[1]PPNA Diciembre 2021'!O379+'[1]PPNA Diciembre 2021'!P379</f>
        <v>15</v>
      </c>
      <c r="H379" s="1">
        <f>'[1]PPNA Diciembre 2021'!S379+'[1]PPNA Diciembre 2021'!T379</f>
        <v>28</v>
      </c>
      <c r="I379" s="1">
        <f>'[1]PPNA Diciembre 2021'!W379+'[1]PPNA Diciembre 2021'!X379</f>
        <v>698</v>
      </c>
      <c r="J379">
        <f>SUM('[1]PPNA Diciembre 2021'!AA1463:AD1463)</f>
        <v>0</v>
      </c>
      <c r="K379" s="1">
        <f>'[1]PPNA Diciembre 2021'!AG379+'[1]PPNA Diciembre 2021'!AH379</f>
        <v>0</v>
      </c>
      <c r="L379" s="1">
        <f>'[1]PPNA Diciembre 2021'!AL379+'[1]PPNA Diciembre 2021'!AO379</f>
        <v>51319</v>
      </c>
      <c r="M379" s="1">
        <f>'[1]PPNA Diciembre 2021'!AX379+'[1]PPNA Diciembre 2021'!BA379</f>
        <v>2400</v>
      </c>
      <c r="N379" s="1">
        <f>'[1]PPNA Diciembre 2021'!BJ379+'[1]PPNA Diciembre 2021'!BM379</f>
        <v>15336</v>
      </c>
      <c r="O379" s="2">
        <f t="shared" si="10"/>
        <v>943</v>
      </c>
      <c r="P379" s="3">
        <f t="shared" si="11"/>
        <v>0.98676361186362171</v>
      </c>
    </row>
    <row r="380" spans="1:16" ht="15.75" thickBot="1" x14ac:dyDescent="0.3">
      <c r="A380">
        <v>25</v>
      </c>
      <c r="B380" t="s">
        <v>2126</v>
      </c>
      <c r="C380" t="s">
        <v>368</v>
      </c>
      <c r="D380" t="s">
        <v>1460</v>
      </c>
      <c r="E380" s="1">
        <f>'[1]PPNA Diciembre 2021'!E380+'[1]PPNA Diciembre 2021'!F380</f>
        <v>3485</v>
      </c>
      <c r="F380" s="1">
        <f>'[1]PPNA Diciembre 2021'!K380+'[1]PPNA Diciembre 2021'!L380</f>
        <v>71</v>
      </c>
      <c r="G380" s="1">
        <f>'[1]PPNA Diciembre 2021'!O380+'[1]PPNA Diciembre 2021'!P380</f>
        <v>1</v>
      </c>
      <c r="H380" s="1">
        <f>'[1]PPNA Diciembre 2021'!S380+'[1]PPNA Diciembre 2021'!T380</f>
        <v>0</v>
      </c>
      <c r="I380" s="1">
        <f>'[1]PPNA Diciembre 2021'!W380+'[1]PPNA Diciembre 2021'!X380</f>
        <v>9</v>
      </c>
      <c r="J380">
        <f>SUM('[1]PPNA Diciembre 2021'!AA1464:AD1464)</f>
        <v>0</v>
      </c>
      <c r="K380" s="1">
        <f>'[1]PPNA Diciembre 2021'!AG380+'[1]PPNA Diciembre 2021'!AH380</f>
        <v>0</v>
      </c>
      <c r="L380" s="1">
        <f>'[1]PPNA Diciembre 2021'!AL380+'[1]PPNA Diciembre 2021'!AO380</f>
        <v>970</v>
      </c>
      <c r="M380" s="1">
        <f>'[1]PPNA Diciembre 2021'!AX380+'[1]PPNA Diciembre 2021'!BA380</f>
        <v>177</v>
      </c>
      <c r="N380" s="1">
        <f>'[1]PPNA Diciembre 2021'!BJ380+'[1]PPNA Diciembre 2021'!BM380</f>
        <v>2247</v>
      </c>
      <c r="O380" s="2">
        <f t="shared" si="10"/>
        <v>10</v>
      </c>
      <c r="P380" s="3">
        <f t="shared" si="11"/>
        <v>0.99713055954088947</v>
      </c>
    </row>
    <row r="381" spans="1:16" ht="15.75" thickBot="1" x14ac:dyDescent="0.3">
      <c r="A381">
        <v>25</v>
      </c>
      <c r="B381" t="s">
        <v>2126</v>
      </c>
      <c r="C381" t="s">
        <v>369</v>
      </c>
      <c r="D381" t="s">
        <v>1461</v>
      </c>
      <c r="E381" s="1">
        <f>'[1]PPNA Diciembre 2021'!E381+'[1]PPNA Diciembre 2021'!F381</f>
        <v>8182</v>
      </c>
      <c r="F381" s="1">
        <f>'[1]PPNA Diciembre 2021'!K381+'[1]PPNA Diciembre 2021'!L381</f>
        <v>122</v>
      </c>
      <c r="G381" s="1">
        <f>'[1]PPNA Diciembre 2021'!O381+'[1]PPNA Diciembre 2021'!P381</f>
        <v>7</v>
      </c>
      <c r="H381" s="1">
        <f>'[1]PPNA Diciembre 2021'!S381+'[1]PPNA Diciembre 2021'!T381</f>
        <v>0</v>
      </c>
      <c r="I381" s="1">
        <f>'[1]PPNA Diciembre 2021'!W381+'[1]PPNA Diciembre 2021'!X381</f>
        <v>96</v>
      </c>
      <c r="J381">
        <f>SUM('[1]PPNA Diciembre 2021'!AA1465:AD1465)</f>
        <v>0</v>
      </c>
      <c r="K381" s="1">
        <f>'[1]PPNA Diciembre 2021'!AG381+'[1]PPNA Diciembre 2021'!AH381</f>
        <v>0</v>
      </c>
      <c r="L381" s="1">
        <f>'[1]PPNA Diciembre 2021'!AL381+'[1]PPNA Diciembre 2021'!AO381</f>
        <v>2111</v>
      </c>
      <c r="M381" s="1">
        <f>'[1]PPNA Diciembre 2021'!AX381+'[1]PPNA Diciembre 2021'!BA381</f>
        <v>566</v>
      </c>
      <c r="N381" s="1">
        <f>'[1]PPNA Diciembre 2021'!BJ381+'[1]PPNA Diciembre 2021'!BM381</f>
        <v>5188</v>
      </c>
      <c r="O381" s="2">
        <f t="shared" si="10"/>
        <v>92</v>
      </c>
      <c r="P381" s="3">
        <f t="shared" si="11"/>
        <v>0.98875580542654606</v>
      </c>
    </row>
    <row r="382" spans="1:16" ht="15.75" thickBot="1" x14ac:dyDescent="0.3">
      <c r="A382">
        <v>25</v>
      </c>
      <c r="B382" t="s">
        <v>2126</v>
      </c>
      <c r="C382" t="s">
        <v>370</v>
      </c>
      <c r="D382" t="s">
        <v>1462</v>
      </c>
      <c r="E382" s="1">
        <f>'[1]PPNA Diciembre 2021'!E382+'[1]PPNA Diciembre 2021'!F382</f>
        <v>76098</v>
      </c>
      <c r="F382" s="1">
        <f>'[1]PPNA Diciembre 2021'!K382+'[1]PPNA Diciembre 2021'!L382</f>
        <v>571</v>
      </c>
      <c r="G382" s="1">
        <f>'[1]PPNA Diciembre 2021'!O382+'[1]PPNA Diciembre 2021'!P382</f>
        <v>23</v>
      </c>
      <c r="H382" s="1">
        <f>'[1]PPNA Diciembre 2021'!S382+'[1]PPNA Diciembre 2021'!T382</f>
        <v>14</v>
      </c>
      <c r="I382" s="1">
        <f>'[1]PPNA Diciembre 2021'!W382+'[1]PPNA Diciembre 2021'!X382</f>
        <v>487</v>
      </c>
      <c r="J382">
        <f>SUM('[1]PPNA Diciembre 2021'!AA1466:AD1466)</f>
        <v>0</v>
      </c>
      <c r="K382" s="1">
        <f>'[1]PPNA Diciembre 2021'!AG382+'[1]PPNA Diciembre 2021'!AH382</f>
        <v>0</v>
      </c>
      <c r="L382" s="1">
        <f>'[1]PPNA Diciembre 2021'!AL382+'[1]PPNA Diciembre 2021'!AO382</f>
        <v>53368</v>
      </c>
      <c r="M382" s="1">
        <f>'[1]PPNA Diciembre 2021'!AX382+'[1]PPNA Diciembre 2021'!BA382</f>
        <v>2530</v>
      </c>
      <c r="N382" s="1">
        <f>'[1]PPNA Diciembre 2021'!BJ382+'[1]PPNA Diciembre 2021'!BM382</f>
        <v>18364</v>
      </c>
      <c r="O382" s="2">
        <f t="shared" si="10"/>
        <v>741</v>
      </c>
      <c r="P382" s="3">
        <f t="shared" si="11"/>
        <v>0.99026255617756054</v>
      </c>
    </row>
    <row r="383" spans="1:16" ht="15.75" thickBot="1" x14ac:dyDescent="0.3">
      <c r="A383">
        <v>25</v>
      </c>
      <c r="B383" t="s">
        <v>2126</v>
      </c>
      <c r="C383" t="s">
        <v>371</v>
      </c>
      <c r="D383" t="s">
        <v>1463</v>
      </c>
      <c r="E383" s="1">
        <f>'[1]PPNA Diciembre 2021'!E383+'[1]PPNA Diciembre 2021'!F383</f>
        <v>2320</v>
      </c>
      <c r="F383" s="1">
        <f>'[1]PPNA Diciembre 2021'!K383+'[1]PPNA Diciembre 2021'!L383</f>
        <v>35</v>
      </c>
      <c r="G383" s="1">
        <f>'[1]PPNA Diciembre 2021'!O383+'[1]PPNA Diciembre 2021'!P383</f>
        <v>0</v>
      </c>
      <c r="H383" s="1">
        <f>'[1]PPNA Diciembre 2021'!S383+'[1]PPNA Diciembre 2021'!T383</f>
        <v>0</v>
      </c>
      <c r="I383" s="1">
        <f>'[1]PPNA Diciembre 2021'!W383+'[1]PPNA Diciembre 2021'!X383</f>
        <v>7</v>
      </c>
      <c r="J383">
        <f>SUM('[1]PPNA Diciembre 2021'!AA1467:AD1467)</f>
        <v>0</v>
      </c>
      <c r="K383" s="1">
        <f>'[1]PPNA Diciembre 2021'!AG383+'[1]PPNA Diciembre 2021'!AH383</f>
        <v>0</v>
      </c>
      <c r="L383" s="1">
        <f>'[1]PPNA Diciembre 2021'!AL383+'[1]PPNA Diciembre 2021'!AO383</f>
        <v>900</v>
      </c>
      <c r="M383" s="1">
        <f>'[1]PPNA Diciembre 2021'!AX383+'[1]PPNA Diciembre 2021'!BA383</f>
        <v>144</v>
      </c>
      <c r="N383" s="1">
        <f>'[1]PPNA Diciembre 2021'!BJ383+'[1]PPNA Diciembre 2021'!BM383</f>
        <v>1215</v>
      </c>
      <c r="O383" s="2">
        <f t="shared" si="10"/>
        <v>19</v>
      </c>
      <c r="P383" s="3">
        <f t="shared" si="11"/>
        <v>0.99181034482758623</v>
      </c>
    </row>
    <row r="384" spans="1:16" ht="15.75" thickBot="1" x14ac:dyDescent="0.3">
      <c r="A384">
        <v>25</v>
      </c>
      <c r="B384" t="s">
        <v>2126</v>
      </c>
      <c r="C384" t="s">
        <v>372</v>
      </c>
      <c r="D384" t="s">
        <v>1464</v>
      </c>
      <c r="E384" s="1">
        <f>'[1]PPNA Diciembre 2021'!E384+'[1]PPNA Diciembre 2021'!F384</f>
        <v>9624</v>
      </c>
      <c r="F384" s="1">
        <f>'[1]PPNA Diciembre 2021'!K384+'[1]PPNA Diciembre 2021'!L384</f>
        <v>99</v>
      </c>
      <c r="G384" s="1">
        <f>'[1]PPNA Diciembre 2021'!O384+'[1]PPNA Diciembre 2021'!P384</f>
        <v>0</v>
      </c>
      <c r="H384" s="1">
        <f>'[1]PPNA Diciembre 2021'!S384+'[1]PPNA Diciembre 2021'!T384</f>
        <v>3</v>
      </c>
      <c r="I384" s="1">
        <f>'[1]PPNA Diciembre 2021'!W384+'[1]PPNA Diciembre 2021'!X384</f>
        <v>27</v>
      </c>
      <c r="J384">
        <f>SUM('[1]PPNA Diciembre 2021'!AA1468:AD1468)</f>
        <v>0</v>
      </c>
      <c r="K384" s="1">
        <f>'[1]PPNA Diciembre 2021'!AG384+'[1]PPNA Diciembre 2021'!AH384</f>
        <v>1</v>
      </c>
      <c r="L384" s="1">
        <f>'[1]PPNA Diciembre 2021'!AL384+'[1]PPNA Diciembre 2021'!AO384</f>
        <v>6385</v>
      </c>
      <c r="M384" s="1">
        <f>'[1]PPNA Diciembre 2021'!AX384+'[1]PPNA Diciembre 2021'!BA384</f>
        <v>263</v>
      </c>
      <c r="N384" s="1">
        <f>'[1]PPNA Diciembre 2021'!BJ384+'[1]PPNA Diciembre 2021'!BM384</f>
        <v>2793</v>
      </c>
      <c r="O384" s="2">
        <f t="shared" si="10"/>
        <v>53</v>
      </c>
      <c r="P384" s="3">
        <f t="shared" si="11"/>
        <v>0.99449293433083952</v>
      </c>
    </row>
    <row r="385" spans="1:16" ht="15.75" thickBot="1" x14ac:dyDescent="0.3">
      <c r="A385">
        <v>25</v>
      </c>
      <c r="B385" t="s">
        <v>2126</v>
      </c>
      <c r="C385" t="s">
        <v>373</v>
      </c>
      <c r="D385" t="s">
        <v>1465</v>
      </c>
      <c r="E385" s="1">
        <f>'[1]PPNA Diciembre 2021'!E385+'[1]PPNA Diciembre 2021'!F385</f>
        <v>5002</v>
      </c>
      <c r="F385" s="1">
        <f>'[1]PPNA Diciembre 2021'!K385+'[1]PPNA Diciembre 2021'!L385</f>
        <v>69</v>
      </c>
      <c r="G385" s="1">
        <f>'[1]PPNA Diciembre 2021'!O385+'[1]PPNA Diciembre 2021'!P385</f>
        <v>3</v>
      </c>
      <c r="H385" s="1">
        <f>'[1]PPNA Diciembre 2021'!S385+'[1]PPNA Diciembre 2021'!T385</f>
        <v>0</v>
      </c>
      <c r="I385" s="1">
        <f>'[1]PPNA Diciembre 2021'!W385+'[1]PPNA Diciembre 2021'!X385</f>
        <v>36</v>
      </c>
      <c r="J385">
        <f>SUM('[1]PPNA Diciembre 2021'!AA1469:AD1469)</f>
        <v>0</v>
      </c>
      <c r="K385" s="1">
        <f>'[1]PPNA Diciembre 2021'!AG385+'[1]PPNA Diciembre 2021'!AH385</f>
        <v>0</v>
      </c>
      <c r="L385" s="1">
        <f>'[1]PPNA Diciembre 2021'!AL385+'[1]PPNA Diciembre 2021'!AO385</f>
        <v>2221</v>
      </c>
      <c r="M385" s="1">
        <f>'[1]PPNA Diciembre 2021'!AX385+'[1]PPNA Diciembre 2021'!BA385</f>
        <v>549</v>
      </c>
      <c r="N385" s="1">
        <f>'[1]PPNA Diciembre 2021'!BJ385+'[1]PPNA Diciembre 2021'!BM385</f>
        <v>2075</v>
      </c>
      <c r="O385" s="2">
        <f t="shared" si="10"/>
        <v>49</v>
      </c>
      <c r="P385" s="3">
        <f t="shared" si="11"/>
        <v>0.9902039184326269</v>
      </c>
    </row>
    <row r="386" spans="1:16" ht="15.75" thickBot="1" x14ac:dyDescent="0.3">
      <c r="A386">
        <v>25</v>
      </c>
      <c r="B386" t="s">
        <v>2126</v>
      </c>
      <c r="C386" t="s">
        <v>374</v>
      </c>
      <c r="D386" t="s">
        <v>1466</v>
      </c>
      <c r="E386" s="1">
        <f>'[1]PPNA Diciembre 2021'!E386+'[1]PPNA Diciembre 2021'!F386</f>
        <v>2991</v>
      </c>
      <c r="F386" s="1">
        <f>'[1]PPNA Diciembre 2021'!K386+'[1]PPNA Diciembre 2021'!L386</f>
        <v>46</v>
      </c>
      <c r="G386" s="1">
        <f>'[1]PPNA Diciembre 2021'!O386+'[1]PPNA Diciembre 2021'!P386</f>
        <v>2</v>
      </c>
      <c r="H386" s="1">
        <f>'[1]PPNA Diciembre 2021'!S386+'[1]PPNA Diciembre 2021'!T386</f>
        <v>0</v>
      </c>
      <c r="I386" s="1">
        <f>'[1]PPNA Diciembre 2021'!W386+'[1]PPNA Diciembre 2021'!X386</f>
        <v>10</v>
      </c>
      <c r="J386">
        <f>SUM('[1]PPNA Diciembre 2021'!AA1470:AD1470)</f>
        <v>0</v>
      </c>
      <c r="K386" s="1">
        <f>'[1]PPNA Diciembre 2021'!AG386+'[1]PPNA Diciembre 2021'!AH386</f>
        <v>0</v>
      </c>
      <c r="L386" s="1">
        <f>'[1]PPNA Diciembre 2021'!AL386+'[1]PPNA Diciembre 2021'!AO386</f>
        <v>975</v>
      </c>
      <c r="M386" s="1">
        <f>'[1]PPNA Diciembre 2021'!AX386+'[1]PPNA Diciembre 2021'!BA386</f>
        <v>126</v>
      </c>
      <c r="N386" s="1">
        <f>'[1]PPNA Diciembre 2021'!BJ386+'[1]PPNA Diciembre 2021'!BM386</f>
        <v>1814</v>
      </c>
      <c r="O386" s="2">
        <f t="shared" si="10"/>
        <v>18</v>
      </c>
      <c r="P386" s="3">
        <f t="shared" si="11"/>
        <v>0.99398194583751254</v>
      </c>
    </row>
    <row r="387" spans="1:16" ht="15.75" thickBot="1" x14ac:dyDescent="0.3">
      <c r="A387">
        <v>25</v>
      </c>
      <c r="B387" t="s">
        <v>2126</v>
      </c>
      <c r="C387" t="s">
        <v>375</v>
      </c>
      <c r="D387" t="s">
        <v>1467</v>
      </c>
      <c r="E387" s="1">
        <f>'[1]PPNA Diciembre 2021'!E387+'[1]PPNA Diciembre 2021'!F387</f>
        <v>4581</v>
      </c>
      <c r="F387" s="1">
        <f>'[1]PPNA Diciembre 2021'!K387+'[1]PPNA Diciembre 2021'!L387</f>
        <v>66</v>
      </c>
      <c r="G387" s="1">
        <f>'[1]PPNA Diciembre 2021'!O387+'[1]PPNA Diciembre 2021'!P387</f>
        <v>2</v>
      </c>
      <c r="H387" s="1">
        <f>'[1]PPNA Diciembre 2021'!S387+'[1]PPNA Diciembre 2021'!T387</f>
        <v>0</v>
      </c>
      <c r="I387" s="1">
        <f>'[1]PPNA Diciembre 2021'!W387+'[1]PPNA Diciembre 2021'!X387</f>
        <v>9</v>
      </c>
      <c r="J387">
        <f>SUM('[1]PPNA Diciembre 2021'!AA1471:AD1471)</f>
        <v>0</v>
      </c>
      <c r="K387" s="1">
        <f>'[1]PPNA Diciembre 2021'!AG387+'[1]PPNA Diciembre 2021'!AH387</f>
        <v>0</v>
      </c>
      <c r="L387" s="1">
        <f>'[1]PPNA Diciembre 2021'!AL387+'[1]PPNA Diciembre 2021'!AO387</f>
        <v>1550</v>
      </c>
      <c r="M387" s="1">
        <f>'[1]PPNA Diciembre 2021'!AX387+'[1]PPNA Diciembre 2021'!BA387</f>
        <v>269</v>
      </c>
      <c r="N387" s="1">
        <f>'[1]PPNA Diciembre 2021'!BJ387+'[1]PPNA Diciembre 2021'!BM387</f>
        <v>2666</v>
      </c>
      <c r="O387" s="2">
        <f t="shared" si="10"/>
        <v>19</v>
      </c>
      <c r="P387" s="3">
        <f t="shared" si="11"/>
        <v>0.9958524339663829</v>
      </c>
    </row>
    <row r="388" spans="1:16" ht="15.75" thickBot="1" x14ac:dyDescent="0.3">
      <c r="A388">
        <v>25</v>
      </c>
      <c r="B388" t="s">
        <v>2126</v>
      </c>
      <c r="C388" t="s">
        <v>376</v>
      </c>
      <c r="D388" t="s">
        <v>1468</v>
      </c>
      <c r="E388" s="1">
        <f>'[1]PPNA Diciembre 2021'!E388+'[1]PPNA Diciembre 2021'!F388</f>
        <v>4649</v>
      </c>
      <c r="F388" s="1">
        <f>'[1]PPNA Diciembre 2021'!K388+'[1]PPNA Diciembre 2021'!L388</f>
        <v>45</v>
      </c>
      <c r="G388" s="1">
        <f>'[1]PPNA Diciembre 2021'!O388+'[1]PPNA Diciembre 2021'!P388</f>
        <v>1</v>
      </c>
      <c r="H388" s="1">
        <f>'[1]PPNA Diciembre 2021'!S388+'[1]PPNA Diciembre 2021'!T388</f>
        <v>0</v>
      </c>
      <c r="I388" s="1">
        <f>'[1]PPNA Diciembre 2021'!W388+'[1]PPNA Diciembre 2021'!X388</f>
        <v>10</v>
      </c>
      <c r="J388">
        <f>SUM('[1]PPNA Diciembre 2021'!AA1472:AD1472)</f>
        <v>0</v>
      </c>
      <c r="K388" s="1">
        <f>'[1]PPNA Diciembre 2021'!AG388+'[1]PPNA Diciembre 2021'!AH388</f>
        <v>0</v>
      </c>
      <c r="L388" s="1">
        <f>'[1]PPNA Diciembre 2021'!AL388+'[1]PPNA Diciembre 2021'!AO388</f>
        <v>861</v>
      </c>
      <c r="M388" s="1">
        <f>'[1]PPNA Diciembre 2021'!AX388+'[1]PPNA Diciembre 2021'!BA388</f>
        <v>203</v>
      </c>
      <c r="N388" s="1">
        <f>'[1]PPNA Diciembre 2021'!BJ388+'[1]PPNA Diciembre 2021'!BM388</f>
        <v>3505</v>
      </c>
      <c r="O388" s="2">
        <f t="shared" si="10"/>
        <v>24</v>
      </c>
      <c r="P388" s="3">
        <f t="shared" si="11"/>
        <v>0.99483759948375994</v>
      </c>
    </row>
    <row r="389" spans="1:16" ht="15.75" thickBot="1" x14ac:dyDescent="0.3">
      <c r="A389">
        <v>25</v>
      </c>
      <c r="B389" t="s">
        <v>2126</v>
      </c>
      <c r="C389" t="s">
        <v>377</v>
      </c>
      <c r="D389" t="s">
        <v>1469</v>
      </c>
      <c r="E389" s="1">
        <f>'[1]PPNA Diciembre 2021'!E389+'[1]PPNA Diciembre 2021'!F389</f>
        <v>21582</v>
      </c>
      <c r="F389" s="1">
        <f>'[1]PPNA Diciembre 2021'!K389+'[1]PPNA Diciembre 2021'!L389</f>
        <v>284</v>
      </c>
      <c r="G389" s="1">
        <f>'[1]PPNA Diciembre 2021'!O389+'[1]PPNA Diciembre 2021'!P389</f>
        <v>8</v>
      </c>
      <c r="H389" s="1">
        <f>'[1]PPNA Diciembre 2021'!S389+'[1]PPNA Diciembre 2021'!T389</f>
        <v>0</v>
      </c>
      <c r="I389" s="1">
        <f>'[1]PPNA Diciembre 2021'!W389+'[1]PPNA Diciembre 2021'!X389</f>
        <v>98</v>
      </c>
      <c r="J389">
        <f>SUM('[1]PPNA Diciembre 2021'!AA1473:AD1473)</f>
        <v>0</v>
      </c>
      <c r="K389" s="1">
        <f>'[1]PPNA Diciembre 2021'!AG389+'[1]PPNA Diciembre 2021'!AH389</f>
        <v>0</v>
      </c>
      <c r="L389" s="1">
        <f>'[1]PPNA Diciembre 2021'!AL389+'[1]PPNA Diciembre 2021'!AO389</f>
        <v>7567</v>
      </c>
      <c r="M389" s="1">
        <f>'[1]PPNA Diciembre 2021'!AX389+'[1]PPNA Diciembre 2021'!BA389</f>
        <v>932</v>
      </c>
      <c r="N389" s="1">
        <f>'[1]PPNA Diciembre 2021'!BJ389+'[1]PPNA Diciembre 2021'!BM389</f>
        <v>12584</v>
      </c>
      <c r="O389" s="2">
        <f t="shared" si="10"/>
        <v>109</v>
      </c>
      <c r="P389" s="3">
        <f t="shared" si="11"/>
        <v>0.99494949494949492</v>
      </c>
    </row>
    <row r="390" spans="1:16" ht="15.75" thickBot="1" x14ac:dyDescent="0.3">
      <c r="A390">
        <v>25</v>
      </c>
      <c r="B390" t="s">
        <v>2126</v>
      </c>
      <c r="C390" t="s">
        <v>378</v>
      </c>
      <c r="D390" t="s">
        <v>1470</v>
      </c>
      <c r="E390" s="1">
        <f>'[1]PPNA Diciembre 2021'!E390+'[1]PPNA Diciembre 2021'!F390</f>
        <v>4799</v>
      </c>
      <c r="F390" s="1">
        <f>'[1]PPNA Diciembre 2021'!K390+'[1]PPNA Diciembre 2021'!L390</f>
        <v>41</v>
      </c>
      <c r="G390" s="1">
        <f>'[1]PPNA Diciembre 2021'!O390+'[1]PPNA Diciembre 2021'!P390</f>
        <v>4</v>
      </c>
      <c r="H390" s="1">
        <f>'[1]PPNA Diciembre 2021'!S390+'[1]PPNA Diciembre 2021'!T390</f>
        <v>0</v>
      </c>
      <c r="I390" s="1">
        <f>'[1]PPNA Diciembre 2021'!W390+'[1]PPNA Diciembre 2021'!X390</f>
        <v>44</v>
      </c>
      <c r="J390">
        <f>SUM('[1]PPNA Diciembre 2021'!AA1474:AD1474)</f>
        <v>0</v>
      </c>
      <c r="K390" s="1">
        <f>'[1]PPNA Diciembre 2021'!AG390+'[1]PPNA Diciembre 2021'!AH390</f>
        <v>0</v>
      </c>
      <c r="L390" s="1">
        <f>'[1]PPNA Diciembre 2021'!AL390+'[1]PPNA Diciembre 2021'!AO390</f>
        <v>1294</v>
      </c>
      <c r="M390" s="1">
        <f>'[1]PPNA Diciembre 2021'!AX390+'[1]PPNA Diciembre 2021'!BA390</f>
        <v>285</v>
      </c>
      <c r="N390" s="1">
        <f>'[1]PPNA Diciembre 2021'!BJ390+'[1]PPNA Diciembre 2021'!BM390</f>
        <v>3099</v>
      </c>
      <c r="O390" s="2">
        <f t="shared" si="10"/>
        <v>32</v>
      </c>
      <c r="P390" s="3">
        <f t="shared" si="11"/>
        <v>0.99333194415503234</v>
      </c>
    </row>
    <row r="391" spans="1:16" ht="15.75" thickBot="1" x14ac:dyDescent="0.3">
      <c r="A391">
        <v>25</v>
      </c>
      <c r="B391" t="s">
        <v>2126</v>
      </c>
      <c r="C391" t="s">
        <v>379</v>
      </c>
      <c r="D391" t="s">
        <v>1471</v>
      </c>
      <c r="E391" s="1">
        <f>'[1]PPNA Diciembre 2021'!E391+'[1]PPNA Diciembre 2021'!F391</f>
        <v>4666</v>
      </c>
      <c r="F391" s="1">
        <f>'[1]PPNA Diciembre 2021'!K391+'[1]PPNA Diciembre 2021'!L391</f>
        <v>73</v>
      </c>
      <c r="G391" s="1">
        <f>'[1]PPNA Diciembre 2021'!O391+'[1]PPNA Diciembre 2021'!P391</f>
        <v>3</v>
      </c>
      <c r="H391" s="1">
        <f>'[1]PPNA Diciembre 2021'!S391+'[1]PPNA Diciembre 2021'!T391</f>
        <v>0</v>
      </c>
      <c r="I391" s="1">
        <f>'[1]PPNA Diciembre 2021'!W391+'[1]PPNA Diciembre 2021'!X391</f>
        <v>13</v>
      </c>
      <c r="J391">
        <f>SUM('[1]PPNA Diciembre 2021'!AA1475:AD1475)</f>
        <v>0</v>
      </c>
      <c r="K391" s="1">
        <f>'[1]PPNA Diciembre 2021'!AG391+'[1]PPNA Diciembre 2021'!AH391</f>
        <v>0</v>
      </c>
      <c r="L391" s="1">
        <f>'[1]PPNA Diciembre 2021'!AL391+'[1]PPNA Diciembre 2021'!AO391</f>
        <v>1228</v>
      </c>
      <c r="M391" s="1">
        <f>'[1]PPNA Diciembre 2021'!AX391+'[1]PPNA Diciembre 2021'!BA391</f>
        <v>203</v>
      </c>
      <c r="N391" s="1">
        <f>'[1]PPNA Diciembre 2021'!BJ391+'[1]PPNA Diciembre 2021'!BM391</f>
        <v>3113</v>
      </c>
      <c r="O391" s="2">
        <f t="shared" si="10"/>
        <v>33</v>
      </c>
      <c r="P391" s="3">
        <f t="shared" si="11"/>
        <v>0.99292756108015434</v>
      </c>
    </row>
    <row r="392" spans="1:16" ht="15.75" thickBot="1" x14ac:dyDescent="0.3">
      <c r="A392">
        <v>25</v>
      </c>
      <c r="B392" t="s">
        <v>2126</v>
      </c>
      <c r="C392" t="s">
        <v>381</v>
      </c>
      <c r="D392" t="s">
        <v>1473</v>
      </c>
      <c r="E392" s="1">
        <f>'[1]PPNA Diciembre 2021'!E392+'[1]PPNA Diciembre 2021'!F392</f>
        <v>7740</v>
      </c>
      <c r="F392" s="1">
        <f>'[1]PPNA Diciembre 2021'!K392+'[1]PPNA Diciembre 2021'!L392</f>
        <v>80</v>
      </c>
      <c r="G392" s="1">
        <f>'[1]PPNA Diciembre 2021'!O392+'[1]PPNA Diciembre 2021'!P392</f>
        <v>0</v>
      </c>
      <c r="H392" s="1">
        <f>'[1]PPNA Diciembre 2021'!S392+'[1]PPNA Diciembre 2021'!T392</f>
        <v>0</v>
      </c>
      <c r="I392" s="1">
        <f>'[1]PPNA Diciembre 2021'!W392+'[1]PPNA Diciembre 2021'!X392</f>
        <v>40</v>
      </c>
      <c r="J392">
        <f>SUM('[1]PPNA Diciembre 2021'!AA1476:AD1476)</f>
        <v>0</v>
      </c>
      <c r="K392" s="1">
        <f>'[1]PPNA Diciembre 2021'!AG392+'[1]PPNA Diciembre 2021'!AH392</f>
        <v>0</v>
      </c>
      <c r="L392" s="1">
        <f>'[1]PPNA Diciembre 2021'!AL392+'[1]PPNA Diciembre 2021'!AO392</f>
        <v>3607</v>
      </c>
      <c r="M392" s="1">
        <f>'[1]PPNA Diciembre 2021'!AX392+'[1]PPNA Diciembre 2021'!BA392</f>
        <v>365</v>
      </c>
      <c r="N392" s="1">
        <f>'[1]PPNA Diciembre 2021'!BJ392+'[1]PPNA Diciembre 2021'!BM392</f>
        <v>3546</v>
      </c>
      <c r="O392" s="2">
        <f t="shared" si="10"/>
        <v>102</v>
      </c>
      <c r="P392" s="3">
        <f t="shared" si="11"/>
        <v>0.98682170542635661</v>
      </c>
    </row>
    <row r="393" spans="1:16" ht="15.75" thickBot="1" x14ac:dyDescent="0.3">
      <c r="A393">
        <v>25</v>
      </c>
      <c r="B393" t="s">
        <v>2126</v>
      </c>
      <c r="C393" t="s">
        <v>382</v>
      </c>
      <c r="D393" t="s">
        <v>1474</v>
      </c>
      <c r="E393" s="1">
        <f>'[1]PPNA Diciembre 2021'!E393+'[1]PPNA Diciembre 2021'!F393</f>
        <v>9344</v>
      </c>
      <c r="F393" s="1">
        <f>'[1]PPNA Diciembre 2021'!K393+'[1]PPNA Diciembre 2021'!L393</f>
        <v>98</v>
      </c>
      <c r="G393" s="1">
        <f>'[1]PPNA Diciembre 2021'!O393+'[1]PPNA Diciembre 2021'!P393</f>
        <v>2</v>
      </c>
      <c r="H393" s="1">
        <f>'[1]PPNA Diciembre 2021'!S393+'[1]PPNA Diciembre 2021'!T393</f>
        <v>0</v>
      </c>
      <c r="I393" s="1">
        <f>'[1]PPNA Diciembre 2021'!W393+'[1]PPNA Diciembre 2021'!X393</f>
        <v>39</v>
      </c>
      <c r="J393">
        <f>SUM('[1]PPNA Diciembre 2021'!AA1477:AD1477)</f>
        <v>0</v>
      </c>
      <c r="K393" s="1">
        <f>'[1]PPNA Diciembre 2021'!AG393+'[1]PPNA Diciembre 2021'!AH393</f>
        <v>0</v>
      </c>
      <c r="L393" s="1">
        <f>'[1]PPNA Diciembre 2021'!AL393+'[1]PPNA Diciembre 2021'!AO393</f>
        <v>2243</v>
      </c>
      <c r="M393" s="1">
        <f>'[1]PPNA Diciembre 2021'!AX393+'[1]PPNA Diciembre 2021'!BA393</f>
        <v>528</v>
      </c>
      <c r="N393" s="1">
        <f>'[1]PPNA Diciembre 2021'!BJ393+'[1]PPNA Diciembre 2021'!BM393</f>
        <v>6375</v>
      </c>
      <c r="O393" s="2">
        <f t="shared" si="10"/>
        <v>59</v>
      </c>
      <c r="P393" s="3">
        <f t="shared" si="11"/>
        <v>0.99368578767123283</v>
      </c>
    </row>
    <row r="394" spans="1:16" ht="15.75" thickBot="1" x14ac:dyDescent="0.3">
      <c r="A394">
        <v>25</v>
      </c>
      <c r="B394" t="s">
        <v>2126</v>
      </c>
      <c r="C394" t="s">
        <v>383</v>
      </c>
      <c r="D394" t="s">
        <v>1475</v>
      </c>
      <c r="E394" s="1">
        <f>'[1]PPNA Diciembre 2021'!E394+'[1]PPNA Diciembre 2021'!F394</f>
        <v>11534</v>
      </c>
      <c r="F394" s="1">
        <f>'[1]PPNA Diciembre 2021'!K394+'[1]PPNA Diciembre 2021'!L394</f>
        <v>216</v>
      </c>
      <c r="G394" s="1">
        <f>'[1]PPNA Diciembre 2021'!O394+'[1]PPNA Diciembre 2021'!P394</f>
        <v>2</v>
      </c>
      <c r="H394" s="1">
        <f>'[1]PPNA Diciembre 2021'!S394+'[1]PPNA Diciembre 2021'!T394</f>
        <v>0</v>
      </c>
      <c r="I394" s="1">
        <f>'[1]PPNA Diciembre 2021'!W394+'[1]PPNA Diciembre 2021'!X394</f>
        <v>33</v>
      </c>
      <c r="J394">
        <f>SUM('[1]PPNA Diciembre 2021'!AA1478:AD1478)</f>
        <v>0</v>
      </c>
      <c r="K394" s="1">
        <f>'[1]PPNA Diciembre 2021'!AG394+'[1]PPNA Diciembre 2021'!AH394</f>
        <v>0</v>
      </c>
      <c r="L394" s="1">
        <f>'[1]PPNA Diciembre 2021'!AL394+'[1]PPNA Diciembre 2021'!AO394</f>
        <v>4420</v>
      </c>
      <c r="M394" s="1">
        <f>'[1]PPNA Diciembre 2021'!AX394+'[1]PPNA Diciembre 2021'!BA394</f>
        <v>1014</v>
      </c>
      <c r="N394" s="1">
        <f>'[1]PPNA Diciembre 2021'!BJ394+'[1]PPNA Diciembre 2021'!BM394</f>
        <v>5778</v>
      </c>
      <c r="O394" s="2">
        <f t="shared" si="10"/>
        <v>71</v>
      </c>
      <c r="P394" s="3">
        <f t="shared" si="11"/>
        <v>0.99384428645743017</v>
      </c>
    </row>
    <row r="395" spans="1:16" ht="15.75" thickBot="1" x14ac:dyDescent="0.3">
      <c r="A395">
        <v>25</v>
      </c>
      <c r="B395" t="s">
        <v>2126</v>
      </c>
      <c r="C395" t="s">
        <v>384</v>
      </c>
      <c r="D395" t="s">
        <v>1476</v>
      </c>
      <c r="E395" s="1">
        <f>'[1]PPNA Diciembre 2021'!E395+'[1]PPNA Diciembre 2021'!F395</f>
        <v>2897</v>
      </c>
      <c r="F395" s="1">
        <f>'[1]PPNA Diciembre 2021'!K395+'[1]PPNA Diciembre 2021'!L395</f>
        <v>72</v>
      </c>
      <c r="G395" s="1">
        <f>'[1]PPNA Diciembre 2021'!O395+'[1]PPNA Diciembre 2021'!P395</f>
        <v>1</v>
      </c>
      <c r="H395" s="1">
        <f>'[1]PPNA Diciembre 2021'!S395+'[1]PPNA Diciembre 2021'!T395</f>
        <v>0</v>
      </c>
      <c r="I395" s="1">
        <f>'[1]PPNA Diciembre 2021'!W395+'[1]PPNA Diciembre 2021'!X395</f>
        <v>20</v>
      </c>
      <c r="J395">
        <f>SUM('[1]PPNA Diciembre 2021'!AA1479:AD1479)</f>
        <v>0</v>
      </c>
      <c r="K395" s="1">
        <f>'[1]PPNA Diciembre 2021'!AG395+'[1]PPNA Diciembre 2021'!AH395</f>
        <v>0</v>
      </c>
      <c r="L395" s="1">
        <f>'[1]PPNA Diciembre 2021'!AL395+'[1]PPNA Diciembre 2021'!AO395</f>
        <v>723</v>
      </c>
      <c r="M395" s="1">
        <f>'[1]PPNA Diciembre 2021'!AX395+'[1]PPNA Diciembre 2021'!BA395</f>
        <v>149</v>
      </c>
      <c r="N395" s="1">
        <f>'[1]PPNA Diciembre 2021'!BJ395+'[1]PPNA Diciembre 2021'!BM395</f>
        <v>1898</v>
      </c>
      <c r="O395" s="2">
        <f t="shared" si="10"/>
        <v>34</v>
      </c>
      <c r="P395" s="3">
        <f t="shared" si="11"/>
        <v>0.98826372109078353</v>
      </c>
    </row>
    <row r="396" spans="1:16" ht="15.75" thickBot="1" x14ac:dyDescent="0.3">
      <c r="A396">
        <v>25</v>
      </c>
      <c r="B396" t="s">
        <v>2126</v>
      </c>
      <c r="C396" t="s">
        <v>385</v>
      </c>
      <c r="D396" t="s">
        <v>1477</v>
      </c>
      <c r="E396" s="1">
        <f>'[1]PPNA Diciembre 2021'!E396+'[1]PPNA Diciembre 2021'!F396</f>
        <v>4378</v>
      </c>
      <c r="F396" s="1">
        <f>'[1]PPNA Diciembre 2021'!K396+'[1]PPNA Diciembre 2021'!L396</f>
        <v>75</v>
      </c>
      <c r="G396" s="1">
        <f>'[1]PPNA Diciembre 2021'!O396+'[1]PPNA Diciembre 2021'!P396</f>
        <v>2</v>
      </c>
      <c r="H396" s="1">
        <f>'[1]PPNA Diciembre 2021'!S396+'[1]PPNA Diciembre 2021'!T396</f>
        <v>0</v>
      </c>
      <c r="I396" s="1">
        <f>'[1]PPNA Diciembre 2021'!W396+'[1]PPNA Diciembre 2021'!X396</f>
        <v>9</v>
      </c>
      <c r="J396">
        <f>SUM('[1]PPNA Diciembre 2021'!AA1480:AD1480)</f>
        <v>0</v>
      </c>
      <c r="K396" s="1">
        <f>'[1]PPNA Diciembre 2021'!AG396+'[1]PPNA Diciembre 2021'!AH396</f>
        <v>0</v>
      </c>
      <c r="L396" s="1">
        <f>'[1]PPNA Diciembre 2021'!AL396+'[1]PPNA Diciembre 2021'!AO396</f>
        <v>1591</v>
      </c>
      <c r="M396" s="1">
        <f>'[1]PPNA Diciembre 2021'!AX396+'[1]PPNA Diciembre 2021'!BA396</f>
        <v>208</v>
      </c>
      <c r="N396" s="1">
        <f>'[1]PPNA Diciembre 2021'!BJ396+'[1]PPNA Diciembre 2021'!BM396</f>
        <v>2477</v>
      </c>
      <c r="O396" s="2">
        <f t="shared" si="10"/>
        <v>16</v>
      </c>
      <c r="P396" s="3">
        <f t="shared" si="11"/>
        <v>0.99634536317953404</v>
      </c>
    </row>
    <row r="397" spans="1:16" ht="15.75" thickBot="1" x14ac:dyDescent="0.3">
      <c r="A397">
        <v>25</v>
      </c>
      <c r="B397" t="s">
        <v>2126</v>
      </c>
      <c r="C397" t="s">
        <v>386</v>
      </c>
      <c r="D397" t="s">
        <v>1478</v>
      </c>
      <c r="E397" s="1">
        <f>'[1]PPNA Diciembre 2021'!E397+'[1]PPNA Diciembre 2021'!F397</f>
        <v>5397</v>
      </c>
      <c r="F397" s="1">
        <f>'[1]PPNA Diciembre 2021'!K397+'[1]PPNA Diciembre 2021'!L397</f>
        <v>63</v>
      </c>
      <c r="G397" s="1">
        <f>'[1]PPNA Diciembre 2021'!O397+'[1]PPNA Diciembre 2021'!P397</f>
        <v>3</v>
      </c>
      <c r="H397" s="1">
        <f>'[1]PPNA Diciembre 2021'!S397+'[1]PPNA Diciembre 2021'!T397</f>
        <v>1</v>
      </c>
      <c r="I397" s="1">
        <f>'[1]PPNA Diciembre 2021'!W397+'[1]PPNA Diciembre 2021'!X397</f>
        <v>16</v>
      </c>
      <c r="J397">
        <f>SUM('[1]PPNA Diciembre 2021'!AA1481:AD1481)</f>
        <v>0</v>
      </c>
      <c r="K397" s="1">
        <f>'[1]PPNA Diciembre 2021'!AG397+'[1]PPNA Diciembre 2021'!AH397</f>
        <v>0</v>
      </c>
      <c r="L397" s="1">
        <f>'[1]PPNA Diciembre 2021'!AL397+'[1]PPNA Diciembre 2021'!AO397</f>
        <v>1338</v>
      </c>
      <c r="M397" s="1">
        <f>'[1]PPNA Diciembre 2021'!AX397+'[1]PPNA Diciembre 2021'!BA397</f>
        <v>496</v>
      </c>
      <c r="N397" s="1">
        <f>'[1]PPNA Diciembre 2021'!BJ397+'[1]PPNA Diciembre 2021'!BM397</f>
        <v>3450</v>
      </c>
      <c r="O397" s="2">
        <f t="shared" si="10"/>
        <v>30</v>
      </c>
      <c r="P397" s="3">
        <f t="shared" si="11"/>
        <v>0.99444135630906061</v>
      </c>
    </row>
    <row r="398" spans="1:16" ht="15.75" thickBot="1" x14ac:dyDescent="0.3">
      <c r="A398">
        <v>25</v>
      </c>
      <c r="B398" t="s">
        <v>2126</v>
      </c>
      <c r="C398" t="s">
        <v>387</v>
      </c>
      <c r="D398" t="s">
        <v>1479</v>
      </c>
      <c r="E398" s="1">
        <f>'[1]PPNA Diciembre 2021'!E398+'[1]PPNA Diciembre 2021'!F398</f>
        <v>6891</v>
      </c>
      <c r="F398" s="1">
        <f>'[1]PPNA Diciembre 2021'!K398+'[1]PPNA Diciembre 2021'!L398</f>
        <v>177</v>
      </c>
      <c r="G398" s="1">
        <f>'[1]PPNA Diciembre 2021'!O398+'[1]PPNA Diciembre 2021'!P398</f>
        <v>7</v>
      </c>
      <c r="H398" s="1">
        <f>'[1]PPNA Diciembre 2021'!S398+'[1]PPNA Diciembre 2021'!T398</f>
        <v>0</v>
      </c>
      <c r="I398" s="1">
        <f>'[1]PPNA Diciembre 2021'!W398+'[1]PPNA Diciembre 2021'!X398</f>
        <v>52</v>
      </c>
      <c r="J398">
        <f>SUM('[1]PPNA Diciembre 2021'!AA1482:AD1482)</f>
        <v>0</v>
      </c>
      <c r="K398" s="1">
        <f>'[1]PPNA Diciembre 2021'!AG398+'[1]PPNA Diciembre 2021'!AH398</f>
        <v>0</v>
      </c>
      <c r="L398" s="1">
        <f>'[1]PPNA Diciembre 2021'!AL398+'[1]PPNA Diciembre 2021'!AO398</f>
        <v>1621</v>
      </c>
      <c r="M398" s="1">
        <f>'[1]PPNA Diciembre 2021'!AX398+'[1]PPNA Diciembre 2021'!BA398</f>
        <v>277</v>
      </c>
      <c r="N398" s="1">
        <f>'[1]PPNA Diciembre 2021'!BJ398+'[1]PPNA Diciembre 2021'!BM398</f>
        <v>4709</v>
      </c>
      <c r="O398" s="2">
        <f t="shared" si="10"/>
        <v>48</v>
      </c>
      <c r="P398" s="3">
        <f t="shared" si="11"/>
        <v>0.99303439268611227</v>
      </c>
    </row>
    <row r="399" spans="1:16" ht="15.75" thickBot="1" x14ac:dyDescent="0.3">
      <c r="A399">
        <v>25</v>
      </c>
      <c r="B399" t="s">
        <v>2126</v>
      </c>
      <c r="C399" t="s">
        <v>388</v>
      </c>
      <c r="D399" t="s">
        <v>1480</v>
      </c>
      <c r="E399" s="1">
        <f>'[1]PPNA Diciembre 2021'!E399+'[1]PPNA Diciembre 2021'!F399</f>
        <v>7452</v>
      </c>
      <c r="F399" s="1">
        <f>'[1]PPNA Diciembre 2021'!K399+'[1]PPNA Diciembre 2021'!L399</f>
        <v>110</v>
      </c>
      <c r="G399" s="1">
        <f>'[1]PPNA Diciembre 2021'!O399+'[1]PPNA Diciembre 2021'!P399</f>
        <v>7</v>
      </c>
      <c r="H399" s="1">
        <f>'[1]PPNA Diciembre 2021'!S399+'[1]PPNA Diciembre 2021'!T399</f>
        <v>1</v>
      </c>
      <c r="I399" s="1">
        <f>'[1]PPNA Diciembre 2021'!W399+'[1]PPNA Diciembre 2021'!X399</f>
        <v>45</v>
      </c>
      <c r="J399">
        <f>SUM('[1]PPNA Diciembre 2021'!AA1483:AD1483)</f>
        <v>0</v>
      </c>
      <c r="K399" s="1">
        <f>'[1]PPNA Diciembre 2021'!AG399+'[1]PPNA Diciembre 2021'!AH399</f>
        <v>0</v>
      </c>
      <c r="L399" s="1">
        <f>'[1]PPNA Diciembre 2021'!AL399+'[1]PPNA Diciembre 2021'!AO399</f>
        <v>2906</v>
      </c>
      <c r="M399" s="1">
        <f>'[1]PPNA Diciembre 2021'!AX399+'[1]PPNA Diciembre 2021'!BA399</f>
        <v>289</v>
      </c>
      <c r="N399" s="1">
        <f>'[1]PPNA Diciembre 2021'!BJ399+'[1]PPNA Diciembre 2021'!BM399</f>
        <v>4032</v>
      </c>
      <c r="O399" s="2">
        <f t="shared" si="10"/>
        <v>62</v>
      </c>
      <c r="P399" s="3">
        <f t="shared" ref="P399:P462" si="12">1-(O399/E399)</f>
        <v>0.9916800858829844</v>
      </c>
    </row>
    <row r="400" spans="1:16" ht="15.75" thickBot="1" x14ac:dyDescent="0.3">
      <c r="A400">
        <v>25</v>
      </c>
      <c r="B400" t="s">
        <v>2126</v>
      </c>
      <c r="C400" t="s">
        <v>389</v>
      </c>
      <c r="D400" t="s">
        <v>1481</v>
      </c>
      <c r="E400" s="1">
        <f>'[1]PPNA Diciembre 2021'!E400+'[1]PPNA Diciembre 2021'!F400</f>
        <v>9071</v>
      </c>
      <c r="F400" s="1">
        <f>'[1]PPNA Diciembre 2021'!K400+'[1]PPNA Diciembre 2021'!L400</f>
        <v>113</v>
      </c>
      <c r="G400" s="1">
        <f>'[1]PPNA Diciembre 2021'!O400+'[1]PPNA Diciembre 2021'!P400</f>
        <v>5</v>
      </c>
      <c r="H400" s="1">
        <f>'[1]PPNA Diciembre 2021'!S400+'[1]PPNA Diciembre 2021'!T400</f>
        <v>0</v>
      </c>
      <c r="I400" s="1">
        <f>'[1]PPNA Diciembre 2021'!W400+'[1]PPNA Diciembre 2021'!X400</f>
        <v>29</v>
      </c>
      <c r="J400">
        <f>SUM('[1]PPNA Diciembre 2021'!AA1484:AD1484)</f>
        <v>0</v>
      </c>
      <c r="K400" s="1">
        <f>'[1]PPNA Diciembre 2021'!AG400+'[1]PPNA Diciembre 2021'!AH400</f>
        <v>0</v>
      </c>
      <c r="L400" s="1">
        <f>'[1]PPNA Diciembre 2021'!AL400+'[1]PPNA Diciembre 2021'!AO400</f>
        <v>4509</v>
      </c>
      <c r="M400" s="1">
        <f>'[1]PPNA Diciembre 2021'!AX400+'[1]PPNA Diciembre 2021'!BA400</f>
        <v>583</v>
      </c>
      <c r="N400" s="1">
        <f>'[1]PPNA Diciembre 2021'!BJ400+'[1]PPNA Diciembre 2021'!BM400</f>
        <v>3797</v>
      </c>
      <c r="O400" s="2">
        <f t="shared" ref="O400:O463" si="13">E400-F400-G400-H400-I400-K400-J400-L400-M400-N400</f>
        <v>35</v>
      </c>
      <c r="P400" s="3">
        <f t="shared" si="12"/>
        <v>0.9961415499944879</v>
      </c>
    </row>
    <row r="401" spans="1:16" ht="15.75" thickBot="1" x14ac:dyDescent="0.3">
      <c r="A401">
        <v>25</v>
      </c>
      <c r="B401" t="s">
        <v>2126</v>
      </c>
      <c r="C401" t="s">
        <v>390</v>
      </c>
      <c r="D401" t="s">
        <v>1482</v>
      </c>
      <c r="E401" s="1">
        <f>'[1]PPNA Diciembre 2021'!E401+'[1]PPNA Diciembre 2021'!F401</f>
        <v>9870</v>
      </c>
      <c r="F401" s="1">
        <f>'[1]PPNA Diciembre 2021'!K401+'[1]PPNA Diciembre 2021'!L401</f>
        <v>136</v>
      </c>
      <c r="G401" s="1">
        <f>'[1]PPNA Diciembre 2021'!O401+'[1]PPNA Diciembre 2021'!P401</f>
        <v>4</v>
      </c>
      <c r="H401" s="1">
        <f>'[1]PPNA Diciembre 2021'!S401+'[1]PPNA Diciembre 2021'!T401</f>
        <v>0</v>
      </c>
      <c r="I401" s="1">
        <f>'[1]PPNA Diciembre 2021'!W401+'[1]PPNA Diciembre 2021'!X401</f>
        <v>29</v>
      </c>
      <c r="J401">
        <f>SUM('[1]PPNA Diciembre 2021'!AA1485:AD1485)</f>
        <v>0</v>
      </c>
      <c r="K401" s="1">
        <f>'[1]PPNA Diciembre 2021'!AG401+'[1]PPNA Diciembre 2021'!AH401</f>
        <v>0</v>
      </c>
      <c r="L401" s="1">
        <f>'[1]PPNA Diciembre 2021'!AL401+'[1]PPNA Diciembre 2021'!AO401</f>
        <v>4171</v>
      </c>
      <c r="M401" s="1">
        <f>'[1]PPNA Diciembre 2021'!AX401+'[1]PPNA Diciembre 2021'!BA401</f>
        <v>366</v>
      </c>
      <c r="N401" s="1">
        <f>'[1]PPNA Diciembre 2021'!BJ401+'[1]PPNA Diciembre 2021'!BM401</f>
        <v>5123</v>
      </c>
      <c r="O401" s="2">
        <f t="shared" si="13"/>
        <v>41</v>
      </c>
      <c r="P401" s="3">
        <f t="shared" si="12"/>
        <v>0.99584599797365758</v>
      </c>
    </row>
    <row r="402" spans="1:16" ht="15.75" thickBot="1" x14ac:dyDescent="0.3">
      <c r="A402">
        <v>25</v>
      </c>
      <c r="B402" t="s">
        <v>2126</v>
      </c>
      <c r="C402" t="s">
        <v>391</v>
      </c>
      <c r="D402" t="s">
        <v>1483</v>
      </c>
      <c r="E402" s="1">
        <f>'[1]PPNA Diciembre 2021'!E402+'[1]PPNA Diciembre 2021'!F402</f>
        <v>7619</v>
      </c>
      <c r="F402" s="1">
        <f>'[1]PPNA Diciembre 2021'!K402+'[1]PPNA Diciembre 2021'!L402</f>
        <v>90</v>
      </c>
      <c r="G402" s="1">
        <f>'[1]PPNA Diciembre 2021'!O402+'[1]PPNA Diciembre 2021'!P402</f>
        <v>1</v>
      </c>
      <c r="H402" s="1">
        <f>'[1]PPNA Diciembre 2021'!S402+'[1]PPNA Diciembre 2021'!T402</f>
        <v>0</v>
      </c>
      <c r="I402" s="1">
        <f>'[1]PPNA Diciembre 2021'!W402+'[1]PPNA Diciembre 2021'!X402</f>
        <v>18</v>
      </c>
      <c r="J402">
        <f>SUM('[1]PPNA Diciembre 2021'!AA1486:AD1486)</f>
        <v>0</v>
      </c>
      <c r="K402" s="1">
        <f>'[1]PPNA Diciembre 2021'!AG402+'[1]PPNA Diciembre 2021'!AH402</f>
        <v>0</v>
      </c>
      <c r="L402" s="1">
        <f>'[1]PPNA Diciembre 2021'!AL402+'[1]PPNA Diciembre 2021'!AO402</f>
        <v>1750</v>
      </c>
      <c r="M402" s="1">
        <f>'[1]PPNA Diciembre 2021'!AX402+'[1]PPNA Diciembre 2021'!BA402</f>
        <v>330</v>
      </c>
      <c r="N402" s="1">
        <f>'[1]PPNA Diciembre 2021'!BJ402+'[1]PPNA Diciembre 2021'!BM402</f>
        <v>5388</v>
      </c>
      <c r="O402" s="2">
        <f t="shared" si="13"/>
        <v>42</v>
      </c>
      <c r="P402" s="3">
        <f t="shared" si="12"/>
        <v>0.99448746554665968</v>
      </c>
    </row>
    <row r="403" spans="1:16" ht="15.75" thickBot="1" x14ac:dyDescent="0.3">
      <c r="A403">
        <v>25</v>
      </c>
      <c r="B403" t="s">
        <v>2126</v>
      </c>
      <c r="C403" t="s">
        <v>392</v>
      </c>
      <c r="D403" t="s">
        <v>1484</v>
      </c>
      <c r="E403" s="1">
        <f>'[1]PPNA Diciembre 2021'!E403+'[1]PPNA Diciembre 2021'!F403</f>
        <v>4421</v>
      </c>
      <c r="F403" s="1">
        <f>'[1]PPNA Diciembre 2021'!K403+'[1]PPNA Diciembre 2021'!L403</f>
        <v>51</v>
      </c>
      <c r="G403" s="1">
        <f>'[1]PPNA Diciembre 2021'!O403+'[1]PPNA Diciembre 2021'!P403</f>
        <v>0</v>
      </c>
      <c r="H403" s="1">
        <f>'[1]PPNA Diciembre 2021'!S403+'[1]PPNA Diciembre 2021'!T403</f>
        <v>0</v>
      </c>
      <c r="I403" s="1">
        <f>'[1]PPNA Diciembre 2021'!W403+'[1]PPNA Diciembre 2021'!X403</f>
        <v>10</v>
      </c>
      <c r="J403">
        <f>SUM('[1]PPNA Diciembre 2021'!AA1487:AD1487)</f>
        <v>0</v>
      </c>
      <c r="K403" s="1">
        <f>'[1]PPNA Diciembre 2021'!AG403+'[1]PPNA Diciembre 2021'!AH403</f>
        <v>0</v>
      </c>
      <c r="L403" s="1">
        <f>'[1]PPNA Diciembre 2021'!AL403+'[1]PPNA Diciembre 2021'!AO403</f>
        <v>1030</v>
      </c>
      <c r="M403" s="1">
        <f>'[1]PPNA Diciembre 2021'!AX403+'[1]PPNA Diciembre 2021'!BA403</f>
        <v>174</v>
      </c>
      <c r="N403" s="1">
        <f>'[1]PPNA Diciembre 2021'!BJ403+'[1]PPNA Diciembre 2021'!BM403</f>
        <v>3142</v>
      </c>
      <c r="O403" s="2">
        <f t="shared" si="13"/>
        <v>14</v>
      </c>
      <c r="P403" s="3">
        <f t="shared" si="12"/>
        <v>0.99683329563447187</v>
      </c>
    </row>
    <row r="404" spans="1:16" ht="15.75" thickBot="1" x14ac:dyDescent="0.3">
      <c r="A404">
        <v>25</v>
      </c>
      <c r="B404" t="s">
        <v>2126</v>
      </c>
      <c r="C404" t="s">
        <v>393</v>
      </c>
      <c r="D404" t="s">
        <v>1485</v>
      </c>
      <c r="E404" s="1">
        <f>'[1]PPNA Diciembre 2021'!E404+'[1]PPNA Diciembre 2021'!F404</f>
        <v>9007</v>
      </c>
      <c r="F404" s="1">
        <f>'[1]PPNA Diciembre 2021'!K404+'[1]PPNA Diciembre 2021'!L404</f>
        <v>120</v>
      </c>
      <c r="G404" s="1">
        <f>'[1]PPNA Diciembre 2021'!O404+'[1]PPNA Diciembre 2021'!P404</f>
        <v>5</v>
      </c>
      <c r="H404" s="1">
        <f>'[1]PPNA Diciembre 2021'!S404+'[1]PPNA Diciembre 2021'!T404</f>
        <v>1</v>
      </c>
      <c r="I404" s="1">
        <f>'[1]PPNA Diciembre 2021'!W404+'[1]PPNA Diciembre 2021'!X404</f>
        <v>101</v>
      </c>
      <c r="J404">
        <f>SUM('[1]PPNA Diciembre 2021'!AA1488:AD1488)</f>
        <v>0</v>
      </c>
      <c r="K404" s="1">
        <f>'[1]PPNA Diciembre 2021'!AG404+'[1]PPNA Diciembre 2021'!AH404</f>
        <v>4</v>
      </c>
      <c r="L404" s="1">
        <f>'[1]PPNA Diciembre 2021'!AL404+'[1]PPNA Diciembre 2021'!AO404</f>
        <v>3980</v>
      </c>
      <c r="M404" s="1">
        <f>'[1]PPNA Diciembre 2021'!AX404+'[1]PPNA Diciembre 2021'!BA404</f>
        <v>383</v>
      </c>
      <c r="N404" s="1">
        <f>'[1]PPNA Diciembre 2021'!BJ404+'[1]PPNA Diciembre 2021'!BM404</f>
        <v>4324</v>
      </c>
      <c r="O404" s="2">
        <f t="shared" si="13"/>
        <v>89</v>
      </c>
      <c r="P404" s="3">
        <f t="shared" si="12"/>
        <v>0.9901187964916176</v>
      </c>
    </row>
    <row r="405" spans="1:16" ht="15.75" thickBot="1" x14ac:dyDescent="0.3">
      <c r="A405">
        <v>25</v>
      </c>
      <c r="B405" t="s">
        <v>2126</v>
      </c>
      <c r="C405" t="s">
        <v>394</v>
      </c>
      <c r="D405" t="s">
        <v>1486</v>
      </c>
      <c r="E405" s="1">
        <f>'[1]PPNA Diciembre 2021'!E405+'[1]PPNA Diciembre 2021'!F405</f>
        <v>8762</v>
      </c>
      <c r="F405" s="1">
        <f>'[1]PPNA Diciembre 2021'!K405+'[1]PPNA Diciembre 2021'!L405</f>
        <v>154</v>
      </c>
      <c r="G405" s="1">
        <f>'[1]PPNA Diciembre 2021'!O405+'[1]PPNA Diciembre 2021'!P405</f>
        <v>9</v>
      </c>
      <c r="H405" s="1">
        <f>'[1]PPNA Diciembre 2021'!S405+'[1]PPNA Diciembre 2021'!T405</f>
        <v>0</v>
      </c>
      <c r="I405" s="1">
        <f>'[1]PPNA Diciembre 2021'!W405+'[1]PPNA Diciembre 2021'!X405</f>
        <v>45</v>
      </c>
      <c r="J405">
        <f>SUM('[1]PPNA Diciembre 2021'!AA1489:AD1489)</f>
        <v>0</v>
      </c>
      <c r="K405" s="1">
        <f>'[1]PPNA Diciembre 2021'!AG405+'[1]PPNA Diciembre 2021'!AH405</f>
        <v>1</v>
      </c>
      <c r="L405" s="1">
        <f>'[1]PPNA Diciembre 2021'!AL405+'[1]PPNA Diciembre 2021'!AO405</f>
        <v>2430</v>
      </c>
      <c r="M405" s="1">
        <f>'[1]PPNA Diciembre 2021'!AX405+'[1]PPNA Diciembre 2021'!BA405</f>
        <v>621</v>
      </c>
      <c r="N405" s="1">
        <f>'[1]PPNA Diciembre 2021'!BJ405+'[1]PPNA Diciembre 2021'!BM405</f>
        <v>5442</v>
      </c>
      <c r="O405" s="2">
        <f t="shared" si="13"/>
        <v>60</v>
      </c>
      <c r="P405" s="3">
        <f t="shared" si="12"/>
        <v>0.99315224834512672</v>
      </c>
    </row>
    <row r="406" spans="1:16" ht="15.75" thickBot="1" x14ac:dyDescent="0.3">
      <c r="A406">
        <v>25</v>
      </c>
      <c r="B406" t="s">
        <v>2126</v>
      </c>
      <c r="C406" t="s">
        <v>395</v>
      </c>
      <c r="D406" t="s">
        <v>1487</v>
      </c>
      <c r="E406" s="1">
        <f>'[1]PPNA Diciembre 2021'!E406+'[1]PPNA Diciembre 2021'!F406</f>
        <v>9164</v>
      </c>
      <c r="F406" s="1">
        <f>'[1]PPNA Diciembre 2021'!K406+'[1]PPNA Diciembre 2021'!L406</f>
        <v>121</v>
      </c>
      <c r="G406" s="1">
        <f>'[1]PPNA Diciembre 2021'!O406+'[1]PPNA Diciembre 2021'!P406</f>
        <v>3</v>
      </c>
      <c r="H406" s="1">
        <f>'[1]PPNA Diciembre 2021'!S406+'[1]PPNA Diciembre 2021'!T406</f>
        <v>0</v>
      </c>
      <c r="I406" s="1">
        <f>'[1]PPNA Diciembre 2021'!W406+'[1]PPNA Diciembre 2021'!X406</f>
        <v>42</v>
      </c>
      <c r="J406">
        <f>SUM('[1]PPNA Diciembre 2021'!AA1490:AD1490)</f>
        <v>0</v>
      </c>
      <c r="K406" s="1">
        <f>'[1]PPNA Diciembre 2021'!AG406+'[1]PPNA Diciembre 2021'!AH406</f>
        <v>0</v>
      </c>
      <c r="L406" s="1">
        <f>'[1]PPNA Diciembre 2021'!AL406+'[1]PPNA Diciembre 2021'!AO406</f>
        <v>4271</v>
      </c>
      <c r="M406" s="1">
        <f>'[1]PPNA Diciembre 2021'!AX406+'[1]PPNA Diciembre 2021'!BA406</f>
        <v>400</v>
      </c>
      <c r="N406" s="1">
        <f>'[1]PPNA Diciembre 2021'!BJ406+'[1]PPNA Diciembre 2021'!BM406</f>
        <v>4258</v>
      </c>
      <c r="O406" s="2">
        <f t="shared" si="13"/>
        <v>69</v>
      </c>
      <c r="P406" s="3">
        <f t="shared" si="12"/>
        <v>0.99247053688345699</v>
      </c>
    </row>
    <row r="407" spans="1:16" ht="15.75" thickBot="1" x14ac:dyDescent="0.3">
      <c r="A407">
        <v>25</v>
      </c>
      <c r="B407" t="s">
        <v>2126</v>
      </c>
      <c r="C407" t="s">
        <v>396</v>
      </c>
      <c r="D407" t="s">
        <v>1488</v>
      </c>
      <c r="E407" s="1">
        <f>'[1]PPNA Diciembre 2021'!E407+'[1]PPNA Diciembre 2021'!F407</f>
        <v>8429</v>
      </c>
      <c r="F407" s="1">
        <f>'[1]PPNA Diciembre 2021'!K407+'[1]PPNA Diciembre 2021'!L407</f>
        <v>101</v>
      </c>
      <c r="G407" s="1">
        <f>'[1]PPNA Diciembre 2021'!O407+'[1]PPNA Diciembre 2021'!P407</f>
        <v>2</v>
      </c>
      <c r="H407" s="1">
        <f>'[1]PPNA Diciembre 2021'!S407+'[1]PPNA Diciembre 2021'!T407</f>
        <v>1</v>
      </c>
      <c r="I407" s="1">
        <f>'[1]PPNA Diciembre 2021'!W407+'[1]PPNA Diciembre 2021'!X407</f>
        <v>44</v>
      </c>
      <c r="J407">
        <f>SUM('[1]PPNA Diciembre 2021'!AA1491:AD1491)</f>
        <v>0</v>
      </c>
      <c r="K407" s="1">
        <f>'[1]PPNA Diciembre 2021'!AG407+'[1]PPNA Diciembre 2021'!AH407</f>
        <v>0</v>
      </c>
      <c r="L407" s="1">
        <f>'[1]PPNA Diciembre 2021'!AL407+'[1]PPNA Diciembre 2021'!AO407</f>
        <v>5350</v>
      </c>
      <c r="M407" s="1">
        <f>'[1]PPNA Diciembre 2021'!AX407+'[1]PPNA Diciembre 2021'!BA407</f>
        <v>275</v>
      </c>
      <c r="N407" s="1">
        <f>'[1]PPNA Diciembre 2021'!BJ407+'[1]PPNA Diciembre 2021'!BM407</f>
        <v>2573</v>
      </c>
      <c r="O407" s="2">
        <f t="shared" si="13"/>
        <v>83</v>
      </c>
      <c r="P407" s="3">
        <f t="shared" si="12"/>
        <v>0.99015304306560681</v>
      </c>
    </row>
    <row r="408" spans="1:16" ht="15.75" thickBot="1" x14ac:dyDescent="0.3">
      <c r="A408">
        <v>25</v>
      </c>
      <c r="B408" t="s">
        <v>2126</v>
      </c>
      <c r="C408" t="s">
        <v>397</v>
      </c>
      <c r="D408" t="s">
        <v>1489</v>
      </c>
      <c r="E408" s="1">
        <f>'[1]PPNA Diciembre 2021'!E408+'[1]PPNA Diciembre 2021'!F408</f>
        <v>24343</v>
      </c>
      <c r="F408" s="1">
        <f>'[1]PPNA Diciembre 2021'!K408+'[1]PPNA Diciembre 2021'!L408</f>
        <v>243</v>
      </c>
      <c r="G408" s="1">
        <f>'[1]PPNA Diciembre 2021'!O408+'[1]PPNA Diciembre 2021'!P408</f>
        <v>13</v>
      </c>
      <c r="H408" s="1">
        <f>'[1]PPNA Diciembre 2021'!S408+'[1]PPNA Diciembre 2021'!T408</f>
        <v>3</v>
      </c>
      <c r="I408" s="1">
        <f>'[1]PPNA Diciembre 2021'!W408+'[1]PPNA Diciembre 2021'!X408</f>
        <v>176</v>
      </c>
      <c r="J408">
        <f>SUM('[1]PPNA Diciembre 2021'!AA1492:AD1492)</f>
        <v>0</v>
      </c>
      <c r="K408" s="1">
        <f>'[1]PPNA Diciembre 2021'!AG408+'[1]PPNA Diciembre 2021'!AH408</f>
        <v>0</v>
      </c>
      <c r="L408" s="1">
        <f>'[1]PPNA Diciembre 2021'!AL408+'[1]PPNA Diciembre 2021'!AO408</f>
        <v>13471</v>
      </c>
      <c r="M408" s="1">
        <f>'[1]PPNA Diciembre 2021'!AX408+'[1]PPNA Diciembre 2021'!BA408</f>
        <v>1090</v>
      </c>
      <c r="N408" s="1">
        <f>'[1]PPNA Diciembre 2021'!BJ408+'[1]PPNA Diciembre 2021'!BM408</f>
        <v>9185</v>
      </c>
      <c r="O408" s="2">
        <f t="shared" si="13"/>
        <v>162</v>
      </c>
      <c r="P408" s="3">
        <f t="shared" si="12"/>
        <v>0.99334510947705701</v>
      </c>
    </row>
    <row r="409" spans="1:16" ht="15.75" thickBot="1" x14ac:dyDescent="0.3">
      <c r="A409">
        <v>25</v>
      </c>
      <c r="B409" t="s">
        <v>2126</v>
      </c>
      <c r="C409" t="s">
        <v>398</v>
      </c>
      <c r="D409" t="s">
        <v>1490</v>
      </c>
      <c r="E409" s="1">
        <f>'[1]PPNA Diciembre 2021'!E409+'[1]PPNA Diciembre 2021'!F409</f>
        <v>22651</v>
      </c>
      <c r="F409" s="1">
        <f>'[1]PPNA Diciembre 2021'!K409+'[1]PPNA Diciembre 2021'!L409</f>
        <v>265</v>
      </c>
      <c r="G409" s="1">
        <f>'[1]PPNA Diciembre 2021'!O409+'[1]PPNA Diciembre 2021'!P409</f>
        <v>9</v>
      </c>
      <c r="H409" s="1">
        <f>'[1]PPNA Diciembre 2021'!S409+'[1]PPNA Diciembre 2021'!T409</f>
        <v>0</v>
      </c>
      <c r="I409" s="1">
        <f>'[1]PPNA Diciembre 2021'!W409+'[1]PPNA Diciembre 2021'!X409</f>
        <v>169</v>
      </c>
      <c r="J409">
        <f>SUM('[1]PPNA Diciembre 2021'!AA1493:AD1493)</f>
        <v>0</v>
      </c>
      <c r="K409" s="1">
        <f>'[1]PPNA Diciembre 2021'!AG409+'[1]PPNA Diciembre 2021'!AH409</f>
        <v>0</v>
      </c>
      <c r="L409" s="1">
        <f>'[1]PPNA Diciembre 2021'!AL409+'[1]PPNA Diciembre 2021'!AO409</f>
        <v>7790</v>
      </c>
      <c r="M409" s="1">
        <f>'[1]PPNA Diciembre 2021'!AX409+'[1]PPNA Diciembre 2021'!BA409</f>
        <v>926</v>
      </c>
      <c r="N409" s="1">
        <f>'[1]PPNA Diciembre 2021'!BJ409+'[1]PPNA Diciembre 2021'!BM409</f>
        <v>13283</v>
      </c>
      <c r="O409" s="2">
        <f t="shared" si="13"/>
        <v>209</v>
      </c>
      <c r="P409" s="3">
        <f t="shared" si="12"/>
        <v>0.99077303430312125</v>
      </c>
    </row>
    <row r="410" spans="1:16" ht="15.75" thickBot="1" x14ac:dyDescent="0.3">
      <c r="A410">
        <v>25</v>
      </c>
      <c r="B410" t="s">
        <v>2126</v>
      </c>
      <c r="C410" t="s">
        <v>399</v>
      </c>
      <c r="D410" t="s">
        <v>1491</v>
      </c>
      <c r="E410" s="1">
        <f>'[1]PPNA Diciembre 2021'!E410+'[1]PPNA Diciembre 2021'!F410</f>
        <v>9327</v>
      </c>
      <c r="F410" s="1">
        <f>'[1]PPNA Diciembre 2021'!K410+'[1]PPNA Diciembre 2021'!L410</f>
        <v>111</v>
      </c>
      <c r="G410" s="1">
        <f>'[1]PPNA Diciembre 2021'!O410+'[1]PPNA Diciembre 2021'!P410</f>
        <v>4</v>
      </c>
      <c r="H410" s="1">
        <f>'[1]PPNA Diciembre 2021'!S410+'[1]PPNA Diciembre 2021'!T410</f>
        <v>0</v>
      </c>
      <c r="I410" s="1">
        <f>'[1]PPNA Diciembre 2021'!W410+'[1]PPNA Diciembre 2021'!X410</f>
        <v>27</v>
      </c>
      <c r="J410">
        <f>SUM('[1]PPNA Diciembre 2021'!AA1494:AD1494)</f>
        <v>0</v>
      </c>
      <c r="K410" s="1">
        <f>'[1]PPNA Diciembre 2021'!AG410+'[1]PPNA Diciembre 2021'!AH410</f>
        <v>0</v>
      </c>
      <c r="L410" s="1">
        <f>'[1]PPNA Diciembre 2021'!AL410+'[1]PPNA Diciembre 2021'!AO410</f>
        <v>3675</v>
      </c>
      <c r="M410" s="1">
        <f>'[1]PPNA Diciembre 2021'!AX410+'[1]PPNA Diciembre 2021'!BA410</f>
        <v>492</v>
      </c>
      <c r="N410" s="1">
        <f>'[1]PPNA Diciembre 2021'!BJ410+'[1]PPNA Diciembre 2021'!BM410</f>
        <v>4970</v>
      </c>
      <c r="O410" s="2">
        <f t="shared" si="13"/>
        <v>48</v>
      </c>
      <c r="P410" s="3">
        <f t="shared" si="12"/>
        <v>0.99485365069154064</v>
      </c>
    </row>
    <row r="411" spans="1:16" ht="15.75" thickBot="1" x14ac:dyDescent="0.3">
      <c r="A411">
        <v>25</v>
      </c>
      <c r="B411" t="s">
        <v>2126</v>
      </c>
      <c r="C411" t="s">
        <v>400</v>
      </c>
      <c r="D411" t="s">
        <v>1492</v>
      </c>
      <c r="E411" s="1">
        <f>'[1]PPNA Diciembre 2021'!E411+'[1]PPNA Diciembre 2021'!F411</f>
        <v>375147</v>
      </c>
      <c r="F411" s="1">
        <f>'[1]PPNA Diciembre 2021'!K411+'[1]PPNA Diciembre 2021'!L411</f>
        <v>2425</v>
      </c>
      <c r="G411" s="1">
        <f>'[1]PPNA Diciembre 2021'!O411+'[1]PPNA Diciembre 2021'!P411</f>
        <v>119</v>
      </c>
      <c r="H411" s="1">
        <f>'[1]PPNA Diciembre 2021'!S411+'[1]PPNA Diciembre 2021'!T411</f>
        <v>45</v>
      </c>
      <c r="I411" s="1">
        <f>'[1]PPNA Diciembre 2021'!W411+'[1]PPNA Diciembre 2021'!X411</f>
        <v>1943</v>
      </c>
      <c r="J411">
        <f>SUM('[1]PPNA Diciembre 2021'!AA1495:AD1495)</f>
        <v>0</v>
      </c>
      <c r="K411" s="1">
        <f>'[1]PPNA Diciembre 2021'!AG411+'[1]PPNA Diciembre 2021'!AH411</f>
        <v>2</v>
      </c>
      <c r="L411" s="1">
        <f>'[1]PPNA Diciembre 2021'!AL411+'[1]PPNA Diciembre 2021'!AO411</f>
        <v>224244</v>
      </c>
      <c r="M411" s="1">
        <f>'[1]PPNA Diciembre 2021'!AX411+'[1]PPNA Diciembre 2021'!BA411</f>
        <v>15763</v>
      </c>
      <c r="N411" s="1">
        <f>'[1]PPNA Diciembre 2021'!BJ411+'[1]PPNA Diciembre 2021'!BM411</f>
        <v>125939</v>
      </c>
      <c r="O411" s="2">
        <f t="shared" si="13"/>
        <v>4667</v>
      </c>
      <c r="P411" s="3">
        <f t="shared" si="12"/>
        <v>0.98755954332568296</v>
      </c>
    </row>
    <row r="412" spans="1:16" ht="15.75" thickBot="1" x14ac:dyDescent="0.3">
      <c r="A412">
        <v>25</v>
      </c>
      <c r="B412" t="s">
        <v>2126</v>
      </c>
      <c r="C412" t="s">
        <v>401</v>
      </c>
      <c r="D412" t="s">
        <v>1493</v>
      </c>
      <c r="E412" s="1">
        <f>'[1]PPNA Diciembre 2021'!E412+'[1]PPNA Diciembre 2021'!F412</f>
        <v>13642</v>
      </c>
      <c r="F412" s="1">
        <f>'[1]PPNA Diciembre 2021'!K412+'[1]PPNA Diciembre 2021'!L412</f>
        <v>76</v>
      </c>
      <c r="G412" s="1">
        <f>'[1]PPNA Diciembre 2021'!O412+'[1]PPNA Diciembre 2021'!P412</f>
        <v>1</v>
      </c>
      <c r="H412" s="1">
        <f>'[1]PPNA Diciembre 2021'!S412+'[1]PPNA Diciembre 2021'!T412</f>
        <v>3</v>
      </c>
      <c r="I412" s="1">
        <f>'[1]PPNA Diciembre 2021'!W412+'[1]PPNA Diciembre 2021'!X412</f>
        <v>61</v>
      </c>
      <c r="J412">
        <f>SUM('[1]PPNA Diciembre 2021'!AA1496:AD1496)</f>
        <v>0</v>
      </c>
      <c r="K412" s="1">
        <f>'[1]PPNA Diciembre 2021'!AG412+'[1]PPNA Diciembre 2021'!AH412</f>
        <v>0</v>
      </c>
      <c r="L412" s="1">
        <f>'[1]PPNA Diciembre 2021'!AL412+'[1]PPNA Diciembre 2021'!AO412</f>
        <v>10911</v>
      </c>
      <c r="M412" s="1">
        <f>'[1]PPNA Diciembre 2021'!AX412+'[1]PPNA Diciembre 2021'!BA412</f>
        <v>300</v>
      </c>
      <c r="N412" s="1">
        <f>'[1]PPNA Diciembre 2021'!BJ412+'[1]PPNA Diciembre 2021'!BM412</f>
        <v>2207</v>
      </c>
      <c r="O412" s="2">
        <f t="shared" si="13"/>
        <v>83</v>
      </c>
      <c r="P412" s="3">
        <f t="shared" si="12"/>
        <v>0.993915848116112</v>
      </c>
    </row>
    <row r="413" spans="1:16" ht="15.75" thickBot="1" x14ac:dyDescent="0.3">
      <c r="A413">
        <v>25</v>
      </c>
      <c r="B413" t="s">
        <v>2126</v>
      </c>
      <c r="C413" t="s">
        <v>402</v>
      </c>
      <c r="D413" t="s">
        <v>1494</v>
      </c>
      <c r="E413" s="1">
        <f>'[1]PPNA Diciembre 2021'!E413+'[1]PPNA Diciembre 2021'!F413</f>
        <v>9449</v>
      </c>
      <c r="F413" s="1">
        <f>'[1]PPNA Diciembre 2021'!K413+'[1]PPNA Diciembre 2021'!L413</f>
        <v>80</v>
      </c>
      <c r="G413" s="1">
        <f>'[1]PPNA Diciembre 2021'!O413+'[1]PPNA Diciembre 2021'!P413</f>
        <v>1</v>
      </c>
      <c r="H413" s="1">
        <f>'[1]PPNA Diciembre 2021'!S413+'[1]PPNA Diciembre 2021'!T413</f>
        <v>1</v>
      </c>
      <c r="I413" s="1">
        <f>'[1]PPNA Diciembre 2021'!W413+'[1]PPNA Diciembre 2021'!X413</f>
        <v>22</v>
      </c>
      <c r="J413">
        <f>SUM('[1]PPNA Diciembre 2021'!AA1497:AD1497)</f>
        <v>0</v>
      </c>
      <c r="K413" s="1">
        <f>'[1]PPNA Diciembre 2021'!AG413+'[1]PPNA Diciembre 2021'!AH413</f>
        <v>0</v>
      </c>
      <c r="L413" s="1">
        <f>'[1]PPNA Diciembre 2021'!AL413+'[1]PPNA Diciembre 2021'!AO413</f>
        <v>5363</v>
      </c>
      <c r="M413" s="1">
        <f>'[1]PPNA Diciembre 2021'!AX413+'[1]PPNA Diciembre 2021'!BA413</f>
        <v>163</v>
      </c>
      <c r="N413" s="1">
        <f>'[1]PPNA Diciembre 2021'!BJ413+'[1]PPNA Diciembre 2021'!BM413</f>
        <v>3742</v>
      </c>
      <c r="O413" s="2">
        <f t="shared" si="13"/>
        <v>77</v>
      </c>
      <c r="P413" s="3">
        <f t="shared" si="12"/>
        <v>0.99185098952270079</v>
      </c>
    </row>
    <row r="414" spans="1:16" ht="15.75" thickBot="1" x14ac:dyDescent="0.3">
      <c r="A414">
        <v>25</v>
      </c>
      <c r="B414" t="s">
        <v>2126</v>
      </c>
      <c r="C414" t="s">
        <v>403</v>
      </c>
      <c r="D414" t="s">
        <v>1495</v>
      </c>
      <c r="E414" s="1">
        <f>'[1]PPNA Diciembre 2021'!E414+'[1]PPNA Diciembre 2021'!F414</f>
        <v>11287</v>
      </c>
      <c r="F414" s="1">
        <f>'[1]PPNA Diciembre 2021'!K414+'[1]PPNA Diciembre 2021'!L414</f>
        <v>130</v>
      </c>
      <c r="G414" s="1">
        <f>'[1]PPNA Diciembre 2021'!O414+'[1]PPNA Diciembre 2021'!P414</f>
        <v>2</v>
      </c>
      <c r="H414" s="1">
        <f>'[1]PPNA Diciembre 2021'!S414+'[1]PPNA Diciembre 2021'!T414</f>
        <v>2</v>
      </c>
      <c r="I414" s="1">
        <f>'[1]PPNA Diciembre 2021'!W414+'[1]PPNA Diciembre 2021'!X414</f>
        <v>69</v>
      </c>
      <c r="J414">
        <f>SUM('[1]PPNA Diciembre 2021'!AA1498:AD1498)</f>
        <v>0</v>
      </c>
      <c r="K414" s="1">
        <f>'[1]PPNA Diciembre 2021'!AG414+'[1]PPNA Diciembre 2021'!AH414</f>
        <v>0</v>
      </c>
      <c r="L414" s="1">
        <f>'[1]PPNA Diciembre 2021'!AL414+'[1]PPNA Diciembre 2021'!AO414</f>
        <v>7700</v>
      </c>
      <c r="M414" s="1">
        <f>'[1]PPNA Diciembre 2021'!AX414+'[1]PPNA Diciembre 2021'!BA414</f>
        <v>310</v>
      </c>
      <c r="N414" s="1">
        <f>'[1]PPNA Diciembre 2021'!BJ414+'[1]PPNA Diciembre 2021'!BM414</f>
        <v>2977</v>
      </c>
      <c r="O414" s="2">
        <f t="shared" si="13"/>
        <v>97</v>
      </c>
      <c r="P414" s="3">
        <f t="shared" si="12"/>
        <v>0.99140604234960572</v>
      </c>
    </row>
    <row r="415" spans="1:16" ht="15.75" thickBot="1" x14ac:dyDescent="0.3">
      <c r="A415">
        <v>25</v>
      </c>
      <c r="B415" t="s">
        <v>2126</v>
      </c>
      <c r="C415" t="s">
        <v>404</v>
      </c>
      <c r="D415" t="s">
        <v>1496</v>
      </c>
      <c r="E415" s="1">
        <f>'[1]PPNA Diciembre 2021'!E415+'[1]PPNA Diciembre 2021'!F415</f>
        <v>4388</v>
      </c>
      <c r="F415" s="1">
        <f>'[1]PPNA Diciembre 2021'!K415+'[1]PPNA Diciembre 2021'!L415</f>
        <v>46</v>
      </c>
      <c r="G415" s="1">
        <f>'[1]PPNA Diciembre 2021'!O415+'[1]PPNA Diciembre 2021'!P415</f>
        <v>3</v>
      </c>
      <c r="H415" s="1">
        <f>'[1]PPNA Diciembre 2021'!S415+'[1]PPNA Diciembre 2021'!T415</f>
        <v>0</v>
      </c>
      <c r="I415" s="1">
        <f>'[1]PPNA Diciembre 2021'!W415+'[1]PPNA Diciembre 2021'!X415</f>
        <v>13</v>
      </c>
      <c r="J415">
        <f>SUM('[1]PPNA Diciembre 2021'!AA1499:AD1499)</f>
        <v>0</v>
      </c>
      <c r="K415" s="1">
        <f>'[1]PPNA Diciembre 2021'!AG415+'[1]PPNA Diciembre 2021'!AH415</f>
        <v>0</v>
      </c>
      <c r="L415" s="1">
        <f>'[1]PPNA Diciembre 2021'!AL415+'[1]PPNA Diciembre 2021'!AO415</f>
        <v>1384</v>
      </c>
      <c r="M415" s="1">
        <f>'[1]PPNA Diciembre 2021'!AX415+'[1]PPNA Diciembre 2021'!BA415</f>
        <v>195</v>
      </c>
      <c r="N415" s="1">
        <f>'[1]PPNA Diciembre 2021'!BJ415+'[1]PPNA Diciembre 2021'!BM415</f>
        <v>2721</v>
      </c>
      <c r="O415" s="2">
        <f t="shared" si="13"/>
        <v>26</v>
      </c>
      <c r="P415" s="3">
        <f t="shared" si="12"/>
        <v>0.99407474931631723</v>
      </c>
    </row>
    <row r="416" spans="1:16" ht="15.75" thickBot="1" x14ac:dyDescent="0.3">
      <c r="A416">
        <v>25</v>
      </c>
      <c r="B416" t="s">
        <v>2126</v>
      </c>
      <c r="C416" t="s">
        <v>405</v>
      </c>
      <c r="D416" t="s">
        <v>1497</v>
      </c>
      <c r="E416" s="1">
        <f>'[1]PPNA Diciembre 2021'!E416+'[1]PPNA Diciembre 2021'!F416</f>
        <v>5584</v>
      </c>
      <c r="F416" s="1">
        <f>'[1]PPNA Diciembre 2021'!K416+'[1]PPNA Diciembre 2021'!L416</f>
        <v>84</v>
      </c>
      <c r="G416" s="1">
        <f>'[1]PPNA Diciembre 2021'!O416+'[1]PPNA Diciembre 2021'!P416</f>
        <v>0</v>
      </c>
      <c r="H416" s="1">
        <f>'[1]PPNA Diciembre 2021'!S416+'[1]PPNA Diciembre 2021'!T416</f>
        <v>0</v>
      </c>
      <c r="I416" s="1">
        <f>'[1]PPNA Diciembre 2021'!W416+'[1]PPNA Diciembre 2021'!X416</f>
        <v>17</v>
      </c>
      <c r="J416">
        <f>SUM('[1]PPNA Diciembre 2021'!AA1500:AD1500)</f>
        <v>0</v>
      </c>
      <c r="K416" s="1">
        <f>'[1]PPNA Diciembre 2021'!AG416+'[1]PPNA Diciembre 2021'!AH416</f>
        <v>0</v>
      </c>
      <c r="L416" s="1">
        <f>'[1]PPNA Diciembre 2021'!AL416+'[1]PPNA Diciembre 2021'!AO416</f>
        <v>1588</v>
      </c>
      <c r="M416" s="1">
        <f>'[1]PPNA Diciembre 2021'!AX416+'[1]PPNA Diciembre 2021'!BA416</f>
        <v>174</v>
      </c>
      <c r="N416" s="1">
        <f>'[1]PPNA Diciembre 2021'!BJ416+'[1]PPNA Diciembre 2021'!BM416</f>
        <v>3688</v>
      </c>
      <c r="O416" s="2">
        <f t="shared" si="13"/>
        <v>33</v>
      </c>
      <c r="P416" s="3">
        <f t="shared" si="12"/>
        <v>0.99409025787965621</v>
      </c>
    </row>
    <row r="417" spans="1:16" ht="15.75" thickBot="1" x14ac:dyDescent="0.3">
      <c r="A417">
        <v>25</v>
      </c>
      <c r="B417" t="s">
        <v>2126</v>
      </c>
      <c r="C417" t="s">
        <v>406</v>
      </c>
      <c r="D417" t="s">
        <v>1498</v>
      </c>
      <c r="E417" s="1">
        <f>'[1]PPNA Diciembre 2021'!E417+'[1]PPNA Diciembre 2021'!F417</f>
        <v>5126</v>
      </c>
      <c r="F417" s="1">
        <f>'[1]PPNA Diciembre 2021'!K417+'[1]PPNA Diciembre 2021'!L417</f>
        <v>71</v>
      </c>
      <c r="G417" s="1">
        <f>'[1]PPNA Diciembre 2021'!O417+'[1]PPNA Diciembre 2021'!P417</f>
        <v>2</v>
      </c>
      <c r="H417" s="1">
        <f>'[1]PPNA Diciembre 2021'!S417+'[1]PPNA Diciembre 2021'!T417</f>
        <v>1</v>
      </c>
      <c r="I417" s="1">
        <f>'[1]PPNA Diciembre 2021'!W417+'[1]PPNA Diciembre 2021'!X417</f>
        <v>14</v>
      </c>
      <c r="J417">
        <f>SUM('[1]PPNA Diciembre 2021'!AA1501:AD1501)</f>
        <v>0</v>
      </c>
      <c r="K417" s="1">
        <f>'[1]PPNA Diciembre 2021'!AG417+'[1]PPNA Diciembre 2021'!AH417</f>
        <v>1</v>
      </c>
      <c r="L417" s="1">
        <f>'[1]PPNA Diciembre 2021'!AL417+'[1]PPNA Diciembre 2021'!AO417</f>
        <v>3406</v>
      </c>
      <c r="M417" s="1">
        <f>'[1]PPNA Diciembre 2021'!AX417+'[1]PPNA Diciembre 2021'!BA417</f>
        <v>123</v>
      </c>
      <c r="N417" s="1">
        <f>'[1]PPNA Diciembre 2021'!BJ417+'[1]PPNA Diciembre 2021'!BM417</f>
        <v>1478</v>
      </c>
      <c r="O417" s="2">
        <f t="shared" si="13"/>
        <v>30</v>
      </c>
      <c r="P417" s="3">
        <f t="shared" si="12"/>
        <v>0.99414748341786974</v>
      </c>
    </row>
    <row r="418" spans="1:16" ht="15.75" thickBot="1" x14ac:dyDescent="0.3">
      <c r="A418">
        <v>25</v>
      </c>
      <c r="B418" t="s">
        <v>2126</v>
      </c>
      <c r="C418" t="s">
        <v>407</v>
      </c>
      <c r="D418" t="s">
        <v>1499</v>
      </c>
      <c r="E418" s="1">
        <f>'[1]PPNA Diciembre 2021'!E418+'[1]PPNA Diciembre 2021'!F418</f>
        <v>14331</v>
      </c>
      <c r="F418" s="1">
        <f>'[1]PPNA Diciembre 2021'!K418+'[1]PPNA Diciembre 2021'!L418</f>
        <v>90</v>
      </c>
      <c r="G418" s="1">
        <f>'[1]PPNA Diciembre 2021'!O418+'[1]PPNA Diciembre 2021'!P418</f>
        <v>2</v>
      </c>
      <c r="H418" s="1">
        <f>'[1]PPNA Diciembre 2021'!S418+'[1]PPNA Diciembre 2021'!T418</f>
        <v>1</v>
      </c>
      <c r="I418" s="1">
        <f>'[1]PPNA Diciembre 2021'!W418+'[1]PPNA Diciembre 2021'!X418</f>
        <v>66</v>
      </c>
      <c r="J418">
        <f>SUM('[1]PPNA Diciembre 2021'!AA1502:AD1502)</f>
        <v>0</v>
      </c>
      <c r="K418" s="1">
        <f>'[1]PPNA Diciembre 2021'!AG418+'[1]PPNA Diciembre 2021'!AH418</f>
        <v>0</v>
      </c>
      <c r="L418" s="1">
        <f>'[1]PPNA Diciembre 2021'!AL418+'[1]PPNA Diciembre 2021'!AO418</f>
        <v>9960</v>
      </c>
      <c r="M418" s="1">
        <f>'[1]PPNA Diciembre 2021'!AX418+'[1]PPNA Diciembre 2021'!BA418</f>
        <v>305</v>
      </c>
      <c r="N418" s="1">
        <f>'[1]PPNA Diciembre 2021'!BJ418+'[1]PPNA Diciembre 2021'!BM418</f>
        <v>3748</v>
      </c>
      <c r="O418" s="2">
        <f t="shared" si="13"/>
        <v>159</v>
      </c>
      <c r="P418" s="3">
        <f t="shared" si="12"/>
        <v>0.98890517060916894</v>
      </c>
    </row>
    <row r="419" spans="1:16" ht="15.75" thickBot="1" x14ac:dyDescent="0.3">
      <c r="A419">
        <v>25</v>
      </c>
      <c r="B419" t="s">
        <v>2126</v>
      </c>
      <c r="C419" t="s">
        <v>408</v>
      </c>
      <c r="D419" t="s">
        <v>1500</v>
      </c>
      <c r="E419" s="1">
        <f>'[1]PPNA Diciembre 2021'!E419+'[1]PPNA Diciembre 2021'!F419</f>
        <v>7129</v>
      </c>
      <c r="F419" s="1">
        <f>'[1]PPNA Diciembre 2021'!K419+'[1]PPNA Diciembre 2021'!L419</f>
        <v>75</v>
      </c>
      <c r="G419" s="1">
        <f>'[1]PPNA Diciembre 2021'!O419+'[1]PPNA Diciembre 2021'!P419</f>
        <v>2</v>
      </c>
      <c r="H419" s="1">
        <f>'[1]PPNA Diciembre 2021'!S419+'[1]PPNA Diciembre 2021'!T419</f>
        <v>0</v>
      </c>
      <c r="I419" s="1">
        <f>'[1]PPNA Diciembre 2021'!W419+'[1]PPNA Diciembre 2021'!X419</f>
        <v>26</v>
      </c>
      <c r="J419">
        <f>SUM('[1]PPNA Diciembre 2021'!AA1503:AD1503)</f>
        <v>0</v>
      </c>
      <c r="K419" s="1">
        <f>'[1]PPNA Diciembre 2021'!AG419+'[1]PPNA Diciembre 2021'!AH419</f>
        <v>0</v>
      </c>
      <c r="L419" s="1">
        <f>'[1]PPNA Diciembre 2021'!AL419+'[1]PPNA Diciembre 2021'!AO419</f>
        <v>4154</v>
      </c>
      <c r="M419" s="1">
        <f>'[1]PPNA Diciembre 2021'!AX419+'[1]PPNA Diciembre 2021'!BA419</f>
        <v>124</v>
      </c>
      <c r="N419" s="1">
        <f>'[1]PPNA Diciembre 2021'!BJ419+'[1]PPNA Diciembre 2021'!BM419</f>
        <v>2684</v>
      </c>
      <c r="O419" s="2">
        <f t="shared" si="13"/>
        <v>64</v>
      </c>
      <c r="P419" s="3">
        <f t="shared" si="12"/>
        <v>0.99102258381259645</v>
      </c>
    </row>
    <row r="420" spans="1:16" ht="15.75" thickBot="1" x14ac:dyDescent="0.3">
      <c r="A420">
        <v>25</v>
      </c>
      <c r="B420" t="s">
        <v>2126</v>
      </c>
      <c r="C420" t="s">
        <v>409</v>
      </c>
      <c r="D420" t="s">
        <v>1501</v>
      </c>
      <c r="E420" s="1">
        <f>'[1]PPNA Diciembre 2021'!E420+'[1]PPNA Diciembre 2021'!F420</f>
        <v>8527</v>
      </c>
      <c r="F420" s="1">
        <f>'[1]PPNA Diciembre 2021'!K420+'[1]PPNA Diciembre 2021'!L420</f>
        <v>84</v>
      </c>
      <c r="G420" s="1">
        <f>'[1]PPNA Diciembre 2021'!O420+'[1]PPNA Diciembre 2021'!P420</f>
        <v>5</v>
      </c>
      <c r="H420" s="1">
        <f>'[1]PPNA Diciembre 2021'!S420+'[1]PPNA Diciembre 2021'!T420</f>
        <v>1</v>
      </c>
      <c r="I420" s="1">
        <f>'[1]PPNA Diciembre 2021'!W420+'[1]PPNA Diciembre 2021'!X420</f>
        <v>125</v>
      </c>
      <c r="J420">
        <f>SUM('[1]PPNA Diciembre 2021'!AA1504:AD1504)</f>
        <v>0</v>
      </c>
      <c r="K420" s="1">
        <f>'[1]PPNA Diciembre 2021'!AG420+'[1]PPNA Diciembre 2021'!AH420</f>
        <v>0</v>
      </c>
      <c r="L420" s="1">
        <f>'[1]PPNA Diciembre 2021'!AL420+'[1]PPNA Diciembre 2021'!AO420</f>
        <v>3384</v>
      </c>
      <c r="M420" s="1">
        <f>'[1]PPNA Diciembre 2021'!AX420+'[1]PPNA Diciembre 2021'!BA420</f>
        <v>342</v>
      </c>
      <c r="N420" s="1">
        <f>'[1]PPNA Diciembre 2021'!BJ420+'[1]PPNA Diciembre 2021'!BM420</f>
        <v>4519</v>
      </c>
      <c r="O420" s="2">
        <f t="shared" si="13"/>
        <v>67</v>
      </c>
      <c r="P420" s="3">
        <f t="shared" si="12"/>
        <v>0.99214260584027203</v>
      </c>
    </row>
    <row r="421" spans="1:16" ht="15.75" thickBot="1" x14ac:dyDescent="0.3">
      <c r="A421">
        <v>25</v>
      </c>
      <c r="B421" t="s">
        <v>2126</v>
      </c>
      <c r="C421" t="s">
        <v>410</v>
      </c>
      <c r="D421" t="s">
        <v>1502</v>
      </c>
      <c r="E421" s="1">
        <f>'[1]PPNA Diciembre 2021'!E421+'[1]PPNA Diciembre 2021'!F421</f>
        <v>12850</v>
      </c>
      <c r="F421" s="1">
        <f>'[1]PPNA Diciembre 2021'!K421+'[1]PPNA Diciembre 2021'!L421</f>
        <v>98</v>
      </c>
      <c r="G421" s="1">
        <f>'[1]PPNA Diciembre 2021'!O421+'[1]PPNA Diciembre 2021'!P421</f>
        <v>2</v>
      </c>
      <c r="H421" s="1">
        <f>'[1]PPNA Diciembre 2021'!S421+'[1]PPNA Diciembre 2021'!T421</f>
        <v>2</v>
      </c>
      <c r="I421" s="1">
        <f>'[1]PPNA Diciembre 2021'!W421+'[1]PPNA Diciembre 2021'!X421</f>
        <v>68</v>
      </c>
      <c r="J421">
        <f>SUM('[1]PPNA Diciembre 2021'!AA1505:AD1505)</f>
        <v>0</v>
      </c>
      <c r="K421" s="1">
        <f>'[1]PPNA Diciembre 2021'!AG421+'[1]PPNA Diciembre 2021'!AH421</f>
        <v>0</v>
      </c>
      <c r="L421" s="1">
        <f>'[1]PPNA Diciembre 2021'!AL421+'[1]PPNA Diciembre 2021'!AO421</f>
        <v>9171</v>
      </c>
      <c r="M421" s="1">
        <f>'[1]PPNA Diciembre 2021'!AX421+'[1]PPNA Diciembre 2021'!BA421</f>
        <v>259</v>
      </c>
      <c r="N421" s="1">
        <f>'[1]PPNA Diciembre 2021'!BJ421+'[1]PPNA Diciembre 2021'!BM421</f>
        <v>3130</v>
      </c>
      <c r="O421" s="2">
        <f t="shared" si="13"/>
        <v>120</v>
      </c>
      <c r="P421" s="3">
        <f t="shared" si="12"/>
        <v>0.99066147859922182</v>
      </c>
    </row>
    <row r="422" spans="1:16" ht="15.75" thickBot="1" x14ac:dyDescent="0.3">
      <c r="A422">
        <v>25</v>
      </c>
      <c r="B422" t="s">
        <v>2126</v>
      </c>
      <c r="C422" t="s">
        <v>411</v>
      </c>
      <c r="D422" t="s">
        <v>1503</v>
      </c>
      <c r="E422" s="1">
        <f>'[1]PPNA Diciembre 2021'!E422+'[1]PPNA Diciembre 2021'!F422</f>
        <v>4072</v>
      </c>
      <c r="F422" s="1">
        <f>'[1]PPNA Diciembre 2021'!K422+'[1]PPNA Diciembre 2021'!L422</f>
        <v>67</v>
      </c>
      <c r="G422" s="1">
        <f>'[1]PPNA Diciembre 2021'!O422+'[1]PPNA Diciembre 2021'!P422</f>
        <v>1</v>
      </c>
      <c r="H422" s="1">
        <f>'[1]PPNA Diciembre 2021'!S422+'[1]PPNA Diciembre 2021'!T422</f>
        <v>1</v>
      </c>
      <c r="I422" s="1">
        <f>'[1]PPNA Diciembre 2021'!W422+'[1]PPNA Diciembre 2021'!X422</f>
        <v>14</v>
      </c>
      <c r="J422">
        <f>SUM('[1]PPNA Diciembre 2021'!AA1506:AD1506)</f>
        <v>0</v>
      </c>
      <c r="K422" s="1">
        <f>'[1]PPNA Diciembre 2021'!AG422+'[1]PPNA Diciembre 2021'!AH422</f>
        <v>0</v>
      </c>
      <c r="L422" s="1">
        <f>'[1]PPNA Diciembre 2021'!AL422+'[1]PPNA Diciembre 2021'!AO422</f>
        <v>1234</v>
      </c>
      <c r="M422" s="1">
        <f>'[1]PPNA Diciembre 2021'!AX422+'[1]PPNA Diciembre 2021'!BA422</f>
        <v>245</v>
      </c>
      <c r="N422" s="1">
        <f>'[1]PPNA Diciembre 2021'!BJ422+'[1]PPNA Diciembre 2021'!BM422</f>
        <v>2480</v>
      </c>
      <c r="O422" s="2">
        <f t="shared" si="13"/>
        <v>30</v>
      </c>
      <c r="P422" s="3">
        <f t="shared" si="12"/>
        <v>0.99263261296660121</v>
      </c>
    </row>
    <row r="423" spans="1:16" ht="15.75" thickBot="1" x14ac:dyDescent="0.3">
      <c r="A423">
        <v>25</v>
      </c>
      <c r="B423" t="s">
        <v>2126</v>
      </c>
      <c r="C423" t="s">
        <v>412</v>
      </c>
      <c r="D423" t="s">
        <v>1504</v>
      </c>
      <c r="E423" s="1">
        <f>'[1]PPNA Diciembre 2021'!E423+'[1]PPNA Diciembre 2021'!F423</f>
        <v>2288</v>
      </c>
      <c r="F423" s="1">
        <f>'[1]PPNA Diciembre 2021'!K423+'[1]PPNA Diciembre 2021'!L423</f>
        <v>59</v>
      </c>
      <c r="G423" s="1">
        <f>'[1]PPNA Diciembre 2021'!O423+'[1]PPNA Diciembre 2021'!P423</f>
        <v>0</v>
      </c>
      <c r="H423" s="1">
        <f>'[1]PPNA Diciembre 2021'!S423+'[1]PPNA Diciembre 2021'!T423</f>
        <v>0</v>
      </c>
      <c r="I423" s="1">
        <f>'[1]PPNA Diciembre 2021'!W423+'[1]PPNA Diciembre 2021'!X423</f>
        <v>8</v>
      </c>
      <c r="J423">
        <f>SUM('[1]PPNA Diciembre 2021'!AA1507:AD1507)</f>
        <v>0</v>
      </c>
      <c r="K423" s="1">
        <f>'[1]PPNA Diciembre 2021'!AG423+'[1]PPNA Diciembre 2021'!AH423</f>
        <v>0</v>
      </c>
      <c r="L423" s="1">
        <f>'[1]PPNA Diciembre 2021'!AL423+'[1]PPNA Diciembre 2021'!AO423</f>
        <v>645</v>
      </c>
      <c r="M423" s="1">
        <f>'[1]PPNA Diciembre 2021'!AX423+'[1]PPNA Diciembre 2021'!BA423</f>
        <v>119</v>
      </c>
      <c r="N423" s="1">
        <f>'[1]PPNA Diciembre 2021'!BJ423+'[1]PPNA Diciembre 2021'!BM423</f>
        <v>1447</v>
      </c>
      <c r="O423" s="2">
        <f t="shared" si="13"/>
        <v>10</v>
      </c>
      <c r="P423" s="3">
        <f t="shared" si="12"/>
        <v>0.99562937062937062</v>
      </c>
    </row>
    <row r="424" spans="1:16" ht="15.75" thickBot="1" x14ac:dyDescent="0.3">
      <c r="A424">
        <v>25</v>
      </c>
      <c r="B424" t="s">
        <v>2126</v>
      </c>
      <c r="C424" t="s">
        <v>413</v>
      </c>
      <c r="D424" t="s">
        <v>1505</v>
      </c>
      <c r="E424" s="1">
        <f>'[1]PPNA Diciembre 2021'!E424+'[1]PPNA Diciembre 2021'!F424</f>
        <v>12393</v>
      </c>
      <c r="F424" s="1">
        <f>'[1]PPNA Diciembre 2021'!K424+'[1]PPNA Diciembre 2021'!L424</f>
        <v>207</v>
      </c>
      <c r="G424" s="1">
        <f>'[1]PPNA Diciembre 2021'!O424+'[1]PPNA Diciembre 2021'!P424</f>
        <v>8</v>
      </c>
      <c r="H424" s="1">
        <f>'[1]PPNA Diciembre 2021'!S424+'[1]PPNA Diciembre 2021'!T424</f>
        <v>1</v>
      </c>
      <c r="I424" s="1">
        <f>'[1]PPNA Diciembre 2021'!W424+'[1]PPNA Diciembre 2021'!X424</f>
        <v>33</v>
      </c>
      <c r="J424">
        <f>SUM('[1]PPNA Diciembre 2021'!AA1508:AD1508)</f>
        <v>0</v>
      </c>
      <c r="K424" s="1">
        <f>'[1]PPNA Diciembre 2021'!AG424+'[1]PPNA Diciembre 2021'!AH424</f>
        <v>0</v>
      </c>
      <c r="L424" s="1">
        <f>'[1]PPNA Diciembre 2021'!AL424+'[1]PPNA Diciembre 2021'!AO424</f>
        <v>4567</v>
      </c>
      <c r="M424" s="1">
        <f>'[1]PPNA Diciembre 2021'!AX424+'[1]PPNA Diciembre 2021'!BA424</f>
        <v>617</v>
      </c>
      <c r="N424" s="1">
        <f>'[1]PPNA Diciembre 2021'!BJ424+'[1]PPNA Diciembre 2021'!BM424</f>
        <v>6896</v>
      </c>
      <c r="O424" s="2">
        <f t="shared" si="13"/>
        <v>64</v>
      </c>
      <c r="P424" s="3">
        <f t="shared" si="12"/>
        <v>0.99483579440006453</v>
      </c>
    </row>
    <row r="425" spans="1:16" ht="15.75" thickBot="1" x14ac:dyDescent="0.3">
      <c r="A425">
        <v>25</v>
      </c>
      <c r="B425" t="s">
        <v>2126</v>
      </c>
      <c r="C425" t="s">
        <v>414</v>
      </c>
      <c r="D425" t="s">
        <v>1506</v>
      </c>
      <c r="E425" s="1">
        <f>'[1]PPNA Diciembre 2021'!E425+'[1]PPNA Diciembre 2021'!F425</f>
        <v>28236</v>
      </c>
      <c r="F425" s="1">
        <f>'[1]PPNA Diciembre 2021'!K425+'[1]PPNA Diciembre 2021'!L425</f>
        <v>183</v>
      </c>
      <c r="G425" s="1">
        <f>'[1]PPNA Diciembre 2021'!O425+'[1]PPNA Diciembre 2021'!P425</f>
        <v>2</v>
      </c>
      <c r="H425" s="1">
        <f>'[1]PPNA Diciembre 2021'!S425+'[1]PPNA Diciembre 2021'!T425</f>
        <v>7</v>
      </c>
      <c r="I425" s="1">
        <f>'[1]PPNA Diciembre 2021'!W425+'[1]PPNA Diciembre 2021'!X425</f>
        <v>194</v>
      </c>
      <c r="J425">
        <f>SUM('[1]PPNA Diciembre 2021'!AA1509:AD1509)</f>
        <v>0</v>
      </c>
      <c r="K425" s="1">
        <f>'[1]PPNA Diciembre 2021'!AG425+'[1]PPNA Diciembre 2021'!AH425</f>
        <v>0</v>
      </c>
      <c r="L425" s="1">
        <f>'[1]PPNA Diciembre 2021'!AL425+'[1]PPNA Diciembre 2021'!AO425</f>
        <v>22598</v>
      </c>
      <c r="M425" s="1">
        <f>'[1]PPNA Diciembre 2021'!AX425+'[1]PPNA Diciembre 2021'!BA425</f>
        <v>701</v>
      </c>
      <c r="N425" s="1">
        <f>'[1]PPNA Diciembre 2021'!BJ425+'[1]PPNA Diciembre 2021'!BM425</f>
        <v>4328</v>
      </c>
      <c r="O425" s="2">
        <f t="shared" si="13"/>
        <v>223</v>
      </c>
      <c r="P425" s="3">
        <f t="shared" si="12"/>
        <v>0.99210228077631391</v>
      </c>
    </row>
    <row r="426" spans="1:16" ht="15.75" thickBot="1" x14ac:dyDescent="0.3">
      <c r="A426">
        <v>25</v>
      </c>
      <c r="B426" t="s">
        <v>2126</v>
      </c>
      <c r="C426" t="s">
        <v>415</v>
      </c>
      <c r="D426" t="s">
        <v>1507</v>
      </c>
      <c r="E426" s="1">
        <f>'[1]PPNA Diciembre 2021'!E426+'[1]PPNA Diciembre 2021'!F426</f>
        <v>3669</v>
      </c>
      <c r="F426" s="1">
        <f>'[1]PPNA Diciembre 2021'!K426+'[1]PPNA Diciembre 2021'!L426</f>
        <v>72</v>
      </c>
      <c r="G426" s="1">
        <f>'[1]PPNA Diciembre 2021'!O426+'[1]PPNA Diciembre 2021'!P426</f>
        <v>2</v>
      </c>
      <c r="H426" s="1">
        <f>'[1]PPNA Diciembre 2021'!S426+'[1]PPNA Diciembre 2021'!T426</f>
        <v>0</v>
      </c>
      <c r="I426" s="1">
        <f>'[1]PPNA Diciembre 2021'!W426+'[1]PPNA Diciembre 2021'!X426</f>
        <v>38</v>
      </c>
      <c r="J426">
        <f>SUM('[1]PPNA Diciembre 2021'!AA1510:AD1510)</f>
        <v>0</v>
      </c>
      <c r="K426" s="1">
        <f>'[1]PPNA Diciembre 2021'!AG426+'[1]PPNA Diciembre 2021'!AH426</f>
        <v>0</v>
      </c>
      <c r="L426" s="1">
        <f>'[1]PPNA Diciembre 2021'!AL426+'[1]PPNA Diciembre 2021'!AO426</f>
        <v>857</v>
      </c>
      <c r="M426" s="1">
        <f>'[1]PPNA Diciembre 2021'!AX426+'[1]PPNA Diciembre 2021'!BA426</f>
        <v>175</v>
      </c>
      <c r="N426" s="1">
        <f>'[1]PPNA Diciembre 2021'!BJ426+'[1]PPNA Diciembre 2021'!BM426</f>
        <v>2492</v>
      </c>
      <c r="O426" s="2">
        <f t="shared" si="13"/>
        <v>33</v>
      </c>
      <c r="P426" s="3">
        <f t="shared" si="12"/>
        <v>0.99100572363041706</v>
      </c>
    </row>
    <row r="427" spans="1:16" ht="15.75" thickBot="1" x14ac:dyDescent="0.3">
      <c r="A427">
        <v>25</v>
      </c>
      <c r="B427" t="s">
        <v>2126</v>
      </c>
      <c r="C427" t="s">
        <v>416</v>
      </c>
      <c r="D427" t="s">
        <v>1508</v>
      </c>
      <c r="E427" s="1">
        <f>'[1]PPNA Diciembre 2021'!E427+'[1]PPNA Diciembre 2021'!F427</f>
        <v>8155</v>
      </c>
      <c r="F427" s="1">
        <f>'[1]PPNA Diciembre 2021'!K427+'[1]PPNA Diciembre 2021'!L427</f>
        <v>151</v>
      </c>
      <c r="G427" s="1">
        <f>'[1]PPNA Diciembre 2021'!O427+'[1]PPNA Diciembre 2021'!P427</f>
        <v>6</v>
      </c>
      <c r="H427" s="1">
        <f>'[1]PPNA Diciembre 2021'!S427+'[1]PPNA Diciembre 2021'!T427</f>
        <v>0</v>
      </c>
      <c r="I427" s="1">
        <f>'[1]PPNA Diciembre 2021'!W427+'[1]PPNA Diciembre 2021'!X427</f>
        <v>34</v>
      </c>
      <c r="J427">
        <f>SUM('[1]PPNA Diciembre 2021'!AA1511:AD1511)</f>
        <v>0</v>
      </c>
      <c r="K427" s="1">
        <f>'[1]PPNA Diciembre 2021'!AG427+'[1]PPNA Diciembre 2021'!AH427</f>
        <v>0</v>
      </c>
      <c r="L427" s="1">
        <f>'[1]PPNA Diciembre 2021'!AL427+'[1]PPNA Diciembre 2021'!AO427</f>
        <v>2100</v>
      </c>
      <c r="M427" s="1">
        <f>'[1]PPNA Diciembre 2021'!AX427+'[1]PPNA Diciembre 2021'!BA427</f>
        <v>453</v>
      </c>
      <c r="N427" s="1">
        <f>'[1]PPNA Diciembre 2021'!BJ427+'[1]PPNA Diciembre 2021'!BM427</f>
        <v>5358</v>
      </c>
      <c r="O427" s="2">
        <f t="shared" si="13"/>
        <v>53</v>
      </c>
      <c r="P427" s="3">
        <f t="shared" si="12"/>
        <v>0.99350091968117715</v>
      </c>
    </row>
    <row r="428" spans="1:16" ht="15.75" thickBot="1" x14ac:dyDescent="0.3">
      <c r="A428">
        <v>25</v>
      </c>
      <c r="B428" t="s">
        <v>2126</v>
      </c>
      <c r="C428" t="s">
        <v>417</v>
      </c>
      <c r="D428" t="s">
        <v>1509</v>
      </c>
      <c r="E428" s="1">
        <f>'[1]PPNA Diciembre 2021'!E428+'[1]PPNA Diciembre 2021'!F428</f>
        <v>5666</v>
      </c>
      <c r="F428" s="1">
        <f>'[1]PPNA Diciembre 2021'!K428+'[1]PPNA Diciembre 2021'!L428</f>
        <v>100</v>
      </c>
      <c r="G428" s="1">
        <f>'[1]PPNA Diciembre 2021'!O428+'[1]PPNA Diciembre 2021'!P428</f>
        <v>4</v>
      </c>
      <c r="H428" s="1">
        <f>'[1]PPNA Diciembre 2021'!S428+'[1]PPNA Diciembre 2021'!T428</f>
        <v>0</v>
      </c>
      <c r="I428" s="1">
        <f>'[1]PPNA Diciembre 2021'!W428+'[1]PPNA Diciembre 2021'!X428</f>
        <v>26</v>
      </c>
      <c r="J428">
        <f>SUM('[1]PPNA Diciembre 2021'!AA1512:AD1512)</f>
        <v>0</v>
      </c>
      <c r="K428" s="1">
        <f>'[1]PPNA Diciembre 2021'!AG428+'[1]PPNA Diciembre 2021'!AH428</f>
        <v>0</v>
      </c>
      <c r="L428" s="1">
        <f>'[1]PPNA Diciembre 2021'!AL428+'[1]PPNA Diciembre 2021'!AO428</f>
        <v>1492</v>
      </c>
      <c r="M428" s="1">
        <f>'[1]PPNA Diciembre 2021'!AX428+'[1]PPNA Diciembre 2021'!BA428</f>
        <v>179</v>
      </c>
      <c r="N428" s="1">
        <f>'[1]PPNA Diciembre 2021'!BJ428+'[1]PPNA Diciembre 2021'!BM428</f>
        <v>3836</v>
      </c>
      <c r="O428" s="2">
        <f t="shared" si="13"/>
        <v>29</v>
      </c>
      <c r="P428" s="3">
        <f t="shared" si="12"/>
        <v>0.99488175079421104</v>
      </c>
    </row>
    <row r="429" spans="1:16" ht="15.75" thickBot="1" x14ac:dyDescent="0.3">
      <c r="A429">
        <v>25</v>
      </c>
      <c r="B429" t="s">
        <v>2126</v>
      </c>
      <c r="C429" t="s">
        <v>418</v>
      </c>
      <c r="D429" t="s">
        <v>1510</v>
      </c>
      <c r="E429" s="1">
        <f>'[1]PPNA Diciembre 2021'!E429+'[1]PPNA Diciembre 2021'!F429</f>
        <v>34346</v>
      </c>
      <c r="F429" s="1">
        <f>'[1]PPNA Diciembre 2021'!K429+'[1]PPNA Diciembre 2021'!L429</f>
        <v>238</v>
      </c>
      <c r="G429" s="1">
        <f>'[1]PPNA Diciembre 2021'!O429+'[1]PPNA Diciembre 2021'!P429</f>
        <v>12</v>
      </c>
      <c r="H429" s="1">
        <f>'[1]PPNA Diciembre 2021'!S429+'[1]PPNA Diciembre 2021'!T429</f>
        <v>1</v>
      </c>
      <c r="I429" s="1">
        <f>'[1]PPNA Diciembre 2021'!W429+'[1]PPNA Diciembre 2021'!X429</f>
        <v>149</v>
      </c>
      <c r="J429">
        <f>SUM('[1]PPNA Diciembre 2021'!AA1513:AD1513)</f>
        <v>0</v>
      </c>
      <c r="K429" s="1">
        <f>'[1]PPNA Diciembre 2021'!AG429+'[1]PPNA Diciembre 2021'!AH429</f>
        <v>0</v>
      </c>
      <c r="L429" s="1">
        <f>'[1]PPNA Diciembre 2021'!AL429+'[1]PPNA Diciembre 2021'!AO429</f>
        <v>20165</v>
      </c>
      <c r="M429" s="1">
        <f>'[1]PPNA Diciembre 2021'!AX429+'[1]PPNA Diciembre 2021'!BA429</f>
        <v>1321</v>
      </c>
      <c r="N429" s="1">
        <f>'[1]PPNA Diciembre 2021'!BJ429+'[1]PPNA Diciembre 2021'!BM429</f>
        <v>12220</v>
      </c>
      <c r="O429" s="2">
        <f t="shared" si="13"/>
        <v>240</v>
      </c>
      <c r="P429" s="3">
        <f t="shared" si="12"/>
        <v>0.99301228672916786</v>
      </c>
    </row>
    <row r="430" spans="1:16" ht="15.75" thickBot="1" x14ac:dyDescent="0.3">
      <c r="A430">
        <v>25</v>
      </c>
      <c r="B430" t="s">
        <v>2126</v>
      </c>
      <c r="C430" t="s">
        <v>419</v>
      </c>
      <c r="D430" t="s">
        <v>1511</v>
      </c>
      <c r="E430" s="1">
        <f>'[1]PPNA Diciembre 2021'!E430+'[1]PPNA Diciembre 2021'!F430</f>
        <v>6841</v>
      </c>
      <c r="F430" s="1">
        <f>'[1]PPNA Diciembre 2021'!K430+'[1]PPNA Diciembre 2021'!L430</f>
        <v>91</v>
      </c>
      <c r="G430" s="1">
        <f>'[1]PPNA Diciembre 2021'!O430+'[1]PPNA Diciembre 2021'!P430</f>
        <v>0</v>
      </c>
      <c r="H430" s="1">
        <f>'[1]PPNA Diciembre 2021'!S430+'[1]PPNA Diciembre 2021'!T430</f>
        <v>0</v>
      </c>
      <c r="I430" s="1">
        <f>'[1]PPNA Diciembre 2021'!W430+'[1]PPNA Diciembre 2021'!X430</f>
        <v>15</v>
      </c>
      <c r="J430">
        <f>SUM('[1]PPNA Diciembre 2021'!AA1514:AD1514)</f>
        <v>0</v>
      </c>
      <c r="K430" s="1">
        <f>'[1]PPNA Diciembre 2021'!AG430+'[1]PPNA Diciembre 2021'!AH430</f>
        <v>0</v>
      </c>
      <c r="L430" s="1">
        <f>'[1]PPNA Diciembre 2021'!AL430+'[1]PPNA Diciembre 2021'!AO430</f>
        <v>1579</v>
      </c>
      <c r="M430" s="1">
        <f>'[1]PPNA Diciembre 2021'!AX430+'[1]PPNA Diciembre 2021'!BA430</f>
        <v>181</v>
      </c>
      <c r="N430" s="1">
        <f>'[1]PPNA Diciembre 2021'!BJ430+'[1]PPNA Diciembre 2021'!BM430</f>
        <v>4937</v>
      </c>
      <c r="O430" s="2">
        <f t="shared" si="13"/>
        <v>38</v>
      </c>
      <c r="P430" s="3">
        <f t="shared" si="12"/>
        <v>0.99444525654144134</v>
      </c>
    </row>
    <row r="431" spans="1:16" ht="15.75" thickBot="1" x14ac:dyDescent="0.3">
      <c r="A431">
        <v>25</v>
      </c>
      <c r="B431" t="s">
        <v>2126</v>
      </c>
      <c r="C431" t="s">
        <v>420</v>
      </c>
      <c r="D431" t="s">
        <v>1512</v>
      </c>
      <c r="E431" s="1">
        <f>'[1]PPNA Diciembre 2021'!E431+'[1]PPNA Diciembre 2021'!F431</f>
        <v>3881</v>
      </c>
      <c r="F431" s="1">
        <f>'[1]PPNA Diciembre 2021'!K431+'[1]PPNA Diciembre 2021'!L431</f>
        <v>77</v>
      </c>
      <c r="G431" s="1">
        <f>'[1]PPNA Diciembre 2021'!O431+'[1]PPNA Diciembre 2021'!P431</f>
        <v>0</v>
      </c>
      <c r="H431" s="1">
        <f>'[1]PPNA Diciembre 2021'!S431+'[1]PPNA Diciembre 2021'!T431</f>
        <v>0</v>
      </c>
      <c r="I431" s="1">
        <f>'[1]PPNA Diciembre 2021'!W431+'[1]PPNA Diciembre 2021'!X431</f>
        <v>18</v>
      </c>
      <c r="J431">
        <f>SUM('[1]PPNA Diciembre 2021'!AA1515:AD1515)</f>
        <v>0</v>
      </c>
      <c r="K431" s="1">
        <f>'[1]PPNA Diciembre 2021'!AG431+'[1]PPNA Diciembre 2021'!AH431</f>
        <v>0</v>
      </c>
      <c r="L431" s="1">
        <f>'[1]PPNA Diciembre 2021'!AL431+'[1]PPNA Diciembre 2021'!AO431</f>
        <v>1115</v>
      </c>
      <c r="M431" s="1">
        <f>'[1]PPNA Diciembre 2021'!AX431+'[1]PPNA Diciembre 2021'!BA431</f>
        <v>159</v>
      </c>
      <c r="N431" s="1">
        <f>'[1]PPNA Diciembre 2021'!BJ431+'[1]PPNA Diciembre 2021'!BM431</f>
        <v>2499</v>
      </c>
      <c r="O431" s="2">
        <f t="shared" si="13"/>
        <v>13</v>
      </c>
      <c r="P431" s="3">
        <f t="shared" si="12"/>
        <v>0.9966503478484926</v>
      </c>
    </row>
    <row r="432" spans="1:16" ht="15.75" thickBot="1" x14ac:dyDescent="0.3">
      <c r="A432">
        <v>25</v>
      </c>
      <c r="B432" t="s">
        <v>2126</v>
      </c>
      <c r="C432" t="s">
        <v>422</v>
      </c>
      <c r="D432" t="s">
        <v>1514</v>
      </c>
      <c r="E432" s="1">
        <f>'[1]PPNA Diciembre 2021'!E432+'[1]PPNA Diciembre 2021'!F432</f>
        <v>6917</v>
      </c>
      <c r="F432" s="1">
        <f>'[1]PPNA Diciembre 2021'!K432+'[1]PPNA Diciembre 2021'!L432</f>
        <v>101</v>
      </c>
      <c r="G432" s="1">
        <f>'[1]PPNA Diciembre 2021'!O432+'[1]PPNA Diciembre 2021'!P432</f>
        <v>3</v>
      </c>
      <c r="H432" s="1">
        <f>'[1]PPNA Diciembre 2021'!S432+'[1]PPNA Diciembre 2021'!T432</f>
        <v>0</v>
      </c>
      <c r="I432" s="1">
        <f>'[1]PPNA Diciembre 2021'!W432+'[1]PPNA Diciembre 2021'!X432</f>
        <v>30</v>
      </c>
      <c r="J432">
        <f>SUM('[1]PPNA Diciembre 2021'!AA1516:AD1516)</f>
        <v>0</v>
      </c>
      <c r="K432" s="1">
        <f>'[1]PPNA Diciembre 2021'!AG432+'[1]PPNA Diciembre 2021'!AH432</f>
        <v>0</v>
      </c>
      <c r="L432" s="1">
        <f>'[1]PPNA Diciembre 2021'!AL432+'[1]PPNA Diciembre 2021'!AO432</f>
        <v>1630</v>
      </c>
      <c r="M432" s="1">
        <f>'[1]PPNA Diciembre 2021'!AX432+'[1]PPNA Diciembre 2021'!BA432</f>
        <v>253</v>
      </c>
      <c r="N432" s="1">
        <f>'[1]PPNA Diciembre 2021'!BJ432+'[1]PPNA Diciembre 2021'!BM432</f>
        <v>4872</v>
      </c>
      <c r="O432" s="2">
        <f t="shared" si="13"/>
        <v>28</v>
      </c>
      <c r="P432" s="3">
        <f t="shared" si="12"/>
        <v>0.99595200231314152</v>
      </c>
    </row>
    <row r="433" spans="1:16" ht="15.75" thickBot="1" x14ac:dyDescent="0.3">
      <c r="A433">
        <v>25</v>
      </c>
      <c r="B433" t="s">
        <v>2126</v>
      </c>
      <c r="C433" t="s">
        <v>423</v>
      </c>
      <c r="D433" t="s">
        <v>1515</v>
      </c>
      <c r="E433" s="1">
        <f>'[1]PPNA Diciembre 2021'!E433+'[1]PPNA Diciembre 2021'!F433</f>
        <v>4119</v>
      </c>
      <c r="F433" s="1">
        <f>'[1]PPNA Diciembre 2021'!K433+'[1]PPNA Diciembre 2021'!L433</f>
        <v>67</v>
      </c>
      <c r="G433" s="1">
        <f>'[1]PPNA Diciembre 2021'!O433+'[1]PPNA Diciembre 2021'!P433</f>
        <v>2</v>
      </c>
      <c r="H433" s="1">
        <f>'[1]PPNA Diciembre 2021'!S433+'[1]PPNA Diciembre 2021'!T433</f>
        <v>0</v>
      </c>
      <c r="I433" s="1">
        <f>'[1]PPNA Diciembre 2021'!W433+'[1]PPNA Diciembre 2021'!X433</f>
        <v>16</v>
      </c>
      <c r="J433">
        <f>SUM('[1]PPNA Diciembre 2021'!AA1517:AD1517)</f>
        <v>0</v>
      </c>
      <c r="K433" s="1">
        <f>'[1]PPNA Diciembre 2021'!AG433+'[1]PPNA Diciembre 2021'!AH433</f>
        <v>0</v>
      </c>
      <c r="L433" s="1">
        <f>'[1]PPNA Diciembre 2021'!AL433+'[1]PPNA Diciembre 2021'!AO433</f>
        <v>1263</v>
      </c>
      <c r="M433" s="1">
        <f>'[1]PPNA Diciembre 2021'!AX433+'[1]PPNA Diciembre 2021'!BA433</f>
        <v>191</v>
      </c>
      <c r="N433" s="1">
        <f>'[1]PPNA Diciembre 2021'!BJ433+'[1]PPNA Diciembre 2021'!BM433</f>
        <v>2567</v>
      </c>
      <c r="O433" s="2">
        <f t="shared" si="13"/>
        <v>13</v>
      </c>
      <c r="P433" s="3">
        <f t="shared" si="12"/>
        <v>0.99684389414906527</v>
      </c>
    </row>
    <row r="434" spans="1:16" ht="15.75" thickBot="1" x14ac:dyDescent="0.3">
      <c r="A434">
        <v>25</v>
      </c>
      <c r="B434" t="s">
        <v>2126</v>
      </c>
      <c r="C434" t="s">
        <v>424</v>
      </c>
      <c r="D434" t="s">
        <v>1516</v>
      </c>
      <c r="E434" s="1">
        <f>'[1]PPNA Diciembre 2021'!E434+'[1]PPNA Diciembre 2021'!F434</f>
        <v>2298</v>
      </c>
      <c r="F434" s="1">
        <f>'[1]PPNA Diciembre 2021'!K434+'[1]PPNA Diciembre 2021'!L434</f>
        <v>29</v>
      </c>
      <c r="G434" s="1">
        <f>'[1]PPNA Diciembre 2021'!O434+'[1]PPNA Diciembre 2021'!P434</f>
        <v>2</v>
      </c>
      <c r="H434" s="1">
        <f>'[1]PPNA Diciembre 2021'!S434+'[1]PPNA Diciembre 2021'!T434</f>
        <v>1</v>
      </c>
      <c r="I434" s="1">
        <f>'[1]PPNA Diciembre 2021'!W434+'[1]PPNA Diciembre 2021'!X434</f>
        <v>17</v>
      </c>
      <c r="J434">
        <f>SUM('[1]PPNA Diciembre 2021'!AA1518:AD1518)</f>
        <v>0</v>
      </c>
      <c r="K434" s="1">
        <f>'[1]PPNA Diciembre 2021'!AG434+'[1]PPNA Diciembre 2021'!AH434</f>
        <v>0</v>
      </c>
      <c r="L434" s="1">
        <f>'[1]PPNA Diciembre 2021'!AL434+'[1]PPNA Diciembre 2021'!AO434</f>
        <v>736</v>
      </c>
      <c r="M434" s="1">
        <f>'[1]PPNA Diciembre 2021'!AX434+'[1]PPNA Diciembre 2021'!BA434</f>
        <v>192</v>
      </c>
      <c r="N434" s="1">
        <f>'[1]PPNA Diciembre 2021'!BJ434+'[1]PPNA Diciembre 2021'!BM434</f>
        <v>1312</v>
      </c>
      <c r="O434" s="2">
        <f t="shared" si="13"/>
        <v>9</v>
      </c>
      <c r="P434" s="3">
        <f t="shared" si="12"/>
        <v>0.99608355091383816</v>
      </c>
    </row>
    <row r="435" spans="1:16" ht="15.75" thickBot="1" x14ac:dyDescent="0.3">
      <c r="A435">
        <v>25</v>
      </c>
      <c r="B435" t="s">
        <v>2126</v>
      </c>
      <c r="C435" t="s">
        <v>425</v>
      </c>
      <c r="D435" t="s">
        <v>1517</v>
      </c>
      <c r="E435" s="1">
        <f>'[1]PPNA Diciembre 2021'!E435+'[1]PPNA Diciembre 2021'!F435</f>
        <v>14882</v>
      </c>
      <c r="F435" s="1">
        <f>'[1]PPNA Diciembre 2021'!K435+'[1]PPNA Diciembre 2021'!L435</f>
        <v>156</v>
      </c>
      <c r="G435" s="1">
        <f>'[1]PPNA Diciembre 2021'!O435+'[1]PPNA Diciembre 2021'!P435</f>
        <v>1</v>
      </c>
      <c r="H435" s="1">
        <f>'[1]PPNA Diciembre 2021'!S435+'[1]PPNA Diciembre 2021'!T435</f>
        <v>0</v>
      </c>
      <c r="I435" s="1">
        <f>'[1]PPNA Diciembre 2021'!W435+'[1]PPNA Diciembre 2021'!X435</f>
        <v>10</v>
      </c>
      <c r="J435">
        <f>SUM('[1]PPNA Diciembre 2021'!AA1519:AD1519)</f>
        <v>0</v>
      </c>
      <c r="K435" s="1">
        <f>'[1]PPNA Diciembre 2021'!AG435+'[1]PPNA Diciembre 2021'!AH435</f>
        <v>0</v>
      </c>
      <c r="L435" s="1">
        <f>'[1]PPNA Diciembre 2021'!AL435+'[1]PPNA Diciembre 2021'!AO435</f>
        <v>4798</v>
      </c>
      <c r="M435" s="1">
        <f>'[1]PPNA Diciembre 2021'!AX435+'[1]PPNA Diciembre 2021'!BA435</f>
        <v>502</v>
      </c>
      <c r="N435" s="1">
        <f>'[1]PPNA Diciembre 2021'!BJ435+'[1]PPNA Diciembre 2021'!BM435</f>
        <v>9353</v>
      </c>
      <c r="O435" s="2">
        <f t="shared" si="13"/>
        <v>62</v>
      </c>
      <c r="P435" s="3">
        <f t="shared" si="12"/>
        <v>0.99583389329391214</v>
      </c>
    </row>
    <row r="436" spans="1:16" ht="15.75" thickBot="1" x14ac:dyDescent="0.3">
      <c r="A436">
        <v>25</v>
      </c>
      <c r="B436" t="s">
        <v>2126</v>
      </c>
      <c r="C436" t="s">
        <v>426</v>
      </c>
      <c r="D436" t="s">
        <v>1518</v>
      </c>
      <c r="E436" s="1">
        <f>'[1]PPNA Diciembre 2021'!E436+'[1]PPNA Diciembre 2021'!F436</f>
        <v>20360</v>
      </c>
      <c r="F436" s="1">
        <f>'[1]PPNA Diciembre 2021'!K436+'[1]PPNA Diciembre 2021'!L436</f>
        <v>295</v>
      </c>
      <c r="G436" s="1">
        <f>'[1]PPNA Diciembre 2021'!O436+'[1]PPNA Diciembre 2021'!P436</f>
        <v>9</v>
      </c>
      <c r="H436" s="1">
        <f>'[1]PPNA Diciembre 2021'!S436+'[1]PPNA Diciembre 2021'!T436</f>
        <v>0</v>
      </c>
      <c r="I436" s="1">
        <f>'[1]PPNA Diciembre 2021'!W436+'[1]PPNA Diciembre 2021'!X436</f>
        <v>84</v>
      </c>
      <c r="J436">
        <f>SUM('[1]PPNA Diciembre 2021'!AA1520:AD1520)</f>
        <v>0</v>
      </c>
      <c r="K436" s="1">
        <f>'[1]PPNA Diciembre 2021'!AG436+'[1]PPNA Diciembre 2021'!AH436</f>
        <v>0</v>
      </c>
      <c r="L436" s="1">
        <f>'[1]PPNA Diciembre 2021'!AL436+'[1]PPNA Diciembre 2021'!AO436</f>
        <v>10133</v>
      </c>
      <c r="M436" s="1">
        <f>'[1]PPNA Diciembre 2021'!AX436+'[1]PPNA Diciembre 2021'!BA436</f>
        <v>1001</v>
      </c>
      <c r="N436" s="1">
        <f>'[1]PPNA Diciembre 2021'!BJ436+'[1]PPNA Diciembre 2021'!BM436</f>
        <v>8666</v>
      </c>
      <c r="O436" s="2">
        <f t="shared" si="13"/>
        <v>172</v>
      </c>
      <c r="P436" s="3">
        <f t="shared" si="12"/>
        <v>0.99155206286836939</v>
      </c>
    </row>
    <row r="437" spans="1:16" ht="15.75" thickBot="1" x14ac:dyDescent="0.3">
      <c r="A437">
        <v>25</v>
      </c>
      <c r="B437" t="s">
        <v>2126</v>
      </c>
      <c r="C437" t="s">
        <v>427</v>
      </c>
      <c r="D437" t="s">
        <v>1519</v>
      </c>
      <c r="E437" s="1">
        <f>'[1]PPNA Diciembre 2021'!E437+'[1]PPNA Diciembre 2021'!F437</f>
        <v>11944</v>
      </c>
      <c r="F437" s="1">
        <f>'[1]PPNA Diciembre 2021'!K437+'[1]PPNA Diciembre 2021'!L437</f>
        <v>178</v>
      </c>
      <c r="G437" s="1">
        <f>'[1]PPNA Diciembre 2021'!O437+'[1]PPNA Diciembre 2021'!P437</f>
        <v>15</v>
      </c>
      <c r="H437" s="1">
        <f>'[1]PPNA Diciembre 2021'!S437+'[1]PPNA Diciembre 2021'!T437</f>
        <v>0</v>
      </c>
      <c r="I437" s="1">
        <f>'[1]PPNA Diciembre 2021'!W437+'[1]PPNA Diciembre 2021'!X437</f>
        <v>84</v>
      </c>
      <c r="J437">
        <f>SUM('[1]PPNA Diciembre 2021'!AA1521:AD1521)</f>
        <v>0</v>
      </c>
      <c r="K437" s="1">
        <f>'[1]PPNA Diciembre 2021'!AG437+'[1]PPNA Diciembre 2021'!AH437</f>
        <v>0</v>
      </c>
      <c r="L437" s="1">
        <f>'[1]PPNA Diciembre 2021'!AL437+'[1]PPNA Diciembre 2021'!AO437</f>
        <v>3308</v>
      </c>
      <c r="M437" s="1">
        <f>'[1]PPNA Diciembre 2021'!AX437+'[1]PPNA Diciembre 2021'!BA437</f>
        <v>483</v>
      </c>
      <c r="N437" s="1">
        <f>'[1]PPNA Diciembre 2021'!BJ437+'[1]PPNA Diciembre 2021'!BM437</f>
        <v>7747</v>
      </c>
      <c r="O437" s="2">
        <f t="shared" si="13"/>
        <v>129</v>
      </c>
      <c r="P437" s="3">
        <f t="shared" si="12"/>
        <v>0.98919959812458136</v>
      </c>
    </row>
    <row r="438" spans="1:16" ht="15.75" thickBot="1" x14ac:dyDescent="0.3">
      <c r="A438">
        <v>25</v>
      </c>
      <c r="B438" t="s">
        <v>2126</v>
      </c>
      <c r="C438" t="s">
        <v>428</v>
      </c>
      <c r="D438" t="s">
        <v>1520</v>
      </c>
      <c r="E438" s="1">
        <f>'[1]PPNA Diciembre 2021'!E438+'[1]PPNA Diciembre 2021'!F438</f>
        <v>12634</v>
      </c>
      <c r="F438" s="1">
        <f>'[1]PPNA Diciembre 2021'!K438+'[1]PPNA Diciembre 2021'!L438</f>
        <v>173</v>
      </c>
      <c r="G438" s="1">
        <f>'[1]PPNA Diciembre 2021'!O438+'[1]PPNA Diciembre 2021'!P438</f>
        <v>7</v>
      </c>
      <c r="H438" s="1">
        <f>'[1]PPNA Diciembre 2021'!S438+'[1]PPNA Diciembre 2021'!T438</f>
        <v>0</v>
      </c>
      <c r="I438" s="1">
        <f>'[1]PPNA Diciembre 2021'!W438+'[1]PPNA Diciembre 2021'!X438</f>
        <v>48</v>
      </c>
      <c r="J438">
        <f>SUM('[1]PPNA Diciembre 2021'!AA1522:AD1522)</f>
        <v>0</v>
      </c>
      <c r="K438" s="1">
        <f>'[1]PPNA Diciembre 2021'!AG438+'[1]PPNA Diciembre 2021'!AH438</f>
        <v>0</v>
      </c>
      <c r="L438" s="1">
        <f>'[1]PPNA Diciembre 2021'!AL438+'[1]PPNA Diciembre 2021'!AO438</f>
        <v>2576</v>
      </c>
      <c r="M438" s="1">
        <f>'[1]PPNA Diciembre 2021'!AX438+'[1]PPNA Diciembre 2021'!BA438</f>
        <v>673</v>
      </c>
      <c r="N438" s="1">
        <f>'[1]PPNA Diciembre 2021'!BJ438+'[1]PPNA Diciembre 2021'!BM438</f>
        <v>9097</v>
      </c>
      <c r="O438" s="2">
        <f t="shared" si="13"/>
        <v>60</v>
      </c>
      <c r="P438" s="3">
        <f t="shared" si="12"/>
        <v>0.99525091024220358</v>
      </c>
    </row>
    <row r="439" spans="1:16" ht="15.75" thickBot="1" x14ac:dyDescent="0.3">
      <c r="A439">
        <v>25</v>
      </c>
      <c r="B439" t="s">
        <v>2126</v>
      </c>
      <c r="C439" t="s">
        <v>429</v>
      </c>
      <c r="D439" t="s">
        <v>1521</v>
      </c>
      <c r="E439" s="1">
        <f>'[1]PPNA Diciembre 2021'!E439+'[1]PPNA Diciembre 2021'!F439</f>
        <v>4149</v>
      </c>
      <c r="F439" s="1">
        <f>'[1]PPNA Diciembre 2021'!K439+'[1]PPNA Diciembre 2021'!L439</f>
        <v>47</v>
      </c>
      <c r="G439" s="1">
        <f>'[1]PPNA Diciembre 2021'!O439+'[1]PPNA Diciembre 2021'!P439</f>
        <v>1</v>
      </c>
      <c r="H439" s="1">
        <f>'[1]PPNA Diciembre 2021'!S439+'[1]PPNA Diciembre 2021'!T439</f>
        <v>0</v>
      </c>
      <c r="I439" s="1">
        <f>'[1]PPNA Diciembre 2021'!W439+'[1]PPNA Diciembre 2021'!X439</f>
        <v>29</v>
      </c>
      <c r="J439">
        <f>SUM('[1]PPNA Diciembre 2021'!AA1523:AD1523)</f>
        <v>0</v>
      </c>
      <c r="K439" s="1">
        <f>'[1]PPNA Diciembre 2021'!AG439+'[1]PPNA Diciembre 2021'!AH439</f>
        <v>0</v>
      </c>
      <c r="L439" s="1">
        <f>'[1]PPNA Diciembre 2021'!AL439+'[1]PPNA Diciembre 2021'!AO439</f>
        <v>1873</v>
      </c>
      <c r="M439" s="1">
        <f>'[1]PPNA Diciembre 2021'!AX439+'[1]PPNA Diciembre 2021'!BA439</f>
        <v>142</v>
      </c>
      <c r="N439" s="1">
        <f>'[1]PPNA Diciembre 2021'!BJ439+'[1]PPNA Diciembre 2021'!BM439</f>
        <v>2028</v>
      </c>
      <c r="O439" s="2">
        <f t="shared" si="13"/>
        <v>29</v>
      </c>
      <c r="P439" s="3">
        <f t="shared" si="12"/>
        <v>0.99301036394311881</v>
      </c>
    </row>
    <row r="440" spans="1:16" ht="15.75" thickBot="1" x14ac:dyDescent="0.3">
      <c r="A440">
        <v>25</v>
      </c>
      <c r="B440" t="s">
        <v>2126</v>
      </c>
      <c r="C440" t="s">
        <v>430</v>
      </c>
      <c r="D440" t="s">
        <v>1522</v>
      </c>
      <c r="E440" s="1">
        <f>'[1]PPNA Diciembre 2021'!E440+'[1]PPNA Diciembre 2021'!F440</f>
        <v>76170</v>
      </c>
      <c r="F440" s="1">
        <f>'[1]PPNA Diciembre 2021'!K440+'[1]PPNA Diciembre 2021'!L440</f>
        <v>673</v>
      </c>
      <c r="G440" s="1">
        <f>'[1]PPNA Diciembre 2021'!O440+'[1]PPNA Diciembre 2021'!P440</f>
        <v>17</v>
      </c>
      <c r="H440" s="1">
        <f>'[1]PPNA Diciembre 2021'!S440+'[1]PPNA Diciembre 2021'!T440</f>
        <v>7</v>
      </c>
      <c r="I440" s="1">
        <f>'[1]PPNA Diciembre 2021'!W440+'[1]PPNA Diciembre 2021'!X440</f>
        <v>446</v>
      </c>
      <c r="J440">
        <f>SUM('[1]PPNA Diciembre 2021'!AA1524:AD1524)</f>
        <v>0</v>
      </c>
      <c r="K440" s="1">
        <f>'[1]PPNA Diciembre 2021'!AG440+'[1]PPNA Diciembre 2021'!AH440</f>
        <v>0</v>
      </c>
      <c r="L440" s="1">
        <f>'[1]PPNA Diciembre 2021'!AL440+'[1]PPNA Diciembre 2021'!AO440</f>
        <v>52783</v>
      </c>
      <c r="M440" s="1">
        <f>'[1]PPNA Diciembre 2021'!AX440+'[1]PPNA Diciembre 2021'!BA440</f>
        <v>2319</v>
      </c>
      <c r="N440" s="1">
        <f>'[1]PPNA Diciembre 2021'!BJ440+'[1]PPNA Diciembre 2021'!BM440</f>
        <v>19404</v>
      </c>
      <c r="O440" s="2">
        <f t="shared" si="13"/>
        <v>521</v>
      </c>
      <c r="P440" s="3">
        <f t="shared" si="12"/>
        <v>0.99316003675987918</v>
      </c>
    </row>
    <row r="441" spans="1:16" ht="15.75" thickBot="1" x14ac:dyDescent="0.3">
      <c r="A441">
        <v>27</v>
      </c>
      <c r="B441" t="s">
        <v>2127</v>
      </c>
      <c r="C441" t="s">
        <v>433</v>
      </c>
      <c r="D441" t="s">
        <v>1525</v>
      </c>
      <c r="E441" s="1">
        <f>'[1]PPNA Diciembre 2021'!E441+'[1]PPNA Diciembre 2021'!F441</f>
        <v>138260</v>
      </c>
      <c r="F441" s="1">
        <f>'[1]PPNA Diciembre 2021'!K441+'[1]PPNA Diciembre 2021'!L441</f>
        <v>1152</v>
      </c>
      <c r="G441" s="1">
        <f>'[1]PPNA Diciembre 2021'!O441+'[1]PPNA Diciembre 2021'!P441</f>
        <v>104</v>
      </c>
      <c r="H441" s="1">
        <f>'[1]PPNA Diciembre 2021'!S441+'[1]PPNA Diciembre 2021'!T441</f>
        <v>3</v>
      </c>
      <c r="I441" s="1">
        <f>'[1]PPNA Diciembre 2021'!W441+'[1]PPNA Diciembre 2021'!X441</f>
        <v>3413</v>
      </c>
      <c r="J441">
        <f>SUM('[1]PPNA Diciembre 2021'!AA1525:AD1525)</f>
        <v>0</v>
      </c>
      <c r="K441" s="1">
        <f>'[1]PPNA Diciembre 2021'!AG441+'[1]PPNA Diciembre 2021'!AH441</f>
        <v>1</v>
      </c>
      <c r="L441" s="1">
        <f>'[1]PPNA Diciembre 2021'!AL441+'[1]PPNA Diciembre 2021'!AO441</f>
        <v>27714</v>
      </c>
      <c r="M441" s="1">
        <f>'[1]PPNA Diciembre 2021'!AX441+'[1]PPNA Diciembre 2021'!BA441</f>
        <v>14735</v>
      </c>
      <c r="N441" s="1">
        <f>'[1]PPNA Diciembre 2021'!BJ441+'[1]PPNA Diciembre 2021'!BM441</f>
        <v>88064</v>
      </c>
      <c r="O441" s="2">
        <f t="shared" si="13"/>
        <v>3074</v>
      </c>
      <c r="P441" s="3">
        <f t="shared" si="12"/>
        <v>0.97776652683350207</v>
      </c>
    </row>
    <row r="442" spans="1:16" ht="15.75" thickBot="1" x14ac:dyDescent="0.3">
      <c r="A442">
        <v>27</v>
      </c>
      <c r="B442" t="s">
        <v>2127</v>
      </c>
      <c r="C442" t="s">
        <v>451</v>
      </c>
      <c r="D442" t="s">
        <v>1543</v>
      </c>
      <c r="E442" s="1">
        <f>'[1]PPNA Diciembre 2021'!E442+'[1]PPNA Diciembre 2021'!F442</f>
        <v>13365</v>
      </c>
      <c r="F442" s="1">
        <f>'[1]PPNA Diciembre 2021'!K442+'[1]PPNA Diciembre 2021'!L442</f>
        <v>156</v>
      </c>
      <c r="G442" s="1">
        <f>'[1]PPNA Diciembre 2021'!O442+'[1]PPNA Diciembre 2021'!P442</f>
        <v>8</v>
      </c>
      <c r="H442" s="1">
        <f>'[1]PPNA Diciembre 2021'!S442+'[1]PPNA Diciembre 2021'!T442</f>
        <v>1</v>
      </c>
      <c r="I442" s="1">
        <f>'[1]PPNA Diciembre 2021'!W442+'[1]PPNA Diciembre 2021'!X442</f>
        <v>157</v>
      </c>
      <c r="J442">
        <f>SUM('[1]PPNA Diciembre 2021'!AA1526:AD1526)</f>
        <v>0</v>
      </c>
      <c r="K442" s="1">
        <f>'[1]PPNA Diciembre 2021'!AG442+'[1]PPNA Diciembre 2021'!AH442</f>
        <v>0</v>
      </c>
      <c r="L442" s="1">
        <f>'[1]PPNA Diciembre 2021'!AL442+'[1]PPNA Diciembre 2021'!AO442</f>
        <v>1582</v>
      </c>
      <c r="M442" s="1">
        <f>'[1]PPNA Diciembre 2021'!AX442+'[1]PPNA Diciembre 2021'!BA442</f>
        <v>406</v>
      </c>
      <c r="N442" s="1">
        <f>'[1]PPNA Diciembre 2021'!BJ442+'[1]PPNA Diciembre 2021'!BM442</f>
        <v>10773</v>
      </c>
      <c r="O442" s="2">
        <f t="shared" si="13"/>
        <v>282</v>
      </c>
      <c r="P442" s="3">
        <f t="shared" si="12"/>
        <v>0.97890011223344553</v>
      </c>
    </row>
    <row r="443" spans="1:16" ht="15.75" thickBot="1" x14ac:dyDescent="0.3">
      <c r="A443">
        <v>27</v>
      </c>
      <c r="B443" t="s">
        <v>2127</v>
      </c>
      <c r="C443" t="s">
        <v>439</v>
      </c>
      <c r="D443" t="s">
        <v>1531</v>
      </c>
      <c r="E443" s="1">
        <f>'[1]PPNA Diciembre 2021'!E443+'[1]PPNA Diciembre 2021'!F443</f>
        <v>18141</v>
      </c>
      <c r="F443" s="1">
        <f>'[1]PPNA Diciembre 2021'!K443+'[1]PPNA Diciembre 2021'!L443</f>
        <v>184</v>
      </c>
      <c r="G443" s="1">
        <f>'[1]PPNA Diciembre 2021'!O443+'[1]PPNA Diciembre 2021'!P443</f>
        <v>46</v>
      </c>
      <c r="H443" s="1">
        <f>'[1]PPNA Diciembre 2021'!S443+'[1]PPNA Diciembre 2021'!T443</f>
        <v>2</v>
      </c>
      <c r="I443" s="1">
        <f>'[1]PPNA Diciembre 2021'!W443+'[1]PPNA Diciembre 2021'!X443</f>
        <v>1787</v>
      </c>
      <c r="J443">
        <f>SUM('[1]PPNA Diciembre 2021'!AA1527:AD1527)</f>
        <v>0</v>
      </c>
      <c r="K443" s="1">
        <f>'[1]PPNA Diciembre 2021'!AG443+'[1]PPNA Diciembre 2021'!AH443</f>
        <v>0</v>
      </c>
      <c r="L443" s="1">
        <f>'[1]PPNA Diciembre 2021'!AL443+'[1]PPNA Diciembre 2021'!AO443</f>
        <v>1164</v>
      </c>
      <c r="M443" s="1">
        <f>'[1]PPNA Diciembre 2021'!AX443+'[1]PPNA Diciembre 2021'!BA443</f>
        <v>451</v>
      </c>
      <c r="N443" s="1">
        <f>'[1]PPNA Diciembre 2021'!BJ443+'[1]PPNA Diciembre 2021'!BM443</f>
        <v>12291</v>
      </c>
      <c r="O443" s="2">
        <f t="shared" si="13"/>
        <v>2216</v>
      </c>
      <c r="P443" s="3">
        <f t="shared" si="12"/>
        <v>0.87784576373959533</v>
      </c>
    </row>
    <row r="444" spans="1:16" ht="15.75" thickBot="1" x14ac:dyDescent="0.3">
      <c r="A444">
        <v>27</v>
      </c>
      <c r="B444" t="s">
        <v>2127</v>
      </c>
      <c r="C444" t="s">
        <v>449</v>
      </c>
      <c r="D444" t="s">
        <v>1541</v>
      </c>
      <c r="E444" s="1">
        <f>'[1]PPNA Diciembre 2021'!E444+'[1]PPNA Diciembre 2021'!F444</f>
        <v>6334</v>
      </c>
      <c r="F444" s="1">
        <f>'[1]PPNA Diciembre 2021'!K444+'[1]PPNA Diciembre 2021'!L444</f>
        <v>92</v>
      </c>
      <c r="G444" s="1">
        <f>'[1]PPNA Diciembre 2021'!O444+'[1]PPNA Diciembre 2021'!P444</f>
        <v>9</v>
      </c>
      <c r="H444" s="1">
        <f>'[1]PPNA Diciembre 2021'!S444+'[1]PPNA Diciembre 2021'!T444</f>
        <v>0</v>
      </c>
      <c r="I444" s="1">
        <f>'[1]PPNA Diciembre 2021'!W444+'[1]PPNA Diciembre 2021'!X444</f>
        <v>115</v>
      </c>
      <c r="J444">
        <f>SUM('[1]PPNA Diciembre 2021'!AA1528:AD1528)</f>
        <v>0</v>
      </c>
      <c r="K444" s="1">
        <f>'[1]PPNA Diciembre 2021'!AG444+'[1]PPNA Diciembre 2021'!AH444</f>
        <v>0</v>
      </c>
      <c r="L444" s="1">
        <f>'[1]PPNA Diciembre 2021'!AL444+'[1]PPNA Diciembre 2021'!AO444</f>
        <v>746</v>
      </c>
      <c r="M444" s="1">
        <f>'[1]PPNA Diciembre 2021'!AX444+'[1]PPNA Diciembre 2021'!BA444</f>
        <v>626</v>
      </c>
      <c r="N444" s="1">
        <f>'[1]PPNA Diciembre 2021'!BJ444+'[1]PPNA Diciembre 2021'!BM444</f>
        <v>4509</v>
      </c>
      <c r="O444" s="2">
        <f t="shared" si="13"/>
        <v>237</v>
      </c>
      <c r="P444" s="3">
        <f t="shared" si="12"/>
        <v>0.96258288601199871</v>
      </c>
    </row>
    <row r="445" spans="1:16" ht="15.75" thickBot="1" x14ac:dyDescent="0.3">
      <c r="A445">
        <v>27</v>
      </c>
      <c r="B445" t="s">
        <v>2127</v>
      </c>
      <c r="C445" t="s">
        <v>455</v>
      </c>
      <c r="D445" t="s">
        <v>1546</v>
      </c>
      <c r="E445" s="1">
        <f>'[1]PPNA Diciembre 2021'!E445+'[1]PPNA Diciembre 2021'!F445</f>
        <v>4078</v>
      </c>
      <c r="F445" s="1">
        <f>'[1]PPNA Diciembre 2021'!K445+'[1]PPNA Diciembre 2021'!L445</f>
        <v>48</v>
      </c>
      <c r="G445" s="1">
        <f>'[1]PPNA Diciembre 2021'!O445+'[1]PPNA Diciembre 2021'!P445</f>
        <v>4</v>
      </c>
      <c r="H445" s="1">
        <f>'[1]PPNA Diciembre 2021'!S445+'[1]PPNA Diciembre 2021'!T445</f>
        <v>0</v>
      </c>
      <c r="I445" s="1">
        <f>'[1]PPNA Diciembre 2021'!W445+'[1]PPNA Diciembre 2021'!X445</f>
        <v>67</v>
      </c>
      <c r="J445">
        <f>SUM('[1]PPNA Diciembre 2021'!AA1529:AD1529)</f>
        <v>0</v>
      </c>
      <c r="K445" s="1">
        <f>'[1]PPNA Diciembre 2021'!AG445+'[1]PPNA Diciembre 2021'!AH445</f>
        <v>0</v>
      </c>
      <c r="L445" s="1">
        <f>'[1]PPNA Diciembre 2021'!AL445+'[1]PPNA Diciembre 2021'!AO445</f>
        <v>562</v>
      </c>
      <c r="M445" s="1">
        <f>'[1]PPNA Diciembre 2021'!AX445+'[1]PPNA Diciembre 2021'!BA445</f>
        <v>508</v>
      </c>
      <c r="N445" s="1">
        <f>'[1]PPNA Diciembre 2021'!BJ445+'[1]PPNA Diciembre 2021'!BM445</f>
        <v>2682</v>
      </c>
      <c r="O445" s="2">
        <f t="shared" si="13"/>
        <v>207</v>
      </c>
      <c r="P445" s="3">
        <f t="shared" si="12"/>
        <v>0.94923982344286417</v>
      </c>
    </row>
    <row r="446" spans="1:16" ht="15.75" thickBot="1" x14ac:dyDescent="0.3">
      <c r="A446">
        <v>27</v>
      </c>
      <c r="B446" t="s">
        <v>2127</v>
      </c>
      <c r="C446" t="s">
        <v>457</v>
      </c>
      <c r="D446" t="s">
        <v>1548</v>
      </c>
      <c r="E446" s="1">
        <f>'[1]PPNA Diciembre 2021'!E446+'[1]PPNA Diciembre 2021'!F446</f>
        <v>10807</v>
      </c>
      <c r="F446" s="1">
        <f>'[1]PPNA Diciembre 2021'!K446+'[1]PPNA Diciembre 2021'!L446</f>
        <v>123</v>
      </c>
      <c r="G446" s="1">
        <f>'[1]PPNA Diciembre 2021'!O446+'[1]PPNA Diciembre 2021'!P446</f>
        <v>7</v>
      </c>
      <c r="H446" s="1">
        <f>'[1]PPNA Diciembre 2021'!S446+'[1]PPNA Diciembre 2021'!T446</f>
        <v>1</v>
      </c>
      <c r="I446" s="1">
        <f>'[1]PPNA Diciembre 2021'!W446+'[1]PPNA Diciembre 2021'!X446</f>
        <v>169</v>
      </c>
      <c r="J446">
        <f>SUM('[1]PPNA Diciembre 2021'!AA1530:AD1530)</f>
        <v>0</v>
      </c>
      <c r="K446" s="1">
        <f>'[1]PPNA Diciembre 2021'!AG446+'[1]PPNA Diciembre 2021'!AH446</f>
        <v>0</v>
      </c>
      <c r="L446" s="1">
        <f>'[1]PPNA Diciembre 2021'!AL446+'[1]PPNA Diciembre 2021'!AO446</f>
        <v>1325</v>
      </c>
      <c r="M446" s="1">
        <f>'[1]PPNA Diciembre 2021'!AX446+'[1]PPNA Diciembre 2021'!BA446</f>
        <v>522</v>
      </c>
      <c r="N446" s="1">
        <f>'[1]PPNA Diciembre 2021'!BJ446+'[1]PPNA Diciembre 2021'!BM446</f>
        <v>8230</v>
      </c>
      <c r="O446" s="2">
        <f t="shared" si="13"/>
        <v>430</v>
      </c>
      <c r="P446" s="3">
        <f t="shared" si="12"/>
        <v>0.96021097436846492</v>
      </c>
    </row>
    <row r="447" spans="1:16" ht="15.75" thickBot="1" x14ac:dyDescent="0.3">
      <c r="A447">
        <v>27</v>
      </c>
      <c r="B447" t="s">
        <v>2127</v>
      </c>
      <c r="C447" t="s">
        <v>458</v>
      </c>
      <c r="D447" t="s">
        <v>1549</v>
      </c>
      <c r="E447" s="1">
        <f>'[1]PPNA Diciembre 2021'!E447+'[1]PPNA Diciembre 2021'!F447</f>
        <v>18275</v>
      </c>
      <c r="F447" s="1">
        <f>'[1]PPNA Diciembre 2021'!K447+'[1]PPNA Diciembre 2021'!L447</f>
        <v>176</v>
      </c>
      <c r="G447" s="1">
        <f>'[1]PPNA Diciembre 2021'!O447+'[1]PPNA Diciembre 2021'!P447</f>
        <v>51</v>
      </c>
      <c r="H447" s="1">
        <f>'[1]PPNA Diciembre 2021'!S447+'[1]PPNA Diciembre 2021'!T447</f>
        <v>4</v>
      </c>
      <c r="I447" s="1">
        <f>'[1]PPNA Diciembre 2021'!W447+'[1]PPNA Diciembre 2021'!X447</f>
        <v>343</v>
      </c>
      <c r="J447">
        <f>SUM('[1]PPNA Diciembre 2021'!AA1531:AD1531)</f>
        <v>0</v>
      </c>
      <c r="K447" s="1">
        <f>'[1]PPNA Diciembre 2021'!AG447+'[1]PPNA Diciembre 2021'!AH447</f>
        <v>0</v>
      </c>
      <c r="L447" s="1">
        <f>'[1]PPNA Diciembre 2021'!AL447+'[1]PPNA Diciembre 2021'!AO447</f>
        <v>1635</v>
      </c>
      <c r="M447" s="1">
        <f>'[1]PPNA Diciembre 2021'!AX447+'[1]PPNA Diciembre 2021'!BA447</f>
        <v>590</v>
      </c>
      <c r="N447" s="1">
        <f>'[1]PPNA Diciembre 2021'!BJ447+'[1]PPNA Diciembre 2021'!BM447</f>
        <v>14444</v>
      </c>
      <c r="O447" s="2">
        <f t="shared" si="13"/>
        <v>1032</v>
      </c>
      <c r="P447" s="3">
        <f t="shared" si="12"/>
        <v>0.94352941176470584</v>
      </c>
    </row>
    <row r="448" spans="1:16" ht="15.75" thickBot="1" x14ac:dyDescent="0.3">
      <c r="A448">
        <v>27</v>
      </c>
      <c r="B448" t="s">
        <v>2127</v>
      </c>
      <c r="C448" t="s">
        <v>462</v>
      </c>
      <c r="D448" t="s">
        <v>1553</v>
      </c>
      <c r="E448" s="1">
        <f>'[1]PPNA Diciembre 2021'!E448+'[1]PPNA Diciembre 2021'!F448</f>
        <v>12391</v>
      </c>
      <c r="F448" s="1">
        <f>'[1]PPNA Diciembre 2021'!K448+'[1]PPNA Diciembre 2021'!L448</f>
        <v>152</v>
      </c>
      <c r="G448" s="1">
        <f>'[1]PPNA Diciembre 2021'!O448+'[1]PPNA Diciembre 2021'!P448</f>
        <v>12</v>
      </c>
      <c r="H448" s="1">
        <f>'[1]PPNA Diciembre 2021'!S448+'[1]PPNA Diciembre 2021'!T448</f>
        <v>0</v>
      </c>
      <c r="I448" s="1">
        <f>'[1]PPNA Diciembre 2021'!W448+'[1]PPNA Diciembre 2021'!X448</f>
        <v>103</v>
      </c>
      <c r="J448">
        <f>SUM('[1]PPNA Diciembre 2021'!AA1532:AD1532)</f>
        <v>0</v>
      </c>
      <c r="K448" s="1">
        <f>'[1]PPNA Diciembre 2021'!AG448+'[1]PPNA Diciembre 2021'!AH448</f>
        <v>0</v>
      </c>
      <c r="L448" s="1">
        <f>'[1]PPNA Diciembre 2021'!AL448+'[1]PPNA Diciembre 2021'!AO448</f>
        <v>978</v>
      </c>
      <c r="M448" s="1">
        <f>'[1]PPNA Diciembre 2021'!AX448+'[1]PPNA Diciembre 2021'!BA448</f>
        <v>348</v>
      </c>
      <c r="N448" s="1">
        <f>'[1]PPNA Diciembre 2021'!BJ448+'[1]PPNA Diciembre 2021'!BM448</f>
        <v>10238</v>
      </c>
      <c r="O448" s="2">
        <f t="shared" si="13"/>
        <v>560</v>
      </c>
      <c r="P448" s="3">
        <f t="shared" si="12"/>
        <v>0.9548059075135179</v>
      </c>
    </row>
    <row r="449" spans="1:16" ht="15.75" thickBot="1" x14ac:dyDescent="0.3">
      <c r="A449">
        <v>27</v>
      </c>
      <c r="B449" t="s">
        <v>2127</v>
      </c>
      <c r="C449" t="s">
        <v>434</v>
      </c>
      <c r="D449" t="s">
        <v>1526</v>
      </c>
      <c r="E449" s="1">
        <f>'[1]PPNA Diciembre 2021'!E449+'[1]PPNA Diciembre 2021'!F449</f>
        <v>6015</v>
      </c>
      <c r="F449" s="1">
        <f>'[1]PPNA Diciembre 2021'!K449+'[1]PPNA Diciembre 2021'!L449</f>
        <v>74</v>
      </c>
      <c r="G449" s="1">
        <f>'[1]PPNA Diciembre 2021'!O449+'[1]PPNA Diciembre 2021'!P449</f>
        <v>11</v>
      </c>
      <c r="H449" s="1">
        <f>'[1]PPNA Diciembre 2021'!S449+'[1]PPNA Diciembre 2021'!T449</f>
        <v>0</v>
      </c>
      <c r="I449" s="1">
        <f>'[1]PPNA Diciembre 2021'!W449+'[1]PPNA Diciembre 2021'!X449</f>
        <v>281</v>
      </c>
      <c r="J449">
        <f>SUM('[1]PPNA Diciembre 2021'!AA1533:AD1533)</f>
        <v>0</v>
      </c>
      <c r="K449" s="1">
        <f>'[1]PPNA Diciembre 2021'!AG449+'[1]PPNA Diciembre 2021'!AH449</f>
        <v>0</v>
      </c>
      <c r="L449" s="1">
        <f>'[1]PPNA Diciembre 2021'!AL449+'[1]PPNA Diciembre 2021'!AO449</f>
        <v>603</v>
      </c>
      <c r="M449" s="1">
        <f>'[1]PPNA Diciembre 2021'!AX449+'[1]PPNA Diciembre 2021'!BA449</f>
        <v>254</v>
      </c>
      <c r="N449" s="1">
        <f>'[1]PPNA Diciembre 2021'!BJ449+'[1]PPNA Diciembre 2021'!BM449</f>
        <v>4698</v>
      </c>
      <c r="O449" s="2">
        <f t="shared" si="13"/>
        <v>94</v>
      </c>
      <c r="P449" s="3">
        <f t="shared" si="12"/>
        <v>0.98437240232751455</v>
      </c>
    </row>
    <row r="450" spans="1:16" ht="15.75" thickBot="1" x14ac:dyDescent="0.3">
      <c r="A450">
        <v>27</v>
      </c>
      <c r="B450" t="s">
        <v>2127</v>
      </c>
      <c r="C450" t="s">
        <v>435</v>
      </c>
      <c r="D450" t="s">
        <v>1527</v>
      </c>
      <c r="E450" s="1">
        <f>'[1]PPNA Diciembre 2021'!E450+'[1]PPNA Diciembre 2021'!F450</f>
        <v>10764</v>
      </c>
      <c r="F450" s="1">
        <f>'[1]PPNA Diciembre 2021'!K450+'[1]PPNA Diciembre 2021'!L450</f>
        <v>50</v>
      </c>
      <c r="G450" s="1">
        <f>'[1]PPNA Diciembre 2021'!O450+'[1]PPNA Diciembre 2021'!P450</f>
        <v>11</v>
      </c>
      <c r="H450" s="1">
        <f>'[1]PPNA Diciembre 2021'!S450+'[1]PPNA Diciembre 2021'!T450</f>
        <v>0</v>
      </c>
      <c r="I450" s="1">
        <f>'[1]PPNA Diciembre 2021'!W450+'[1]PPNA Diciembre 2021'!X450</f>
        <v>101</v>
      </c>
      <c r="J450">
        <f>SUM('[1]PPNA Diciembre 2021'!AA1534:AD1534)</f>
        <v>0</v>
      </c>
      <c r="K450" s="1">
        <f>'[1]PPNA Diciembre 2021'!AG450+'[1]PPNA Diciembre 2021'!AH450</f>
        <v>0</v>
      </c>
      <c r="L450" s="1">
        <f>'[1]PPNA Diciembre 2021'!AL450+'[1]PPNA Diciembre 2021'!AO450</f>
        <v>855</v>
      </c>
      <c r="M450" s="1">
        <f>'[1]PPNA Diciembre 2021'!AX450+'[1]PPNA Diciembre 2021'!BA450</f>
        <v>238</v>
      </c>
      <c r="N450" s="1">
        <f>'[1]PPNA Diciembre 2021'!BJ450+'[1]PPNA Diciembre 2021'!BM450</f>
        <v>9050</v>
      </c>
      <c r="O450" s="2">
        <f t="shared" si="13"/>
        <v>459</v>
      </c>
      <c r="P450" s="3">
        <f t="shared" si="12"/>
        <v>0.95735785953177255</v>
      </c>
    </row>
    <row r="451" spans="1:16" ht="15.75" thickBot="1" x14ac:dyDescent="0.3">
      <c r="A451">
        <v>27</v>
      </c>
      <c r="B451" t="s">
        <v>2127</v>
      </c>
      <c r="C451" t="s">
        <v>436</v>
      </c>
      <c r="D451" t="s">
        <v>1528</v>
      </c>
      <c r="E451" s="1">
        <f>'[1]PPNA Diciembre 2021'!E451+'[1]PPNA Diciembre 2021'!F451</f>
        <v>4628</v>
      </c>
      <c r="F451" s="1">
        <f>'[1]PPNA Diciembre 2021'!K451+'[1]PPNA Diciembre 2021'!L451</f>
        <v>63</v>
      </c>
      <c r="G451" s="1">
        <f>'[1]PPNA Diciembre 2021'!O451+'[1]PPNA Diciembre 2021'!P451</f>
        <v>20</v>
      </c>
      <c r="H451" s="1">
        <f>'[1]PPNA Diciembre 2021'!S451+'[1]PPNA Diciembre 2021'!T451</f>
        <v>0</v>
      </c>
      <c r="I451" s="1">
        <f>'[1]PPNA Diciembre 2021'!W451+'[1]PPNA Diciembre 2021'!X451</f>
        <v>95</v>
      </c>
      <c r="J451">
        <f>SUM('[1]PPNA Diciembre 2021'!AA1535:AD1535)</f>
        <v>0</v>
      </c>
      <c r="K451" s="1">
        <f>'[1]PPNA Diciembre 2021'!AG451+'[1]PPNA Diciembre 2021'!AH451</f>
        <v>0</v>
      </c>
      <c r="L451" s="1">
        <f>'[1]PPNA Diciembre 2021'!AL451+'[1]PPNA Diciembre 2021'!AO451</f>
        <v>552</v>
      </c>
      <c r="M451" s="1">
        <f>'[1]PPNA Diciembre 2021'!AX451+'[1]PPNA Diciembre 2021'!BA451</f>
        <v>424</v>
      </c>
      <c r="N451" s="1">
        <f>'[1]PPNA Diciembre 2021'!BJ451+'[1]PPNA Diciembre 2021'!BM451</f>
        <v>3382</v>
      </c>
      <c r="O451" s="2">
        <f t="shared" si="13"/>
        <v>92</v>
      </c>
      <c r="P451" s="3">
        <f t="shared" si="12"/>
        <v>0.98012100259291268</v>
      </c>
    </row>
    <row r="452" spans="1:16" ht="15.75" thickBot="1" x14ac:dyDescent="0.3">
      <c r="A452">
        <v>27</v>
      </c>
      <c r="B452" t="s">
        <v>2127</v>
      </c>
      <c r="C452" t="s">
        <v>437</v>
      </c>
      <c r="D452" t="s">
        <v>1529</v>
      </c>
      <c r="E452" s="1">
        <f>'[1]PPNA Diciembre 2021'!E452+'[1]PPNA Diciembre 2021'!F452</f>
        <v>12398</v>
      </c>
      <c r="F452" s="1">
        <f>'[1]PPNA Diciembre 2021'!K452+'[1]PPNA Diciembre 2021'!L452</f>
        <v>173</v>
      </c>
      <c r="G452" s="1">
        <f>'[1]PPNA Diciembre 2021'!O452+'[1]PPNA Diciembre 2021'!P452</f>
        <v>36</v>
      </c>
      <c r="H452" s="1">
        <f>'[1]PPNA Diciembre 2021'!S452+'[1]PPNA Diciembre 2021'!T452</f>
        <v>0</v>
      </c>
      <c r="I452" s="1">
        <f>'[1]PPNA Diciembre 2021'!W452+'[1]PPNA Diciembre 2021'!X452</f>
        <v>166</v>
      </c>
      <c r="J452">
        <f>SUM('[1]PPNA Diciembre 2021'!AA1536:AD1536)</f>
        <v>0</v>
      </c>
      <c r="K452" s="1">
        <f>'[1]PPNA Diciembre 2021'!AG452+'[1]PPNA Diciembre 2021'!AH452</f>
        <v>0</v>
      </c>
      <c r="L452" s="1">
        <f>'[1]PPNA Diciembre 2021'!AL452+'[1]PPNA Diciembre 2021'!AO452</f>
        <v>1774</v>
      </c>
      <c r="M452" s="1">
        <f>'[1]PPNA Diciembre 2021'!AX452+'[1]PPNA Diciembre 2021'!BA452</f>
        <v>715</v>
      </c>
      <c r="N452" s="1">
        <f>'[1]PPNA Diciembre 2021'!BJ452+'[1]PPNA Diciembre 2021'!BM452</f>
        <v>9290</v>
      </c>
      <c r="O452" s="2">
        <f t="shared" si="13"/>
        <v>244</v>
      </c>
      <c r="P452" s="3">
        <f t="shared" si="12"/>
        <v>0.9803194063558639</v>
      </c>
    </row>
    <row r="453" spans="1:16" ht="15.75" thickBot="1" x14ac:dyDescent="0.3">
      <c r="A453">
        <v>27</v>
      </c>
      <c r="B453" t="s">
        <v>2127</v>
      </c>
      <c r="C453" t="s">
        <v>438</v>
      </c>
      <c r="D453" t="s">
        <v>1530</v>
      </c>
      <c r="E453" s="1">
        <f>'[1]PPNA Diciembre 2021'!E453+'[1]PPNA Diciembre 2021'!F453</f>
        <v>6113</v>
      </c>
      <c r="F453" s="1">
        <f>'[1]PPNA Diciembre 2021'!K453+'[1]PPNA Diciembre 2021'!L453</f>
        <v>58</v>
      </c>
      <c r="G453" s="1">
        <f>'[1]PPNA Diciembre 2021'!O453+'[1]PPNA Diciembre 2021'!P453</f>
        <v>2</v>
      </c>
      <c r="H453" s="1">
        <f>'[1]PPNA Diciembre 2021'!S453+'[1]PPNA Diciembre 2021'!T453</f>
        <v>0</v>
      </c>
      <c r="I453" s="1">
        <f>'[1]PPNA Diciembre 2021'!W453+'[1]PPNA Diciembre 2021'!X453</f>
        <v>43</v>
      </c>
      <c r="J453">
        <f>SUM('[1]PPNA Diciembre 2021'!AA1537:AD1537)</f>
        <v>0</v>
      </c>
      <c r="K453" s="1">
        <f>'[1]PPNA Diciembre 2021'!AG453+'[1]PPNA Diciembre 2021'!AH453</f>
        <v>0</v>
      </c>
      <c r="L453" s="1">
        <f>'[1]PPNA Diciembre 2021'!AL453+'[1]PPNA Diciembre 2021'!AO453</f>
        <v>2395</v>
      </c>
      <c r="M453" s="1">
        <f>'[1]PPNA Diciembre 2021'!AX453+'[1]PPNA Diciembre 2021'!BA453</f>
        <v>312</v>
      </c>
      <c r="N453" s="1">
        <f>'[1]PPNA Diciembre 2021'!BJ453+'[1]PPNA Diciembre 2021'!BM453</f>
        <v>3254</v>
      </c>
      <c r="O453" s="2">
        <f t="shared" si="13"/>
        <v>49</v>
      </c>
      <c r="P453" s="3">
        <f t="shared" si="12"/>
        <v>0.99198429576312774</v>
      </c>
    </row>
    <row r="454" spans="1:16" ht="15.75" thickBot="1" x14ac:dyDescent="0.3">
      <c r="A454">
        <v>27</v>
      </c>
      <c r="B454" t="s">
        <v>2127</v>
      </c>
      <c r="C454" t="s">
        <v>440</v>
      </c>
      <c r="D454" t="s">
        <v>1532</v>
      </c>
      <c r="E454" s="1">
        <f>'[1]PPNA Diciembre 2021'!E454+'[1]PPNA Diciembre 2021'!F454</f>
        <v>5833</v>
      </c>
      <c r="F454" s="1">
        <f>'[1]PPNA Diciembre 2021'!K454+'[1]PPNA Diciembre 2021'!L454</f>
        <v>45</v>
      </c>
      <c r="G454" s="1">
        <f>'[1]PPNA Diciembre 2021'!O454+'[1]PPNA Diciembre 2021'!P454</f>
        <v>2</v>
      </c>
      <c r="H454" s="1">
        <f>'[1]PPNA Diciembre 2021'!S454+'[1]PPNA Diciembre 2021'!T454</f>
        <v>0</v>
      </c>
      <c r="I454" s="1">
        <f>'[1]PPNA Diciembre 2021'!W454+'[1]PPNA Diciembre 2021'!X454</f>
        <v>175</v>
      </c>
      <c r="J454">
        <f>SUM('[1]PPNA Diciembre 2021'!AA1538:AD1538)</f>
        <v>0</v>
      </c>
      <c r="K454" s="1">
        <f>'[1]PPNA Diciembre 2021'!AG454+'[1]PPNA Diciembre 2021'!AH454</f>
        <v>0</v>
      </c>
      <c r="L454" s="1">
        <f>'[1]PPNA Diciembre 2021'!AL454+'[1]PPNA Diciembre 2021'!AO454</f>
        <v>699</v>
      </c>
      <c r="M454" s="1">
        <f>'[1]PPNA Diciembre 2021'!AX454+'[1]PPNA Diciembre 2021'!BA454</f>
        <v>186</v>
      </c>
      <c r="N454" s="1">
        <f>'[1]PPNA Diciembre 2021'!BJ454+'[1]PPNA Diciembre 2021'!BM454</f>
        <v>4151</v>
      </c>
      <c r="O454" s="2">
        <f t="shared" si="13"/>
        <v>575</v>
      </c>
      <c r="P454" s="3">
        <f t="shared" si="12"/>
        <v>0.90142293845362587</v>
      </c>
    </row>
    <row r="455" spans="1:16" ht="15.75" thickBot="1" x14ac:dyDescent="0.3">
      <c r="A455">
        <v>27</v>
      </c>
      <c r="B455" t="s">
        <v>2127</v>
      </c>
      <c r="C455" t="s">
        <v>441</v>
      </c>
      <c r="D455" t="s">
        <v>1533</v>
      </c>
      <c r="E455" s="1">
        <f>'[1]PPNA Diciembre 2021'!E455+'[1]PPNA Diciembre 2021'!F455</f>
        <v>28955</v>
      </c>
      <c r="F455" s="1">
        <f>'[1]PPNA Diciembre 2021'!K455+'[1]PPNA Diciembre 2021'!L455</f>
        <v>364</v>
      </c>
      <c r="G455" s="1">
        <f>'[1]PPNA Diciembre 2021'!O455+'[1]PPNA Diciembre 2021'!P455</f>
        <v>46</v>
      </c>
      <c r="H455" s="1">
        <f>'[1]PPNA Diciembre 2021'!S455+'[1]PPNA Diciembre 2021'!T455</f>
        <v>3</v>
      </c>
      <c r="I455" s="1">
        <f>'[1]PPNA Diciembre 2021'!W455+'[1]PPNA Diciembre 2021'!X455</f>
        <v>451</v>
      </c>
      <c r="J455">
        <f>SUM('[1]PPNA Diciembre 2021'!AA1539:AD1539)</f>
        <v>0</v>
      </c>
      <c r="K455" s="1">
        <f>'[1]PPNA Diciembre 2021'!AG455+'[1]PPNA Diciembre 2021'!AH455</f>
        <v>0</v>
      </c>
      <c r="L455" s="1">
        <f>'[1]PPNA Diciembre 2021'!AL455+'[1]PPNA Diciembre 2021'!AO455</f>
        <v>4808</v>
      </c>
      <c r="M455" s="1">
        <f>'[1]PPNA Diciembre 2021'!AX455+'[1]PPNA Diciembre 2021'!BA455</f>
        <v>1825</v>
      </c>
      <c r="N455" s="1">
        <f>'[1]PPNA Diciembre 2021'!BJ455+'[1]PPNA Diciembre 2021'!BM455</f>
        <v>20639</v>
      </c>
      <c r="O455" s="2">
        <f t="shared" si="13"/>
        <v>819</v>
      </c>
      <c r="P455" s="3">
        <f t="shared" si="12"/>
        <v>0.97171472975306505</v>
      </c>
    </row>
    <row r="456" spans="1:16" ht="15.75" thickBot="1" x14ac:dyDescent="0.3">
      <c r="A456">
        <v>27</v>
      </c>
      <c r="B456" t="s">
        <v>2127</v>
      </c>
      <c r="C456" t="s">
        <v>442</v>
      </c>
      <c r="D456" t="s">
        <v>1534</v>
      </c>
      <c r="E456" s="1">
        <f>'[1]PPNA Diciembre 2021'!E456+'[1]PPNA Diciembre 2021'!F456</f>
        <v>4637</v>
      </c>
      <c r="F456" s="1">
        <f>'[1]PPNA Diciembre 2021'!K456+'[1]PPNA Diciembre 2021'!L456</f>
        <v>35</v>
      </c>
      <c r="G456" s="1">
        <f>'[1]PPNA Diciembre 2021'!O456+'[1]PPNA Diciembre 2021'!P456</f>
        <v>1</v>
      </c>
      <c r="H456" s="1">
        <f>'[1]PPNA Diciembre 2021'!S456+'[1]PPNA Diciembre 2021'!T456</f>
        <v>0</v>
      </c>
      <c r="I456" s="1">
        <f>'[1]PPNA Diciembre 2021'!W456+'[1]PPNA Diciembre 2021'!X456</f>
        <v>101</v>
      </c>
      <c r="J456">
        <f>SUM('[1]PPNA Diciembre 2021'!AA1540:AD1540)</f>
        <v>0</v>
      </c>
      <c r="K456" s="1">
        <f>'[1]PPNA Diciembre 2021'!AG456+'[1]PPNA Diciembre 2021'!AH456</f>
        <v>0</v>
      </c>
      <c r="L456" s="1">
        <f>'[1]PPNA Diciembre 2021'!AL456+'[1]PPNA Diciembre 2021'!AO456</f>
        <v>319</v>
      </c>
      <c r="M456" s="1">
        <f>'[1]PPNA Diciembre 2021'!AX456+'[1]PPNA Diciembre 2021'!BA456</f>
        <v>161</v>
      </c>
      <c r="N456" s="1">
        <f>'[1]PPNA Diciembre 2021'!BJ456+'[1]PPNA Diciembre 2021'!BM456</f>
        <v>3789</v>
      </c>
      <c r="O456" s="2">
        <f t="shared" si="13"/>
        <v>231</v>
      </c>
      <c r="P456" s="3">
        <f t="shared" si="12"/>
        <v>0.95018330817338792</v>
      </c>
    </row>
    <row r="457" spans="1:16" ht="15.75" thickBot="1" x14ac:dyDescent="0.3">
      <c r="A457">
        <v>27</v>
      </c>
      <c r="B457" t="s">
        <v>2127</v>
      </c>
      <c r="C457" t="s">
        <v>443</v>
      </c>
      <c r="D457" t="s">
        <v>1535</v>
      </c>
      <c r="E457" s="1">
        <f>'[1]PPNA Diciembre 2021'!E457+'[1]PPNA Diciembre 2021'!F457</f>
        <v>7299</v>
      </c>
      <c r="F457" s="1">
        <f>'[1]PPNA Diciembre 2021'!K457+'[1]PPNA Diciembre 2021'!L457</f>
        <v>60</v>
      </c>
      <c r="G457" s="1">
        <f>'[1]PPNA Diciembre 2021'!O457+'[1]PPNA Diciembre 2021'!P457</f>
        <v>14</v>
      </c>
      <c r="H457" s="1">
        <f>'[1]PPNA Diciembre 2021'!S457+'[1]PPNA Diciembre 2021'!T457</f>
        <v>0</v>
      </c>
      <c r="I457" s="1">
        <f>'[1]PPNA Diciembre 2021'!W457+'[1]PPNA Diciembre 2021'!X457</f>
        <v>99</v>
      </c>
      <c r="J457">
        <f>SUM('[1]PPNA Diciembre 2021'!AA1541:AD1541)</f>
        <v>0</v>
      </c>
      <c r="K457" s="1">
        <f>'[1]PPNA Diciembre 2021'!AG457+'[1]PPNA Diciembre 2021'!AH457</f>
        <v>0</v>
      </c>
      <c r="L457" s="1">
        <f>'[1]PPNA Diciembre 2021'!AL457+'[1]PPNA Diciembre 2021'!AO457</f>
        <v>670</v>
      </c>
      <c r="M457" s="1">
        <f>'[1]PPNA Diciembre 2021'!AX457+'[1]PPNA Diciembre 2021'!BA457</f>
        <v>562</v>
      </c>
      <c r="N457" s="1">
        <f>'[1]PPNA Diciembre 2021'!BJ457+'[1]PPNA Diciembre 2021'!BM457</f>
        <v>5589</v>
      </c>
      <c r="O457" s="2">
        <f t="shared" si="13"/>
        <v>305</v>
      </c>
      <c r="P457" s="3">
        <f t="shared" si="12"/>
        <v>0.95821345389779422</v>
      </c>
    </row>
    <row r="458" spans="1:16" ht="15.75" thickBot="1" x14ac:dyDescent="0.3">
      <c r="A458">
        <v>27</v>
      </c>
      <c r="B458" t="s">
        <v>2127</v>
      </c>
      <c r="C458" t="s">
        <v>444</v>
      </c>
      <c r="D458" t="s">
        <v>1536</v>
      </c>
      <c r="E458" s="1">
        <f>'[1]PPNA Diciembre 2021'!E458+'[1]PPNA Diciembre 2021'!F458</f>
        <v>7162</v>
      </c>
      <c r="F458" s="1">
        <f>'[1]PPNA Diciembre 2021'!K458+'[1]PPNA Diciembre 2021'!L458</f>
        <v>82</v>
      </c>
      <c r="G458" s="1">
        <f>'[1]PPNA Diciembre 2021'!O458+'[1]PPNA Diciembre 2021'!P458</f>
        <v>7</v>
      </c>
      <c r="H458" s="1">
        <f>'[1]PPNA Diciembre 2021'!S458+'[1]PPNA Diciembre 2021'!T458</f>
        <v>0</v>
      </c>
      <c r="I458" s="1">
        <f>'[1]PPNA Diciembre 2021'!W458+'[1]PPNA Diciembre 2021'!X458</f>
        <v>129</v>
      </c>
      <c r="J458">
        <f>SUM('[1]PPNA Diciembre 2021'!AA1542:AD1542)</f>
        <v>0</v>
      </c>
      <c r="K458" s="1">
        <f>'[1]PPNA Diciembre 2021'!AG458+'[1]PPNA Diciembre 2021'!AH458</f>
        <v>0</v>
      </c>
      <c r="L458" s="1">
        <f>'[1]PPNA Diciembre 2021'!AL458+'[1]PPNA Diciembre 2021'!AO458</f>
        <v>470</v>
      </c>
      <c r="M458" s="1">
        <f>'[1]PPNA Diciembre 2021'!AX458+'[1]PPNA Diciembre 2021'!BA458</f>
        <v>191</v>
      </c>
      <c r="N458" s="1">
        <f>'[1]PPNA Diciembre 2021'!BJ458+'[1]PPNA Diciembre 2021'!BM458</f>
        <v>5902</v>
      </c>
      <c r="O458" s="2">
        <f t="shared" si="13"/>
        <v>381</v>
      </c>
      <c r="P458" s="3">
        <f t="shared" si="12"/>
        <v>0.94680256911477245</v>
      </c>
    </row>
    <row r="459" spans="1:16" ht="15.75" thickBot="1" x14ac:dyDescent="0.3">
      <c r="A459">
        <v>27</v>
      </c>
      <c r="B459" t="s">
        <v>2127</v>
      </c>
      <c r="C459" t="s">
        <v>445</v>
      </c>
      <c r="D459" t="s">
        <v>1537</v>
      </c>
      <c r="E459" s="1">
        <f>'[1]PPNA Diciembre 2021'!E459+'[1]PPNA Diciembre 2021'!F459</f>
        <v>11406</v>
      </c>
      <c r="F459" s="1">
        <f>'[1]PPNA Diciembre 2021'!K459+'[1]PPNA Diciembre 2021'!L459</f>
        <v>120</v>
      </c>
      <c r="G459" s="1">
        <f>'[1]PPNA Diciembre 2021'!O459+'[1]PPNA Diciembre 2021'!P459</f>
        <v>14</v>
      </c>
      <c r="H459" s="1">
        <f>'[1]PPNA Diciembre 2021'!S459+'[1]PPNA Diciembre 2021'!T459</f>
        <v>0</v>
      </c>
      <c r="I459" s="1">
        <f>'[1]PPNA Diciembre 2021'!W459+'[1]PPNA Diciembre 2021'!X459</f>
        <v>147</v>
      </c>
      <c r="J459">
        <f>SUM('[1]PPNA Diciembre 2021'!AA1543:AD1543)</f>
        <v>0</v>
      </c>
      <c r="K459" s="1">
        <f>'[1]PPNA Diciembre 2021'!AG459+'[1]PPNA Diciembre 2021'!AH459</f>
        <v>0</v>
      </c>
      <c r="L459" s="1">
        <f>'[1]PPNA Diciembre 2021'!AL459+'[1]PPNA Diciembre 2021'!AO459</f>
        <v>1016</v>
      </c>
      <c r="M459" s="1">
        <f>'[1]PPNA Diciembre 2021'!AX459+'[1]PPNA Diciembre 2021'!BA459</f>
        <v>319</v>
      </c>
      <c r="N459" s="1">
        <f>'[1]PPNA Diciembre 2021'!BJ459+'[1]PPNA Diciembre 2021'!BM459</f>
        <v>9157</v>
      </c>
      <c r="O459" s="2">
        <f t="shared" si="13"/>
        <v>633</v>
      </c>
      <c r="P459" s="3">
        <f t="shared" si="12"/>
        <v>0.94450289321409786</v>
      </c>
    </row>
    <row r="460" spans="1:16" ht="15.75" thickBot="1" x14ac:dyDescent="0.3">
      <c r="A460">
        <v>27</v>
      </c>
      <c r="B460" t="s">
        <v>2127</v>
      </c>
      <c r="C460" t="s">
        <v>446</v>
      </c>
      <c r="D460" t="s">
        <v>1538</v>
      </c>
      <c r="E460" s="1">
        <f>'[1]PPNA Diciembre 2021'!E460+'[1]PPNA Diciembre 2021'!F460</f>
        <v>8443</v>
      </c>
      <c r="F460" s="1">
        <f>'[1]PPNA Diciembre 2021'!K460+'[1]PPNA Diciembre 2021'!L460</f>
        <v>107</v>
      </c>
      <c r="G460" s="1">
        <f>'[1]PPNA Diciembre 2021'!O460+'[1]PPNA Diciembre 2021'!P460</f>
        <v>9</v>
      </c>
      <c r="H460" s="1">
        <f>'[1]PPNA Diciembre 2021'!S460+'[1]PPNA Diciembre 2021'!T460</f>
        <v>1</v>
      </c>
      <c r="I460" s="1">
        <f>'[1]PPNA Diciembre 2021'!W460+'[1]PPNA Diciembre 2021'!X460</f>
        <v>120</v>
      </c>
      <c r="J460">
        <f>SUM('[1]PPNA Diciembre 2021'!AA1544:AD1544)</f>
        <v>0</v>
      </c>
      <c r="K460" s="1">
        <f>'[1]PPNA Diciembre 2021'!AG460+'[1]PPNA Diciembre 2021'!AH460</f>
        <v>0</v>
      </c>
      <c r="L460" s="1">
        <f>'[1]PPNA Diciembre 2021'!AL460+'[1]PPNA Diciembre 2021'!AO460</f>
        <v>1204</v>
      </c>
      <c r="M460" s="1">
        <f>'[1]PPNA Diciembre 2021'!AX460+'[1]PPNA Diciembre 2021'!BA460</f>
        <v>369</v>
      </c>
      <c r="N460" s="1">
        <f>'[1]PPNA Diciembre 2021'!BJ460+'[1]PPNA Diciembre 2021'!BM460</f>
        <v>6371</v>
      </c>
      <c r="O460" s="2">
        <f t="shared" si="13"/>
        <v>262</v>
      </c>
      <c r="P460" s="3">
        <f t="shared" si="12"/>
        <v>0.96896837616960796</v>
      </c>
    </row>
    <row r="461" spans="1:16" ht="15.75" thickBot="1" x14ac:dyDescent="0.3">
      <c r="A461">
        <v>27</v>
      </c>
      <c r="B461" t="s">
        <v>2127</v>
      </c>
      <c r="C461" t="s">
        <v>447</v>
      </c>
      <c r="D461" t="s">
        <v>1539</v>
      </c>
      <c r="E461" s="1">
        <f>'[1]PPNA Diciembre 2021'!E461+'[1]PPNA Diciembre 2021'!F461</f>
        <v>6503</v>
      </c>
      <c r="F461" s="1">
        <f>'[1]PPNA Diciembre 2021'!K461+'[1]PPNA Diciembre 2021'!L461</f>
        <v>90</v>
      </c>
      <c r="G461" s="1">
        <f>'[1]PPNA Diciembre 2021'!O461+'[1]PPNA Diciembre 2021'!P461</f>
        <v>8</v>
      </c>
      <c r="H461" s="1">
        <f>'[1]PPNA Diciembre 2021'!S461+'[1]PPNA Diciembre 2021'!T461</f>
        <v>0</v>
      </c>
      <c r="I461" s="1">
        <f>'[1]PPNA Diciembre 2021'!W461+'[1]PPNA Diciembre 2021'!X461</f>
        <v>117</v>
      </c>
      <c r="J461">
        <f>SUM('[1]PPNA Diciembre 2021'!AA1545:AD1545)</f>
        <v>0</v>
      </c>
      <c r="K461" s="1">
        <f>'[1]PPNA Diciembre 2021'!AG461+'[1]PPNA Diciembre 2021'!AH461</f>
        <v>0</v>
      </c>
      <c r="L461" s="1">
        <f>'[1]PPNA Diciembre 2021'!AL461+'[1]PPNA Diciembre 2021'!AO461</f>
        <v>700</v>
      </c>
      <c r="M461" s="1">
        <f>'[1]PPNA Diciembre 2021'!AX461+'[1]PPNA Diciembre 2021'!BA461</f>
        <v>318</v>
      </c>
      <c r="N461" s="1">
        <f>'[1]PPNA Diciembre 2021'!BJ461+'[1]PPNA Diciembre 2021'!BM461</f>
        <v>5039</v>
      </c>
      <c r="O461" s="2">
        <f t="shared" si="13"/>
        <v>231</v>
      </c>
      <c r="P461" s="3">
        <f t="shared" si="12"/>
        <v>0.96447793326157161</v>
      </c>
    </row>
    <row r="462" spans="1:16" ht="15.75" thickBot="1" x14ac:dyDescent="0.3">
      <c r="A462">
        <v>27</v>
      </c>
      <c r="B462" t="s">
        <v>2127</v>
      </c>
      <c r="C462" t="s">
        <v>448</v>
      </c>
      <c r="D462" t="s">
        <v>1540</v>
      </c>
      <c r="E462" s="1">
        <f>'[1]PPNA Diciembre 2021'!E462+'[1]PPNA Diciembre 2021'!F462</f>
        <v>8234</v>
      </c>
      <c r="F462" s="1">
        <f>'[1]PPNA Diciembre 2021'!K462+'[1]PPNA Diciembre 2021'!L462</f>
        <v>69</v>
      </c>
      <c r="G462" s="1">
        <f>'[1]PPNA Diciembre 2021'!O462+'[1]PPNA Diciembre 2021'!P462</f>
        <v>12</v>
      </c>
      <c r="H462" s="1">
        <f>'[1]PPNA Diciembre 2021'!S462+'[1]PPNA Diciembre 2021'!T462</f>
        <v>2</v>
      </c>
      <c r="I462" s="1">
        <f>'[1]PPNA Diciembre 2021'!W462+'[1]PPNA Diciembre 2021'!X462</f>
        <v>113</v>
      </c>
      <c r="J462">
        <f>SUM('[1]PPNA Diciembre 2021'!AA1546:AD1546)</f>
        <v>0</v>
      </c>
      <c r="K462" s="1">
        <f>'[1]PPNA Diciembre 2021'!AG462+'[1]PPNA Diciembre 2021'!AH462</f>
        <v>0</v>
      </c>
      <c r="L462" s="1">
        <f>'[1]PPNA Diciembre 2021'!AL462+'[1]PPNA Diciembre 2021'!AO462</f>
        <v>1009</v>
      </c>
      <c r="M462" s="1">
        <f>'[1]PPNA Diciembre 2021'!AX462+'[1]PPNA Diciembre 2021'!BA462</f>
        <v>427</v>
      </c>
      <c r="N462" s="1">
        <f>'[1]PPNA Diciembre 2021'!BJ462+'[1]PPNA Diciembre 2021'!BM462</f>
        <v>6320</v>
      </c>
      <c r="O462" s="2">
        <f t="shared" si="13"/>
        <v>282</v>
      </c>
      <c r="P462" s="3">
        <f t="shared" si="12"/>
        <v>0.9657517609910129</v>
      </c>
    </row>
    <row r="463" spans="1:16" ht="15.75" thickBot="1" x14ac:dyDescent="0.3">
      <c r="A463">
        <v>27</v>
      </c>
      <c r="B463" t="s">
        <v>2127</v>
      </c>
      <c r="C463" t="s">
        <v>450</v>
      </c>
      <c r="D463" t="s">
        <v>1542</v>
      </c>
      <c r="E463" s="1">
        <f>'[1]PPNA Diciembre 2021'!E463+'[1]PPNA Diciembre 2021'!F463</f>
        <v>5319</v>
      </c>
      <c r="F463" s="1">
        <f>'[1]PPNA Diciembre 2021'!K463+'[1]PPNA Diciembre 2021'!L463</f>
        <v>90</v>
      </c>
      <c r="G463" s="1">
        <f>'[1]PPNA Diciembre 2021'!O463+'[1]PPNA Diciembre 2021'!P463</f>
        <v>29</v>
      </c>
      <c r="H463" s="1">
        <f>'[1]PPNA Diciembre 2021'!S463+'[1]PPNA Diciembre 2021'!T463</f>
        <v>0</v>
      </c>
      <c r="I463" s="1">
        <f>'[1]PPNA Diciembre 2021'!W463+'[1]PPNA Diciembre 2021'!X463</f>
        <v>79</v>
      </c>
      <c r="J463">
        <f>SUM('[1]PPNA Diciembre 2021'!AA1547:AD1547)</f>
        <v>0</v>
      </c>
      <c r="K463" s="1">
        <f>'[1]PPNA Diciembre 2021'!AG463+'[1]PPNA Diciembre 2021'!AH463</f>
        <v>0</v>
      </c>
      <c r="L463" s="1">
        <f>'[1]PPNA Diciembre 2021'!AL463+'[1]PPNA Diciembre 2021'!AO463</f>
        <v>508</v>
      </c>
      <c r="M463" s="1">
        <f>'[1]PPNA Diciembre 2021'!AX463+'[1]PPNA Diciembre 2021'!BA463</f>
        <v>172</v>
      </c>
      <c r="N463" s="1">
        <f>'[1]PPNA Diciembre 2021'!BJ463+'[1]PPNA Diciembre 2021'!BM463</f>
        <v>4230</v>
      </c>
      <c r="O463" s="2">
        <f t="shared" si="13"/>
        <v>211</v>
      </c>
      <c r="P463" s="3">
        <f t="shared" ref="P463:P526" si="14">1-(O463/E463)</f>
        <v>0.9603308892648994</v>
      </c>
    </row>
    <row r="464" spans="1:16" ht="15.75" thickBot="1" x14ac:dyDescent="0.3">
      <c r="A464">
        <v>27</v>
      </c>
      <c r="B464" t="s">
        <v>2127</v>
      </c>
      <c r="C464" t="s">
        <v>452</v>
      </c>
      <c r="D464" t="s">
        <v>1544</v>
      </c>
      <c r="E464" s="1">
        <f>'[1]PPNA Diciembre 2021'!E464+'[1]PPNA Diciembre 2021'!F464</f>
        <v>9463</v>
      </c>
      <c r="F464" s="1">
        <f>'[1]PPNA Diciembre 2021'!K464+'[1]PPNA Diciembre 2021'!L464</f>
        <v>92</v>
      </c>
      <c r="G464" s="1">
        <f>'[1]PPNA Diciembre 2021'!O464+'[1]PPNA Diciembre 2021'!P464</f>
        <v>17</v>
      </c>
      <c r="H464" s="1">
        <f>'[1]PPNA Diciembre 2021'!S464+'[1]PPNA Diciembre 2021'!T464</f>
        <v>0</v>
      </c>
      <c r="I464" s="1">
        <f>'[1]PPNA Diciembre 2021'!W464+'[1]PPNA Diciembre 2021'!X464</f>
        <v>136</v>
      </c>
      <c r="J464">
        <f>SUM('[1]PPNA Diciembre 2021'!AA1548:AD1548)</f>
        <v>0</v>
      </c>
      <c r="K464" s="1">
        <f>'[1]PPNA Diciembre 2021'!AG464+'[1]PPNA Diciembre 2021'!AH464</f>
        <v>0</v>
      </c>
      <c r="L464" s="1">
        <f>'[1]PPNA Diciembre 2021'!AL464+'[1]PPNA Diciembre 2021'!AO464</f>
        <v>843</v>
      </c>
      <c r="M464" s="1">
        <f>'[1]PPNA Diciembre 2021'!AX464+'[1]PPNA Diciembre 2021'!BA464</f>
        <v>345</v>
      </c>
      <c r="N464" s="1">
        <f>'[1]PPNA Diciembre 2021'!BJ464+'[1]PPNA Diciembre 2021'!BM464</f>
        <v>7742</v>
      </c>
      <c r="O464" s="2">
        <f t="shared" ref="O464:O527" si="15">E464-F464-G464-H464-I464-K464-J464-L464-M464-N464</f>
        <v>288</v>
      </c>
      <c r="P464" s="3">
        <f t="shared" si="14"/>
        <v>0.96956567684666595</v>
      </c>
    </row>
    <row r="465" spans="1:16" ht="15.75" thickBot="1" x14ac:dyDescent="0.3">
      <c r="A465">
        <v>27</v>
      </c>
      <c r="B465" t="s">
        <v>2127</v>
      </c>
      <c r="C465" t="s">
        <v>453</v>
      </c>
      <c r="D465" t="s">
        <v>1295</v>
      </c>
      <c r="E465" s="1">
        <f>'[1]PPNA Diciembre 2021'!E465+'[1]PPNA Diciembre 2021'!F465</f>
        <v>23902</v>
      </c>
      <c r="F465" s="1">
        <f>'[1]PPNA Diciembre 2021'!K465+'[1]PPNA Diciembre 2021'!L465</f>
        <v>188</v>
      </c>
      <c r="G465" s="1">
        <f>'[1]PPNA Diciembre 2021'!O465+'[1]PPNA Diciembre 2021'!P465</f>
        <v>31</v>
      </c>
      <c r="H465" s="1">
        <f>'[1]PPNA Diciembre 2021'!S465+'[1]PPNA Diciembre 2021'!T465</f>
        <v>0</v>
      </c>
      <c r="I465" s="1">
        <f>'[1]PPNA Diciembre 2021'!W465+'[1]PPNA Diciembre 2021'!X465</f>
        <v>392</v>
      </c>
      <c r="J465">
        <f>SUM('[1]PPNA Diciembre 2021'!AA1549:AD1549)</f>
        <v>0</v>
      </c>
      <c r="K465" s="1">
        <f>'[1]PPNA Diciembre 2021'!AG465+'[1]PPNA Diciembre 2021'!AH465</f>
        <v>0</v>
      </c>
      <c r="L465" s="1">
        <f>'[1]PPNA Diciembre 2021'!AL465+'[1]PPNA Diciembre 2021'!AO465</f>
        <v>2403</v>
      </c>
      <c r="M465" s="1">
        <f>'[1]PPNA Diciembre 2021'!AX465+'[1]PPNA Diciembre 2021'!BA465</f>
        <v>885</v>
      </c>
      <c r="N465" s="1">
        <f>'[1]PPNA Diciembre 2021'!BJ465+'[1]PPNA Diciembre 2021'!BM465</f>
        <v>19362</v>
      </c>
      <c r="O465" s="2">
        <f t="shared" si="15"/>
        <v>641</v>
      </c>
      <c r="P465" s="3">
        <f t="shared" si="14"/>
        <v>0.97318216048866202</v>
      </c>
    </row>
    <row r="466" spans="1:16" ht="15.75" thickBot="1" x14ac:dyDescent="0.3">
      <c r="A466">
        <v>27</v>
      </c>
      <c r="B466" t="s">
        <v>2127</v>
      </c>
      <c r="C466" t="s">
        <v>454</v>
      </c>
      <c r="D466" t="s">
        <v>1545</v>
      </c>
      <c r="E466" s="1">
        <f>'[1]PPNA Diciembre 2021'!E466+'[1]PPNA Diciembre 2021'!F466</f>
        <v>5581</v>
      </c>
      <c r="F466" s="1">
        <f>'[1]PPNA Diciembre 2021'!K466+'[1]PPNA Diciembre 2021'!L466</f>
        <v>50</v>
      </c>
      <c r="G466" s="1">
        <f>'[1]PPNA Diciembre 2021'!O466+'[1]PPNA Diciembre 2021'!P466</f>
        <v>8</v>
      </c>
      <c r="H466" s="1">
        <f>'[1]PPNA Diciembre 2021'!S466+'[1]PPNA Diciembre 2021'!T466</f>
        <v>0</v>
      </c>
      <c r="I466" s="1">
        <f>'[1]PPNA Diciembre 2021'!W466+'[1]PPNA Diciembre 2021'!X466</f>
        <v>48</v>
      </c>
      <c r="J466">
        <f>SUM('[1]PPNA Diciembre 2021'!AA1550:AD1550)</f>
        <v>0</v>
      </c>
      <c r="K466" s="1">
        <f>'[1]PPNA Diciembre 2021'!AG466+'[1]PPNA Diciembre 2021'!AH466</f>
        <v>0</v>
      </c>
      <c r="L466" s="1">
        <f>'[1]PPNA Diciembre 2021'!AL466+'[1]PPNA Diciembre 2021'!AO466</f>
        <v>612</v>
      </c>
      <c r="M466" s="1">
        <f>'[1]PPNA Diciembre 2021'!AX466+'[1]PPNA Diciembre 2021'!BA466</f>
        <v>204</v>
      </c>
      <c r="N466" s="1">
        <f>'[1]PPNA Diciembre 2021'!BJ466+'[1]PPNA Diciembre 2021'!BM466</f>
        <v>4569</v>
      </c>
      <c r="O466" s="2">
        <f t="shared" si="15"/>
        <v>90</v>
      </c>
      <c r="P466" s="3">
        <f t="shared" si="14"/>
        <v>0.98387385773158931</v>
      </c>
    </row>
    <row r="467" spans="1:16" ht="15.75" thickBot="1" x14ac:dyDescent="0.3">
      <c r="A467">
        <v>27</v>
      </c>
      <c r="B467" t="s">
        <v>2127</v>
      </c>
      <c r="C467" t="s">
        <v>456</v>
      </c>
      <c r="D467" t="s">
        <v>1547</v>
      </c>
      <c r="E467" s="1">
        <f>'[1]PPNA Diciembre 2021'!E467+'[1]PPNA Diciembre 2021'!F467</f>
        <v>3918</v>
      </c>
      <c r="F467" s="1">
        <f>'[1]PPNA Diciembre 2021'!K467+'[1]PPNA Diciembre 2021'!L467</f>
        <v>36</v>
      </c>
      <c r="G467" s="1">
        <f>'[1]PPNA Diciembre 2021'!O467+'[1]PPNA Diciembre 2021'!P467</f>
        <v>4</v>
      </c>
      <c r="H467" s="1">
        <f>'[1]PPNA Diciembre 2021'!S467+'[1]PPNA Diciembre 2021'!T467</f>
        <v>0</v>
      </c>
      <c r="I467" s="1">
        <f>'[1]PPNA Diciembre 2021'!W467+'[1]PPNA Diciembre 2021'!X467</f>
        <v>73</v>
      </c>
      <c r="J467">
        <f>SUM('[1]PPNA Diciembre 2021'!AA1551:AD1551)</f>
        <v>0</v>
      </c>
      <c r="K467" s="1">
        <f>'[1]PPNA Diciembre 2021'!AG467+'[1]PPNA Diciembre 2021'!AH467</f>
        <v>0</v>
      </c>
      <c r="L467" s="1">
        <f>'[1]PPNA Diciembre 2021'!AL467+'[1]PPNA Diciembre 2021'!AO467</f>
        <v>378</v>
      </c>
      <c r="M467" s="1">
        <f>'[1]PPNA Diciembre 2021'!AX467+'[1]PPNA Diciembre 2021'!BA467</f>
        <v>82</v>
      </c>
      <c r="N467" s="1">
        <f>'[1]PPNA Diciembre 2021'!BJ467+'[1]PPNA Diciembre 2021'!BM467</f>
        <v>3082</v>
      </c>
      <c r="O467" s="2">
        <f t="shared" si="15"/>
        <v>263</v>
      </c>
      <c r="P467" s="3">
        <f t="shared" si="14"/>
        <v>0.93287391526288921</v>
      </c>
    </row>
    <row r="468" spans="1:16" ht="15.75" thickBot="1" x14ac:dyDescent="0.3">
      <c r="A468">
        <v>27</v>
      </c>
      <c r="B468" t="s">
        <v>2127</v>
      </c>
      <c r="C468" t="s">
        <v>459</v>
      </c>
      <c r="D468" t="s">
        <v>1550</v>
      </c>
      <c r="E468" s="1">
        <f>'[1]PPNA Diciembre 2021'!E468+'[1]PPNA Diciembre 2021'!F468</f>
        <v>19250</v>
      </c>
      <c r="F468" s="1">
        <f>'[1]PPNA Diciembre 2021'!K468+'[1]PPNA Diciembre 2021'!L468</f>
        <v>258</v>
      </c>
      <c r="G468" s="1">
        <f>'[1]PPNA Diciembre 2021'!O468+'[1]PPNA Diciembre 2021'!P468</f>
        <v>22</v>
      </c>
      <c r="H468" s="1">
        <f>'[1]PPNA Diciembre 2021'!S468+'[1]PPNA Diciembre 2021'!T468</f>
        <v>0</v>
      </c>
      <c r="I468" s="1">
        <f>'[1]PPNA Diciembre 2021'!W468+'[1]PPNA Diciembre 2021'!X468</f>
        <v>231</v>
      </c>
      <c r="J468">
        <f>SUM('[1]PPNA Diciembre 2021'!AA1552:AD1552)</f>
        <v>0</v>
      </c>
      <c r="K468" s="1">
        <f>'[1]PPNA Diciembre 2021'!AG468+'[1]PPNA Diciembre 2021'!AH468</f>
        <v>0</v>
      </c>
      <c r="L468" s="1">
        <f>'[1]PPNA Diciembre 2021'!AL468+'[1]PPNA Diciembre 2021'!AO468</f>
        <v>2012</v>
      </c>
      <c r="M468" s="1">
        <f>'[1]PPNA Diciembre 2021'!AX468+'[1]PPNA Diciembre 2021'!BA468</f>
        <v>1603</v>
      </c>
      <c r="N468" s="1">
        <f>'[1]PPNA Diciembre 2021'!BJ468+'[1]PPNA Diciembre 2021'!BM468</f>
        <v>14451</v>
      </c>
      <c r="O468" s="2">
        <f t="shared" si="15"/>
        <v>673</v>
      </c>
      <c r="P468" s="3">
        <f t="shared" si="14"/>
        <v>0.96503896103896103</v>
      </c>
    </row>
    <row r="469" spans="1:16" ht="15.75" thickBot="1" x14ac:dyDescent="0.3">
      <c r="A469">
        <v>27</v>
      </c>
      <c r="B469" t="s">
        <v>2127</v>
      </c>
      <c r="C469" t="s">
        <v>460</v>
      </c>
      <c r="D469" t="s">
        <v>1551</v>
      </c>
      <c r="E469" s="1">
        <f>'[1]PPNA Diciembre 2021'!E469+'[1]PPNA Diciembre 2021'!F469</f>
        <v>11682</v>
      </c>
      <c r="F469" s="1">
        <f>'[1]PPNA Diciembre 2021'!K469+'[1]PPNA Diciembre 2021'!L469</f>
        <v>115</v>
      </c>
      <c r="G469" s="1">
        <f>'[1]PPNA Diciembre 2021'!O469+'[1]PPNA Diciembre 2021'!P469</f>
        <v>16</v>
      </c>
      <c r="H469" s="1">
        <f>'[1]PPNA Diciembre 2021'!S469+'[1]PPNA Diciembre 2021'!T469</f>
        <v>1</v>
      </c>
      <c r="I469" s="1">
        <f>'[1]PPNA Diciembre 2021'!W469+'[1]PPNA Diciembre 2021'!X469</f>
        <v>125</v>
      </c>
      <c r="J469">
        <f>SUM('[1]PPNA Diciembre 2021'!AA1553:AD1553)</f>
        <v>0</v>
      </c>
      <c r="K469" s="1">
        <f>'[1]PPNA Diciembre 2021'!AG469+'[1]PPNA Diciembre 2021'!AH469</f>
        <v>0</v>
      </c>
      <c r="L469" s="1">
        <f>'[1]PPNA Diciembre 2021'!AL469+'[1]PPNA Diciembre 2021'!AO469</f>
        <v>1674</v>
      </c>
      <c r="M469" s="1">
        <f>'[1]PPNA Diciembre 2021'!AX469+'[1]PPNA Diciembre 2021'!BA469</f>
        <v>452</v>
      </c>
      <c r="N469" s="1">
        <f>'[1]PPNA Diciembre 2021'!BJ469+'[1]PPNA Diciembre 2021'!BM469</f>
        <v>8925</v>
      </c>
      <c r="O469" s="2">
        <f t="shared" si="15"/>
        <v>374</v>
      </c>
      <c r="P469" s="3">
        <f t="shared" si="14"/>
        <v>0.967984934086629</v>
      </c>
    </row>
    <row r="470" spans="1:16" ht="15.75" thickBot="1" x14ac:dyDescent="0.3">
      <c r="A470">
        <v>27</v>
      </c>
      <c r="B470" t="s">
        <v>2127</v>
      </c>
      <c r="C470" t="s">
        <v>461</v>
      </c>
      <c r="D470" t="s">
        <v>1552</v>
      </c>
      <c r="E470" s="1">
        <f>'[1]PPNA Diciembre 2021'!E470+'[1]PPNA Diciembre 2021'!F470</f>
        <v>7101</v>
      </c>
      <c r="F470" s="1">
        <f>'[1]PPNA Diciembre 2021'!K470+'[1]PPNA Diciembre 2021'!L470</f>
        <v>97</v>
      </c>
      <c r="G470" s="1">
        <f>'[1]PPNA Diciembre 2021'!O470+'[1]PPNA Diciembre 2021'!P470</f>
        <v>11</v>
      </c>
      <c r="H470" s="1">
        <f>'[1]PPNA Diciembre 2021'!S470+'[1]PPNA Diciembre 2021'!T470</f>
        <v>0</v>
      </c>
      <c r="I470" s="1">
        <f>'[1]PPNA Diciembre 2021'!W470+'[1]PPNA Diciembre 2021'!X470</f>
        <v>110</v>
      </c>
      <c r="J470">
        <f>SUM('[1]PPNA Diciembre 2021'!AA1554:AD1554)</f>
        <v>0</v>
      </c>
      <c r="K470" s="1">
        <f>'[1]PPNA Diciembre 2021'!AG470+'[1]PPNA Diciembre 2021'!AH470</f>
        <v>0</v>
      </c>
      <c r="L470" s="1">
        <f>'[1]PPNA Diciembre 2021'!AL470+'[1]PPNA Diciembre 2021'!AO470</f>
        <v>1021</v>
      </c>
      <c r="M470" s="1">
        <f>'[1]PPNA Diciembre 2021'!AX470+'[1]PPNA Diciembre 2021'!BA470</f>
        <v>400</v>
      </c>
      <c r="N470" s="1">
        <f>'[1]PPNA Diciembre 2021'!BJ470+'[1]PPNA Diciembre 2021'!BM470</f>
        <v>5299</v>
      </c>
      <c r="O470" s="2">
        <f t="shared" si="15"/>
        <v>163</v>
      </c>
      <c r="P470" s="3">
        <f t="shared" si="14"/>
        <v>0.97704548655118995</v>
      </c>
    </row>
    <row r="471" spans="1:16" ht="15.75" thickBot="1" x14ac:dyDescent="0.3">
      <c r="A471">
        <v>41</v>
      </c>
      <c r="B471" t="s">
        <v>2128</v>
      </c>
      <c r="C471" t="s">
        <v>463</v>
      </c>
      <c r="D471" t="s">
        <v>1554</v>
      </c>
      <c r="E471" s="1">
        <f>'[1]PPNA Diciembre 2021'!E471+'[1]PPNA Diciembre 2021'!F471</f>
        <v>268747</v>
      </c>
      <c r="F471" s="1">
        <f>'[1]PPNA Diciembre 2021'!K471+'[1]PPNA Diciembre 2021'!L471</f>
        <v>2423</v>
      </c>
      <c r="G471" s="1">
        <f>'[1]PPNA Diciembre 2021'!O471+'[1]PPNA Diciembre 2021'!P471</f>
        <v>141</v>
      </c>
      <c r="H471" s="1">
        <f>'[1]PPNA Diciembre 2021'!S471+'[1]PPNA Diciembre 2021'!T471</f>
        <v>10</v>
      </c>
      <c r="I471" s="1">
        <f>'[1]PPNA Diciembre 2021'!W471+'[1]PPNA Diciembre 2021'!X471</f>
        <v>2338</v>
      </c>
      <c r="J471">
        <f>SUM('[1]PPNA Diciembre 2021'!AA1555:AD1555)</f>
        <v>0</v>
      </c>
      <c r="K471" s="1">
        <f>'[1]PPNA Diciembre 2021'!AG471+'[1]PPNA Diciembre 2021'!AH471</f>
        <v>1</v>
      </c>
      <c r="L471" s="1">
        <f>'[1]PPNA Diciembre 2021'!AL471+'[1]PPNA Diciembre 2021'!AO471</f>
        <v>96927</v>
      </c>
      <c r="M471" s="1">
        <f>'[1]PPNA Diciembre 2021'!AX471+'[1]PPNA Diciembre 2021'!BA471</f>
        <v>20728</v>
      </c>
      <c r="N471" s="1">
        <f>'[1]PPNA Diciembre 2021'!BJ471+'[1]PPNA Diciembre 2021'!BM471</f>
        <v>143098</v>
      </c>
      <c r="O471" s="2">
        <f t="shared" si="15"/>
        <v>3081</v>
      </c>
      <c r="P471" s="3">
        <f t="shared" si="14"/>
        <v>0.9885356859797505</v>
      </c>
    </row>
    <row r="472" spans="1:16" ht="15.75" thickBot="1" x14ac:dyDescent="0.3">
      <c r="A472">
        <v>41</v>
      </c>
      <c r="B472" t="s">
        <v>2128</v>
      </c>
      <c r="C472" t="s">
        <v>486</v>
      </c>
      <c r="D472" t="s">
        <v>1576</v>
      </c>
      <c r="E472" s="1">
        <f>'[1]PPNA Diciembre 2021'!E472+'[1]PPNA Diciembre 2021'!F472</f>
        <v>34133</v>
      </c>
      <c r="F472" s="1">
        <f>'[1]PPNA Diciembre 2021'!K472+'[1]PPNA Diciembre 2021'!L472</f>
        <v>310</v>
      </c>
      <c r="G472" s="1">
        <f>'[1]PPNA Diciembre 2021'!O472+'[1]PPNA Diciembre 2021'!P472</f>
        <v>9</v>
      </c>
      <c r="H472" s="1">
        <f>'[1]PPNA Diciembre 2021'!S472+'[1]PPNA Diciembre 2021'!T472</f>
        <v>1</v>
      </c>
      <c r="I472" s="1">
        <f>'[1]PPNA Diciembre 2021'!W472+'[1]PPNA Diciembre 2021'!X472</f>
        <v>171</v>
      </c>
      <c r="J472">
        <f>SUM('[1]PPNA Diciembre 2021'!AA1556:AD1556)</f>
        <v>0</v>
      </c>
      <c r="K472" s="1">
        <f>'[1]PPNA Diciembre 2021'!AG472+'[1]PPNA Diciembre 2021'!AH472</f>
        <v>0</v>
      </c>
      <c r="L472" s="1">
        <f>'[1]PPNA Diciembre 2021'!AL472+'[1]PPNA Diciembre 2021'!AO472</f>
        <v>3136</v>
      </c>
      <c r="M472" s="1">
        <f>'[1]PPNA Diciembre 2021'!AX472+'[1]PPNA Diciembre 2021'!BA472</f>
        <v>1325</v>
      </c>
      <c r="N472" s="1">
        <f>'[1]PPNA Diciembre 2021'!BJ472+'[1]PPNA Diciembre 2021'!BM472</f>
        <v>28875</v>
      </c>
      <c r="O472" s="2">
        <f t="shared" si="15"/>
        <v>306</v>
      </c>
      <c r="P472" s="3">
        <f t="shared" si="14"/>
        <v>0.99103506870184277</v>
      </c>
    </row>
    <row r="473" spans="1:16" ht="15.75" thickBot="1" x14ac:dyDescent="0.3">
      <c r="A473">
        <v>41</v>
      </c>
      <c r="B473" t="s">
        <v>2128</v>
      </c>
      <c r="C473" t="s">
        <v>464</v>
      </c>
      <c r="D473" t="s">
        <v>1555</v>
      </c>
      <c r="E473" s="1">
        <f>'[1]PPNA Diciembre 2021'!E473+'[1]PPNA Diciembre 2021'!F473</f>
        <v>9775</v>
      </c>
      <c r="F473" s="1">
        <f>'[1]PPNA Diciembre 2021'!K473+'[1]PPNA Diciembre 2021'!L473</f>
        <v>136</v>
      </c>
      <c r="G473" s="1">
        <f>'[1]PPNA Diciembre 2021'!O473+'[1]PPNA Diciembre 2021'!P473</f>
        <v>2</v>
      </c>
      <c r="H473" s="1">
        <f>'[1]PPNA Diciembre 2021'!S473+'[1]PPNA Diciembre 2021'!T473</f>
        <v>0</v>
      </c>
      <c r="I473" s="1">
        <f>'[1]PPNA Diciembre 2021'!W473+'[1]PPNA Diciembre 2021'!X473</f>
        <v>42</v>
      </c>
      <c r="J473">
        <f>SUM('[1]PPNA Diciembre 2021'!AA1557:AD1557)</f>
        <v>0</v>
      </c>
      <c r="K473" s="1">
        <f>'[1]PPNA Diciembre 2021'!AG473+'[1]PPNA Diciembre 2021'!AH473</f>
        <v>0</v>
      </c>
      <c r="L473" s="1">
        <f>'[1]PPNA Diciembre 2021'!AL473+'[1]PPNA Diciembre 2021'!AO473</f>
        <v>2091</v>
      </c>
      <c r="M473" s="1">
        <f>'[1]PPNA Diciembre 2021'!AX473+'[1]PPNA Diciembre 2021'!BA473</f>
        <v>645</v>
      </c>
      <c r="N473" s="1">
        <f>'[1]PPNA Diciembre 2021'!BJ473+'[1]PPNA Diciembre 2021'!BM473</f>
        <v>6794</v>
      </c>
      <c r="O473" s="2">
        <f t="shared" si="15"/>
        <v>65</v>
      </c>
      <c r="P473" s="3">
        <f t="shared" si="14"/>
        <v>0.99335038363171357</v>
      </c>
    </row>
    <row r="474" spans="1:16" ht="15.75" thickBot="1" x14ac:dyDescent="0.3">
      <c r="A474">
        <v>41</v>
      </c>
      <c r="B474" t="s">
        <v>2128</v>
      </c>
      <c r="C474" t="s">
        <v>466</v>
      </c>
      <c r="D474" t="s">
        <v>1557</v>
      </c>
      <c r="E474" s="1">
        <f>'[1]PPNA Diciembre 2021'!E474+'[1]PPNA Diciembre 2021'!F474</f>
        <v>19982</v>
      </c>
      <c r="F474" s="1">
        <f>'[1]PPNA Diciembre 2021'!K474+'[1]PPNA Diciembre 2021'!L474</f>
        <v>210</v>
      </c>
      <c r="G474" s="1">
        <f>'[1]PPNA Diciembre 2021'!O474+'[1]PPNA Diciembre 2021'!P474</f>
        <v>8</v>
      </c>
      <c r="H474" s="1">
        <f>'[1]PPNA Diciembre 2021'!S474+'[1]PPNA Diciembre 2021'!T474</f>
        <v>0</v>
      </c>
      <c r="I474" s="1">
        <f>'[1]PPNA Diciembre 2021'!W474+'[1]PPNA Diciembre 2021'!X474</f>
        <v>111</v>
      </c>
      <c r="J474">
        <f>SUM('[1]PPNA Diciembre 2021'!AA1558:AD1558)</f>
        <v>0</v>
      </c>
      <c r="K474" s="1">
        <f>'[1]PPNA Diciembre 2021'!AG474+'[1]PPNA Diciembre 2021'!AH474</f>
        <v>0</v>
      </c>
      <c r="L474" s="1">
        <f>'[1]PPNA Diciembre 2021'!AL474+'[1]PPNA Diciembre 2021'!AO474</f>
        <v>6749</v>
      </c>
      <c r="M474" s="1">
        <f>'[1]PPNA Diciembre 2021'!AX474+'[1]PPNA Diciembre 2021'!BA474</f>
        <v>1269</v>
      </c>
      <c r="N474" s="1">
        <f>'[1]PPNA Diciembre 2021'!BJ474+'[1]PPNA Diciembre 2021'!BM474</f>
        <v>11423</v>
      </c>
      <c r="O474" s="2">
        <f t="shared" si="15"/>
        <v>212</v>
      </c>
      <c r="P474" s="3">
        <f t="shared" si="14"/>
        <v>0.98939045140626569</v>
      </c>
    </row>
    <row r="475" spans="1:16" ht="15.75" thickBot="1" x14ac:dyDescent="0.3">
      <c r="A475">
        <v>41</v>
      </c>
      <c r="B475" t="s">
        <v>2128</v>
      </c>
      <c r="C475" t="s">
        <v>467</v>
      </c>
      <c r="D475" t="s">
        <v>1558</v>
      </c>
      <c r="E475" s="1">
        <f>'[1]PPNA Diciembre 2021'!E475+'[1]PPNA Diciembre 2021'!F475</f>
        <v>28027</v>
      </c>
      <c r="F475" s="1">
        <f>'[1]PPNA Diciembre 2021'!K475+'[1]PPNA Diciembre 2021'!L475</f>
        <v>284</v>
      </c>
      <c r="G475" s="1">
        <f>'[1]PPNA Diciembre 2021'!O475+'[1]PPNA Diciembre 2021'!P475</f>
        <v>9</v>
      </c>
      <c r="H475" s="1">
        <f>'[1]PPNA Diciembre 2021'!S475+'[1]PPNA Diciembre 2021'!T475</f>
        <v>2</v>
      </c>
      <c r="I475" s="1">
        <f>'[1]PPNA Diciembre 2021'!W475+'[1]PPNA Diciembre 2021'!X475</f>
        <v>140</v>
      </c>
      <c r="J475">
        <f>SUM('[1]PPNA Diciembre 2021'!AA1559:AD1559)</f>
        <v>0</v>
      </c>
      <c r="K475" s="1">
        <f>'[1]PPNA Diciembre 2021'!AG475+'[1]PPNA Diciembre 2021'!AH475</f>
        <v>0</v>
      </c>
      <c r="L475" s="1">
        <f>'[1]PPNA Diciembre 2021'!AL475+'[1]PPNA Diciembre 2021'!AO475</f>
        <v>3876</v>
      </c>
      <c r="M475" s="1">
        <f>'[1]PPNA Diciembre 2021'!AX475+'[1]PPNA Diciembre 2021'!BA475</f>
        <v>1139</v>
      </c>
      <c r="N475" s="1">
        <f>'[1]PPNA Diciembre 2021'!BJ475+'[1]PPNA Diciembre 2021'!BM475</f>
        <v>22275</v>
      </c>
      <c r="O475" s="2">
        <f t="shared" si="15"/>
        <v>302</v>
      </c>
      <c r="P475" s="3">
        <f t="shared" si="14"/>
        <v>0.98922467620508792</v>
      </c>
    </row>
    <row r="476" spans="1:16" ht="15.75" thickBot="1" x14ac:dyDescent="0.3">
      <c r="A476">
        <v>41</v>
      </c>
      <c r="B476" t="s">
        <v>2128</v>
      </c>
      <c r="C476" t="s">
        <v>470</v>
      </c>
      <c r="D476" t="s">
        <v>1561</v>
      </c>
      <c r="E476" s="1">
        <f>'[1]PPNA Diciembre 2021'!E476+'[1]PPNA Diciembre 2021'!F476</f>
        <v>3712</v>
      </c>
      <c r="F476" s="1">
        <f>'[1]PPNA Diciembre 2021'!K476+'[1]PPNA Diciembre 2021'!L476</f>
        <v>46</v>
      </c>
      <c r="G476" s="1">
        <f>'[1]PPNA Diciembre 2021'!O476+'[1]PPNA Diciembre 2021'!P476</f>
        <v>0</v>
      </c>
      <c r="H476" s="1">
        <f>'[1]PPNA Diciembre 2021'!S476+'[1]PPNA Diciembre 2021'!T476</f>
        <v>0</v>
      </c>
      <c r="I476" s="1">
        <f>'[1]PPNA Diciembre 2021'!W476+'[1]PPNA Diciembre 2021'!X476</f>
        <v>15</v>
      </c>
      <c r="J476">
        <f>SUM('[1]PPNA Diciembre 2021'!AA1560:AD1560)</f>
        <v>0</v>
      </c>
      <c r="K476" s="1">
        <f>'[1]PPNA Diciembre 2021'!AG476+'[1]PPNA Diciembre 2021'!AH476</f>
        <v>0</v>
      </c>
      <c r="L476" s="1">
        <f>'[1]PPNA Diciembre 2021'!AL476+'[1]PPNA Diciembre 2021'!AO476</f>
        <v>866</v>
      </c>
      <c r="M476" s="1">
        <f>'[1]PPNA Diciembre 2021'!AX476+'[1]PPNA Diciembre 2021'!BA476</f>
        <v>284</v>
      </c>
      <c r="N476" s="1">
        <f>'[1]PPNA Diciembre 2021'!BJ476+'[1]PPNA Diciembre 2021'!BM476</f>
        <v>2470</v>
      </c>
      <c r="O476" s="2">
        <f t="shared" si="15"/>
        <v>31</v>
      </c>
      <c r="P476" s="3">
        <f t="shared" si="14"/>
        <v>0.99164870689655171</v>
      </c>
    </row>
    <row r="477" spans="1:16" ht="15.75" thickBot="1" x14ac:dyDescent="0.3">
      <c r="A477">
        <v>41</v>
      </c>
      <c r="B477" t="s">
        <v>2128</v>
      </c>
      <c r="C477" t="s">
        <v>492</v>
      </c>
      <c r="D477" t="s">
        <v>1581</v>
      </c>
      <c r="E477" s="1">
        <f>'[1]PPNA Diciembre 2021'!E477+'[1]PPNA Diciembre 2021'!F477</f>
        <v>7847</v>
      </c>
      <c r="F477" s="1">
        <f>'[1]PPNA Diciembre 2021'!K477+'[1]PPNA Diciembre 2021'!L477</f>
        <v>98</v>
      </c>
      <c r="G477" s="1">
        <f>'[1]PPNA Diciembre 2021'!O477+'[1]PPNA Diciembre 2021'!P477</f>
        <v>5</v>
      </c>
      <c r="H477" s="1">
        <f>'[1]PPNA Diciembre 2021'!S477+'[1]PPNA Diciembre 2021'!T477</f>
        <v>0</v>
      </c>
      <c r="I477" s="1">
        <f>'[1]PPNA Diciembre 2021'!W477+'[1]PPNA Diciembre 2021'!X477</f>
        <v>63</v>
      </c>
      <c r="J477">
        <f>SUM('[1]PPNA Diciembre 2021'!AA1561:AD1561)</f>
        <v>0</v>
      </c>
      <c r="K477" s="1">
        <f>'[1]PPNA Diciembre 2021'!AG477+'[1]PPNA Diciembre 2021'!AH477</f>
        <v>0</v>
      </c>
      <c r="L477" s="1">
        <f>'[1]PPNA Diciembre 2021'!AL477+'[1]PPNA Diciembre 2021'!AO477</f>
        <v>1680</v>
      </c>
      <c r="M477" s="1">
        <f>'[1]PPNA Diciembre 2021'!AX477+'[1]PPNA Diciembre 2021'!BA477</f>
        <v>558</v>
      </c>
      <c r="N477" s="1">
        <f>'[1]PPNA Diciembre 2021'!BJ477+'[1]PPNA Diciembre 2021'!BM477</f>
        <v>5367</v>
      </c>
      <c r="O477" s="2">
        <f t="shared" si="15"/>
        <v>76</v>
      </c>
      <c r="P477" s="3">
        <f t="shared" si="14"/>
        <v>0.99031476997578693</v>
      </c>
    </row>
    <row r="478" spans="1:16" ht="15.75" thickBot="1" x14ac:dyDescent="0.3">
      <c r="A478">
        <v>41</v>
      </c>
      <c r="B478" t="s">
        <v>2128</v>
      </c>
      <c r="C478" t="s">
        <v>465</v>
      </c>
      <c r="D478" t="s">
        <v>1556</v>
      </c>
      <c r="E478" s="1">
        <f>'[1]PPNA Diciembre 2021'!E478+'[1]PPNA Diciembre 2021'!F478</f>
        <v>31174</v>
      </c>
      <c r="F478" s="1">
        <f>'[1]PPNA Diciembre 2021'!K478+'[1]PPNA Diciembre 2021'!L478</f>
        <v>434</v>
      </c>
      <c r="G478" s="1">
        <f>'[1]PPNA Diciembre 2021'!O478+'[1]PPNA Diciembre 2021'!P478</f>
        <v>8</v>
      </c>
      <c r="H478" s="1">
        <f>'[1]PPNA Diciembre 2021'!S478+'[1]PPNA Diciembre 2021'!T478</f>
        <v>0</v>
      </c>
      <c r="I478" s="1">
        <f>'[1]PPNA Diciembre 2021'!W478+'[1]PPNA Diciembre 2021'!X478</f>
        <v>71</v>
      </c>
      <c r="J478">
        <f>SUM('[1]PPNA Diciembre 2021'!AA1562:AD1562)</f>
        <v>0</v>
      </c>
      <c r="K478" s="1">
        <f>'[1]PPNA Diciembre 2021'!AG478+'[1]PPNA Diciembre 2021'!AH478</f>
        <v>0</v>
      </c>
      <c r="L478" s="1">
        <f>'[1]PPNA Diciembre 2021'!AL478+'[1]PPNA Diciembre 2021'!AO478</f>
        <v>8508</v>
      </c>
      <c r="M478" s="1">
        <f>'[1]PPNA Diciembre 2021'!AX478+'[1]PPNA Diciembre 2021'!BA478</f>
        <v>1958</v>
      </c>
      <c r="N478" s="1">
        <f>'[1]PPNA Diciembre 2021'!BJ478+'[1]PPNA Diciembre 2021'!BM478</f>
        <v>20030</v>
      </c>
      <c r="O478" s="2">
        <f t="shared" si="15"/>
        <v>165</v>
      </c>
      <c r="P478" s="3">
        <f t="shared" si="14"/>
        <v>0.99470712773465064</v>
      </c>
    </row>
    <row r="479" spans="1:16" ht="15.75" thickBot="1" x14ac:dyDescent="0.3">
      <c r="A479">
        <v>41</v>
      </c>
      <c r="B479" t="s">
        <v>2128</v>
      </c>
      <c r="C479" t="s">
        <v>468</v>
      </c>
      <c r="D479" t="s">
        <v>1559</v>
      </c>
      <c r="E479" s="1">
        <f>'[1]PPNA Diciembre 2021'!E479+'[1]PPNA Diciembre 2021'!F479</f>
        <v>8514</v>
      </c>
      <c r="F479" s="1">
        <f>'[1]PPNA Diciembre 2021'!K479+'[1]PPNA Diciembre 2021'!L479</f>
        <v>103</v>
      </c>
      <c r="G479" s="1">
        <f>'[1]PPNA Diciembre 2021'!O479+'[1]PPNA Diciembre 2021'!P479</f>
        <v>10</v>
      </c>
      <c r="H479" s="1">
        <f>'[1]PPNA Diciembre 2021'!S479+'[1]PPNA Diciembre 2021'!T479</f>
        <v>0</v>
      </c>
      <c r="I479" s="1">
        <f>'[1]PPNA Diciembre 2021'!W479+'[1]PPNA Diciembre 2021'!X479</f>
        <v>30</v>
      </c>
      <c r="J479">
        <f>SUM('[1]PPNA Diciembre 2021'!AA1563:AD1563)</f>
        <v>0</v>
      </c>
      <c r="K479" s="1">
        <f>'[1]PPNA Diciembre 2021'!AG479+'[1]PPNA Diciembre 2021'!AH479</f>
        <v>0</v>
      </c>
      <c r="L479" s="1">
        <f>'[1]PPNA Diciembre 2021'!AL479+'[1]PPNA Diciembre 2021'!AO479</f>
        <v>1409</v>
      </c>
      <c r="M479" s="1">
        <f>'[1]PPNA Diciembre 2021'!AX479+'[1]PPNA Diciembre 2021'!BA479</f>
        <v>559</v>
      </c>
      <c r="N479" s="1">
        <f>'[1]PPNA Diciembre 2021'!BJ479+'[1]PPNA Diciembre 2021'!BM479</f>
        <v>6336</v>
      </c>
      <c r="O479" s="2">
        <f t="shared" si="15"/>
        <v>67</v>
      </c>
      <c r="P479" s="3">
        <f t="shared" si="14"/>
        <v>0.99213060840967815</v>
      </c>
    </row>
    <row r="480" spans="1:16" ht="15.75" thickBot="1" x14ac:dyDescent="0.3">
      <c r="A480">
        <v>41</v>
      </c>
      <c r="B480" t="s">
        <v>2128</v>
      </c>
      <c r="C480" t="s">
        <v>469</v>
      </c>
      <c r="D480" t="s">
        <v>1560</v>
      </c>
      <c r="E480" s="1">
        <f>'[1]PPNA Diciembre 2021'!E480+'[1]PPNA Diciembre 2021'!F480</f>
        <v>4150</v>
      </c>
      <c r="F480" s="1">
        <f>'[1]PPNA Diciembre 2021'!K480+'[1]PPNA Diciembre 2021'!L480</f>
        <v>59</v>
      </c>
      <c r="G480" s="1">
        <f>'[1]PPNA Diciembre 2021'!O480+'[1]PPNA Diciembre 2021'!P480</f>
        <v>1</v>
      </c>
      <c r="H480" s="1">
        <f>'[1]PPNA Diciembre 2021'!S480+'[1]PPNA Diciembre 2021'!T480</f>
        <v>0</v>
      </c>
      <c r="I480" s="1">
        <f>'[1]PPNA Diciembre 2021'!W480+'[1]PPNA Diciembre 2021'!X480</f>
        <v>7</v>
      </c>
      <c r="J480">
        <f>SUM('[1]PPNA Diciembre 2021'!AA1564:AD1564)</f>
        <v>0</v>
      </c>
      <c r="K480" s="1">
        <f>'[1]PPNA Diciembre 2021'!AG480+'[1]PPNA Diciembre 2021'!AH480</f>
        <v>0</v>
      </c>
      <c r="L480" s="1">
        <f>'[1]PPNA Diciembre 2021'!AL480+'[1]PPNA Diciembre 2021'!AO480</f>
        <v>671</v>
      </c>
      <c r="M480" s="1">
        <f>'[1]PPNA Diciembre 2021'!AX480+'[1]PPNA Diciembre 2021'!BA480</f>
        <v>298</v>
      </c>
      <c r="N480" s="1">
        <f>'[1]PPNA Diciembre 2021'!BJ480+'[1]PPNA Diciembre 2021'!BM480</f>
        <v>3097</v>
      </c>
      <c r="O480" s="2">
        <f t="shared" si="15"/>
        <v>17</v>
      </c>
      <c r="P480" s="3">
        <f t="shared" si="14"/>
        <v>0.99590361445783138</v>
      </c>
    </row>
    <row r="481" spans="1:16" ht="15.75" thickBot="1" x14ac:dyDescent="0.3">
      <c r="A481">
        <v>41</v>
      </c>
      <c r="B481" t="s">
        <v>2128</v>
      </c>
      <c r="C481" t="s">
        <v>471</v>
      </c>
      <c r="D481" t="s">
        <v>1562</v>
      </c>
      <c r="E481" s="1">
        <f>'[1]PPNA Diciembre 2021'!E481+'[1]PPNA Diciembre 2021'!F481</f>
        <v>72275</v>
      </c>
      <c r="F481" s="1">
        <f>'[1]PPNA Diciembre 2021'!K481+'[1]PPNA Diciembre 2021'!L481</f>
        <v>599</v>
      </c>
      <c r="G481" s="1">
        <f>'[1]PPNA Diciembre 2021'!O481+'[1]PPNA Diciembre 2021'!P481</f>
        <v>17</v>
      </c>
      <c r="H481" s="1">
        <f>'[1]PPNA Diciembre 2021'!S481+'[1]PPNA Diciembre 2021'!T481</f>
        <v>2</v>
      </c>
      <c r="I481" s="1">
        <f>'[1]PPNA Diciembre 2021'!W481+'[1]PPNA Diciembre 2021'!X481</f>
        <v>378</v>
      </c>
      <c r="J481">
        <f>SUM('[1]PPNA Diciembre 2021'!AA1565:AD1565)</f>
        <v>0</v>
      </c>
      <c r="K481" s="1">
        <f>'[1]PPNA Diciembre 2021'!AG481+'[1]PPNA Diciembre 2021'!AH481</f>
        <v>0</v>
      </c>
      <c r="L481" s="1">
        <f>'[1]PPNA Diciembre 2021'!AL481+'[1]PPNA Diciembre 2021'!AO481</f>
        <v>14836</v>
      </c>
      <c r="M481" s="1">
        <f>'[1]PPNA Diciembre 2021'!AX481+'[1]PPNA Diciembre 2021'!BA481</f>
        <v>4732</v>
      </c>
      <c r="N481" s="1">
        <f>'[1]PPNA Diciembre 2021'!BJ481+'[1]PPNA Diciembre 2021'!BM481</f>
        <v>51076</v>
      </c>
      <c r="O481" s="2">
        <f t="shared" si="15"/>
        <v>635</v>
      </c>
      <c r="P481" s="3">
        <f t="shared" si="14"/>
        <v>0.9912141127637496</v>
      </c>
    </row>
    <row r="482" spans="1:16" ht="15.75" thickBot="1" x14ac:dyDescent="0.3">
      <c r="A482">
        <v>41</v>
      </c>
      <c r="B482" t="s">
        <v>2128</v>
      </c>
      <c r="C482" t="s">
        <v>472</v>
      </c>
      <c r="D482" t="s">
        <v>1563</v>
      </c>
      <c r="E482" s="1">
        <f>'[1]PPNA Diciembre 2021'!E482+'[1]PPNA Diciembre 2021'!F482</f>
        <v>24329</v>
      </c>
      <c r="F482" s="1">
        <f>'[1]PPNA Diciembre 2021'!K482+'[1]PPNA Diciembre 2021'!L482</f>
        <v>333</v>
      </c>
      <c r="G482" s="1">
        <f>'[1]PPNA Diciembre 2021'!O482+'[1]PPNA Diciembre 2021'!P482</f>
        <v>11</v>
      </c>
      <c r="H482" s="1">
        <f>'[1]PPNA Diciembre 2021'!S482+'[1]PPNA Diciembre 2021'!T482</f>
        <v>1</v>
      </c>
      <c r="I482" s="1">
        <f>'[1]PPNA Diciembre 2021'!W482+'[1]PPNA Diciembre 2021'!X482</f>
        <v>64</v>
      </c>
      <c r="J482">
        <f>SUM('[1]PPNA Diciembre 2021'!AA1566:AD1566)</f>
        <v>0</v>
      </c>
      <c r="K482" s="1">
        <f>'[1]PPNA Diciembre 2021'!AG482+'[1]PPNA Diciembre 2021'!AH482</f>
        <v>0</v>
      </c>
      <c r="L482" s="1">
        <f>'[1]PPNA Diciembre 2021'!AL482+'[1]PPNA Diciembre 2021'!AO482</f>
        <v>5325</v>
      </c>
      <c r="M482" s="1">
        <f>'[1]PPNA Diciembre 2021'!AX482+'[1]PPNA Diciembre 2021'!BA482</f>
        <v>1300</v>
      </c>
      <c r="N482" s="1">
        <f>'[1]PPNA Diciembre 2021'!BJ482+'[1]PPNA Diciembre 2021'!BM482</f>
        <v>17176</v>
      </c>
      <c r="O482" s="2">
        <f t="shared" si="15"/>
        <v>119</v>
      </c>
      <c r="P482" s="3">
        <f t="shared" si="14"/>
        <v>0.99510871799087508</v>
      </c>
    </row>
    <row r="483" spans="1:16" ht="15.75" thickBot="1" x14ac:dyDescent="0.3">
      <c r="A483">
        <v>41</v>
      </c>
      <c r="B483" t="s">
        <v>2128</v>
      </c>
      <c r="C483" t="s">
        <v>473</v>
      </c>
      <c r="D483" t="s">
        <v>1564</v>
      </c>
      <c r="E483" s="1">
        <f>'[1]PPNA Diciembre 2021'!E483+'[1]PPNA Diciembre 2021'!F483</f>
        <v>19450</v>
      </c>
      <c r="F483" s="1">
        <f>'[1]PPNA Diciembre 2021'!K483+'[1]PPNA Diciembre 2021'!L483</f>
        <v>255</v>
      </c>
      <c r="G483" s="1">
        <f>'[1]PPNA Diciembre 2021'!O483+'[1]PPNA Diciembre 2021'!P483</f>
        <v>7</v>
      </c>
      <c r="H483" s="1">
        <f>'[1]PPNA Diciembre 2021'!S483+'[1]PPNA Diciembre 2021'!T483</f>
        <v>0</v>
      </c>
      <c r="I483" s="1">
        <f>'[1]PPNA Diciembre 2021'!W483+'[1]PPNA Diciembre 2021'!X483</f>
        <v>74</v>
      </c>
      <c r="J483">
        <f>SUM('[1]PPNA Diciembre 2021'!AA1567:AD1567)</f>
        <v>0</v>
      </c>
      <c r="K483" s="1">
        <f>'[1]PPNA Diciembre 2021'!AG483+'[1]PPNA Diciembre 2021'!AH483</f>
        <v>0</v>
      </c>
      <c r="L483" s="1">
        <f>'[1]PPNA Diciembre 2021'!AL483+'[1]PPNA Diciembre 2021'!AO483</f>
        <v>2296</v>
      </c>
      <c r="M483" s="1">
        <f>'[1]PPNA Diciembre 2021'!AX483+'[1]PPNA Diciembre 2021'!BA483</f>
        <v>949</v>
      </c>
      <c r="N483" s="1">
        <f>'[1]PPNA Diciembre 2021'!BJ483+'[1]PPNA Diciembre 2021'!BM483</f>
        <v>15619</v>
      </c>
      <c r="O483" s="2">
        <f t="shared" si="15"/>
        <v>250</v>
      </c>
      <c r="P483" s="3">
        <f t="shared" si="14"/>
        <v>0.98714652956298199</v>
      </c>
    </row>
    <row r="484" spans="1:16" ht="15.75" thickBot="1" x14ac:dyDescent="0.3">
      <c r="A484">
        <v>41</v>
      </c>
      <c r="B484" t="s">
        <v>2128</v>
      </c>
      <c r="C484" t="s">
        <v>474</v>
      </c>
      <c r="D484" t="s">
        <v>1565</v>
      </c>
      <c r="E484" s="1">
        <f>'[1]PPNA Diciembre 2021'!E484+'[1]PPNA Diciembre 2021'!F484</f>
        <v>7082</v>
      </c>
      <c r="F484" s="1">
        <f>'[1]PPNA Diciembre 2021'!K484+'[1]PPNA Diciembre 2021'!L484</f>
        <v>99</v>
      </c>
      <c r="G484" s="1">
        <f>'[1]PPNA Diciembre 2021'!O484+'[1]PPNA Diciembre 2021'!P484</f>
        <v>4</v>
      </c>
      <c r="H484" s="1">
        <f>'[1]PPNA Diciembre 2021'!S484+'[1]PPNA Diciembre 2021'!T484</f>
        <v>0</v>
      </c>
      <c r="I484" s="1">
        <f>'[1]PPNA Diciembre 2021'!W484+'[1]PPNA Diciembre 2021'!X484</f>
        <v>42</v>
      </c>
      <c r="J484">
        <f>SUM('[1]PPNA Diciembre 2021'!AA1568:AD1568)</f>
        <v>0</v>
      </c>
      <c r="K484" s="1">
        <f>'[1]PPNA Diciembre 2021'!AG484+'[1]PPNA Diciembre 2021'!AH484</f>
        <v>0</v>
      </c>
      <c r="L484" s="1">
        <f>'[1]PPNA Diciembre 2021'!AL484+'[1]PPNA Diciembre 2021'!AO484</f>
        <v>1756</v>
      </c>
      <c r="M484" s="1">
        <f>'[1]PPNA Diciembre 2021'!AX484+'[1]PPNA Diciembre 2021'!BA484</f>
        <v>427</v>
      </c>
      <c r="N484" s="1">
        <f>'[1]PPNA Diciembre 2021'!BJ484+'[1]PPNA Diciembre 2021'!BM484</f>
        <v>4711</v>
      </c>
      <c r="O484" s="2">
        <f t="shared" si="15"/>
        <v>43</v>
      </c>
      <c r="P484" s="3">
        <f t="shared" si="14"/>
        <v>0.99392826885060714</v>
      </c>
    </row>
    <row r="485" spans="1:16" ht="15.75" thickBot="1" x14ac:dyDescent="0.3">
      <c r="A485">
        <v>41</v>
      </c>
      <c r="B485" t="s">
        <v>2128</v>
      </c>
      <c r="C485" t="s">
        <v>475</v>
      </c>
      <c r="D485" t="s">
        <v>1566</v>
      </c>
      <c r="E485" s="1">
        <f>'[1]PPNA Diciembre 2021'!E485+'[1]PPNA Diciembre 2021'!F485</f>
        <v>8915</v>
      </c>
      <c r="F485" s="1">
        <f>'[1]PPNA Diciembre 2021'!K485+'[1]PPNA Diciembre 2021'!L485</f>
        <v>113</v>
      </c>
      <c r="G485" s="1">
        <f>'[1]PPNA Diciembre 2021'!O485+'[1]PPNA Diciembre 2021'!P485</f>
        <v>6</v>
      </c>
      <c r="H485" s="1">
        <f>'[1]PPNA Diciembre 2021'!S485+'[1]PPNA Diciembre 2021'!T485</f>
        <v>0</v>
      </c>
      <c r="I485" s="1">
        <f>'[1]PPNA Diciembre 2021'!W485+'[1]PPNA Diciembre 2021'!X485</f>
        <v>52</v>
      </c>
      <c r="J485">
        <f>SUM('[1]PPNA Diciembre 2021'!AA1569:AD1569)</f>
        <v>0</v>
      </c>
      <c r="K485" s="1">
        <f>'[1]PPNA Diciembre 2021'!AG485+'[1]PPNA Diciembre 2021'!AH485</f>
        <v>0</v>
      </c>
      <c r="L485" s="1">
        <f>'[1]PPNA Diciembre 2021'!AL485+'[1]PPNA Diciembre 2021'!AO485</f>
        <v>1464</v>
      </c>
      <c r="M485" s="1">
        <f>'[1]PPNA Diciembre 2021'!AX485+'[1]PPNA Diciembre 2021'!BA485</f>
        <v>572</v>
      </c>
      <c r="N485" s="1">
        <f>'[1]PPNA Diciembre 2021'!BJ485+'[1]PPNA Diciembre 2021'!BM485</f>
        <v>6612</v>
      </c>
      <c r="O485" s="2">
        <f t="shared" si="15"/>
        <v>96</v>
      </c>
      <c r="P485" s="3">
        <f t="shared" si="14"/>
        <v>0.98923163208076281</v>
      </c>
    </row>
    <row r="486" spans="1:16" ht="15.75" thickBot="1" x14ac:dyDescent="0.3">
      <c r="A486">
        <v>41</v>
      </c>
      <c r="B486" t="s">
        <v>2128</v>
      </c>
      <c r="C486" t="s">
        <v>476</v>
      </c>
      <c r="D486" t="s">
        <v>1567</v>
      </c>
      <c r="E486" s="1">
        <f>'[1]PPNA Diciembre 2021'!E486+'[1]PPNA Diciembre 2021'!F486</f>
        <v>26965</v>
      </c>
      <c r="F486" s="1">
        <f>'[1]PPNA Diciembre 2021'!K486+'[1]PPNA Diciembre 2021'!L486</f>
        <v>253</v>
      </c>
      <c r="G486" s="1">
        <f>'[1]PPNA Diciembre 2021'!O486+'[1]PPNA Diciembre 2021'!P486</f>
        <v>7</v>
      </c>
      <c r="H486" s="1">
        <f>'[1]PPNA Diciembre 2021'!S486+'[1]PPNA Diciembre 2021'!T486</f>
        <v>1</v>
      </c>
      <c r="I486" s="1">
        <f>'[1]PPNA Diciembre 2021'!W486+'[1]PPNA Diciembre 2021'!X486</f>
        <v>127</v>
      </c>
      <c r="J486">
        <f>SUM('[1]PPNA Diciembre 2021'!AA1570:AD1570)</f>
        <v>0</v>
      </c>
      <c r="K486" s="1">
        <f>'[1]PPNA Diciembre 2021'!AG486+'[1]PPNA Diciembre 2021'!AH486</f>
        <v>0</v>
      </c>
      <c r="L486" s="1">
        <f>'[1]PPNA Diciembre 2021'!AL486+'[1]PPNA Diciembre 2021'!AO486</f>
        <v>2589</v>
      </c>
      <c r="M486" s="1">
        <f>'[1]PPNA Diciembre 2021'!AX486+'[1]PPNA Diciembre 2021'!BA486</f>
        <v>1255</v>
      </c>
      <c r="N486" s="1">
        <f>'[1]PPNA Diciembre 2021'!BJ486+'[1]PPNA Diciembre 2021'!BM486</f>
        <v>22498</v>
      </c>
      <c r="O486" s="2">
        <f t="shared" si="15"/>
        <v>235</v>
      </c>
      <c r="P486" s="3">
        <f t="shared" si="14"/>
        <v>0.99128499907287226</v>
      </c>
    </row>
    <row r="487" spans="1:16" ht="15.75" thickBot="1" x14ac:dyDescent="0.3">
      <c r="A487">
        <v>41</v>
      </c>
      <c r="B487" t="s">
        <v>2128</v>
      </c>
      <c r="C487" t="s">
        <v>477</v>
      </c>
      <c r="D487" t="s">
        <v>1568</v>
      </c>
      <c r="E487" s="1">
        <f>'[1]PPNA Diciembre 2021'!E487+'[1]PPNA Diciembre 2021'!F487</f>
        <v>15036</v>
      </c>
      <c r="F487" s="1">
        <f>'[1]PPNA Diciembre 2021'!K487+'[1]PPNA Diciembre 2021'!L487</f>
        <v>121</v>
      </c>
      <c r="G487" s="1">
        <f>'[1]PPNA Diciembre 2021'!O487+'[1]PPNA Diciembre 2021'!P487</f>
        <v>8</v>
      </c>
      <c r="H487" s="1">
        <f>'[1]PPNA Diciembre 2021'!S487+'[1]PPNA Diciembre 2021'!T487</f>
        <v>0</v>
      </c>
      <c r="I487" s="1">
        <f>'[1]PPNA Diciembre 2021'!W487+'[1]PPNA Diciembre 2021'!X487</f>
        <v>77</v>
      </c>
      <c r="J487">
        <f>SUM('[1]PPNA Diciembre 2021'!AA1571:AD1571)</f>
        <v>0</v>
      </c>
      <c r="K487" s="1">
        <f>'[1]PPNA Diciembre 2021'!AG487+'[1]PPNA Diciembre 2021'!AH487</f>
        <v>0</v>
      </c>
      <c r="L487" s="1">
        <f>'[1]PPNA Diciembre 2021'!AL487+'[1]PPNA Diciembre 2021'!AO487</f>
        <v>1784</v>
      </c>
      <c r="M487" s="1">
        <f>'[1]PPNA Diciembre 2021'!AX487+'[1]PPNA Diciembre 2021'!BA487</f>
        <v>873</v>
      </c>
      <c r="N487" s="1">
        <f>'[1]PPNA Diciembre 2021'!BJ487+'[1]PPNA Diciembre 2021'!BM487</f>
        <v>12074</v>
      </c>
      <c r="O487" s="2">
        <f t="shared" si="15"/>
        <v>99</v>
      </c>
      <c r="P487" s="3">
        <f t="shared" si="14"/>
        <v>0.99341580207502</v>
      </c>
    </row>
    <row r="488" spans="1:16" ht="15.75" thickBot="1" x14ac:dyDescent="0.3">
      <c r="A488">
        <v>41</v>
      </c>
      <c r="B488" t="s">
        <v>2128</v>
      </c>
      <c r="C488" t="s">
        <v>478</v>
      </c>
      <c r="D488" t="s">
        <v>1569</v>
      </c>
      <c r="E488" s="1">
        <f>'[1]PPNA Diciembre 2021'!E488+'[1]PPNA Diciembre 2021'!F488</f>
        <v>59671</v>
      </c>
      <c r="F488" s="1">
        <f>'[1]PPNA Diciembre 2021'!K488+'[1]PPNA Diciembre 2021'!L488</f>
        <v>610</v>
      </c>
      <c r="G488" s="1">
        <f>'[1]PPNA Diciembre 2021'!O488+'[1]PPNA Diciembre 2021'!P488</f>
        <v>39</v>
      </c>
      <c r="H488" s="1">
        <f>'[1]PPNA Diciembre 2021'!S488+'[1]PPNA Diciembre 2021'!T488</f>
        <v>0</v>
      </c>
      <c r="I488" s="1">
        <f>'[1]PPNA Diciembre 2021'!W488+'[1]PPNA Diciembre 2021'!X488</f>
        <v>338</v>
      </c>
      <c r="J488">
        <f>SUM('[1]PPNA Diciembre 2021'!AA1572:AD1572)</f>
        <v>0</v>
      </c>
      <c r="K488" s="1">
        <f>'[1]PPNA Diciembre 2021'!AG488+'[1]PPNA Diciembre 2021'!AH488</f>
        <v>1</v>
      </c>
      <c r="L488" s="1">
        <f>'[1]PPNA Diciembre 2021'!AL488+'[1]PPNA Diciembre 2021'!AO488</f>
        <v>9733</v>
      </c>
      <c r="M488" s="1">
        <f>'[1]PPNA Diciembre 2021'!AX488+'[1]PPNA Diciembre 2021'!BA488</f>
        <v>3696</v>
      </c>
      <c r="N488" s="1">
        <f>'[1]PPNA Diciembre 2021'!BJ488+'[1]PPNA Diciembre 2021'!BM488</f>
        <v>44852</v>
      </c>
      <c r="O488" s="2">
        <f t="shared" si="15"/>
        <v>402</v>
      </c>
      <c r="P488" s="3">
        <f t="shared" si="14"/>
        <v>0.99326305910743917</v>
      </c>
    </row>
    <row r="489" spans="1:16" ht="15.75" thickBot="1" x14ac:dyDescent="0.3">
      <c r="A489">
        <v>41</v>
      </c>
      <c r="B489" t="s">
        <v>2128</v>
      </c>
      <c r="C489" t="s">
        <v>479</v>
      </c>
      <c r="D489" t="s">
        <v>1570</v>
      </c>
      <c r="E489" s="1">
        <f>'[1]PPNA Diciembre 2021'!E489+'[1]PPNA Diciembre 2021'!F489</f>
        <v>6467</v>
      </c>
      <c r="F489" s="1">
        <f>'[1]PPNA Diciembre 2021'!K489+'[1]PPNA Diciembre 2021'!L489</f>
        <v>74</v>
      </c>
      <c r="G489" s="1">
        <f>'[1]PPNA Diciembre 2021'!O489+'[1]PPNA Diciembre 2021'!P489</f>
        <v>0</v>
      </c>
      <c r="H489" s="1">
        <f>'[1]PPNA Diciembre 2021'!S489+'[1]PPNA Diciembre 2021'!T489</f>
        <v>0</v>
      </c>
      <c r="I489" s="1">
        <f>'[1]PPNA Diciembre 2021'!W489+'[1]PPNA Diciembre 2021'!X489</f>
        <v>24</v>
      </c>
      <c r="J489">
        <f>SUM('[1]PPNA Diciembre 2021'!AA1573:AD1573)</f>
        <v>0</v>
      </c>
      <c r="K489" s="1">
        <f>'[1]PPNA Diciembre 2021'!AG489+'[1]PPNA Diciembre 2021'!AH489</f>
        <v>0</v>
      </c>
      <c r="L489" s="1">
        <f>'[1]PPNA Diciembre 2021'!AL489+'[1]PPNA Diciembre 2021'!AO489</f>
        <v>890</v>
      </c>
      <c r="M489" s="1">
        <f>'[1]PPNA Diciembre 2021'!AX489+'[1]PPNA Diciembre 2021'!BA489</f>
        <v>425</v>
      </c>
      <c r="N489" s="1">
        <f>'[1]PPNA Diciembre 2021'!BJ489+'[1]PPNA Diciembre 2021'!BM489</f>
        <v>4991</v>
      </c>
      <c r="O489" s="2">
        <f t="shared" si="15"/>
        <v>63</v>
      </c>
      <c r="P489" s="3">
        <f t="shared" si="14"/>
        <v>0.99025823411164371</v>
      </c>
    </row>
    <row r="490" spans="1:16" ht="15.75" thickBot="1" x14ac:dyDescent="0.3">
      <c r="A490">
        <v>41</v>
      </c>
      <c r="B490" t="s">
        <v>2128</v>
      </c>
      <c r="C490" t="s">
        <v>480</v>
      </c>
      <c r="D490" t="s">
        <v>1571</v>
      </c>
      <c r="E490" s="1">
        <f>'[1]PPNA Diciembre 2021'!E490+'[1]PPNA Diciembre 2021'!F490</f>
        <v>11896</v>
      </c>
      <c r="F490" s="1">
        <f>'[1]PPNA Diciembre 2021'!K490+'[1]PPNA Diciembre 2021'!L490</f>
        <v>98</v>
      </c>
      <c r="G490" s="1">
        <f>'[1]PPNA Diciembre 2021'!O490+'[1]PPNA Diciembre 2021'!P490</f>
        <v>1</v>
      </c>
      <c r="H490" s="1">
        <f>'[1]PPNA Diciembre 2021'!S490+'[1]PPNA Diciembre 2021'!T490</f>
        <v>0</v>
      </c>
      <c r="I490" s="1">
        <f>'[1]PPNA Diciembre 2021'!W490+'[1]PPNA Diciembre 2021'!X490</f>
        <v>25</v>
      </c>
      <c r="J490">
        <f>SUM('[1]PPNA Diciembre 2021'!AA1574:AD1574)</f>
        <v>0</v>
      </c>
      <c r="K490" s="1">
        <f>'[1]PPNA Diciembre 2021'!AG490+'[1]PPNA Diciembre 2021'!AH490</f>
        <v>0</v>
      </c>
      <c r="L490" s="1">
        <f>'[1]PPNA Diciembre 2021'!AL490+'[1]PPNA Diciembre 2021'!AO490</f>
        <v>1305</v>
      </c>
      <c r="M490" s="1">
        <f>'[1]PPNA Diciembre 2021'!AX490+'[1]PPNA Diciembre 2021'!BA490</f>
        <v>571</v>
      </c>
      <c r="N490" s="1">
        <f>'[1]PPNA Diciembre 2021'!BJ490+'[1]PPNA Diciembre 2021'!BM490</f>
        <v>9858</v>
      </c>
      <c r="O490" s="2">
        <f t="shared" si="15"/>
        <v>38</v>
      </c>
      <c r="P490" s="3">
        <f t="shared" si="14"/>
        <v>0.99680564895763279</v>
      </c>
    </row>
    <row r="491" spans="1:16" ht="15.75" thickBot="1" x14ac:dyDescent="0.3">
      <c r="A491">
        <v>41</v>
      </c>
      <c r="B491" t="s">
        <v>2128</v>
      </c>
      <c r="C491" t="s">
        <v>481</v>
      </c>
      <c r="D491" t="s">
        <v>1572</v>
      </c>
      <c r="E491" s="1">
        <f>'[1]PPNA Diciembre 2021'!E491+'[1]PPNA Diciembre 2021'!F491</f>
        <v>6209</v>
      </c>
      <c r="F491" s="1">
        <f>'[1]PPNA Diciembre 2021'!K491+'[1]PPNA Diciembre 2021'!L491</f>
        <v>63</v>
      </c>
      <c r="G491" s="1">
        <f>'[1]PPNA Diciembre 2021'!O491+'[1]PPNA Diciembre 2021'!P491</f>
        <v>1</v>
      </c>
      <c r="H491" s="1">
        <f>'[1]PPNA Diciembre 2021'!S491+'[1]PPNA Diciembre 2021'!T491</f>
        <v>0</v>
      </c>
      <c r="I491" s="1">
        <f>'[1]PPNA Diciembre 2021'!W491+'[1]PPNA Diciembre 2021'!X491</f>
        <v>12</v>
      </c>
      <c r="J491">
        <f>SUM('[1]PPNA Diciembre 2021'!AA1575:AD1575)</f>
        <v>0</v>
      </c>
      <c r="K491" s="1">
        <f>'[1]PPNA Diciembre 2021'!AG491+'[1]PPNA Diciembre 2021'!AH491</f>
        <v>0</v>
      </c>
      <c r="L491" s="1">
        <f>'[1]PPNA Diciembre 2021'!AL491+'[1]PPNA Diciembre 2021'!AO491</f>
        <v>1263</v>
      </c>
      <c r="M491" s="1">
        <f>'[1]PPNA Diciembre 2021'!AX491+'[1]PPNA Diciembre 2021'!BA491</f>
        <v>410</v>
      </c>
      <c r="N491" s="1">
        <f>'[1]PPNA Diciembre 2021'!BJ491+'[1]PPNA Diciembre 2021'!BM491</f>
        <v>4426</v>
      </c>
      <c r="O491" s="2">
        <f t="shared" si="15"/>
        <v>34</v>
      </c>
      <c r="P491" s="3">
        <f t="shared" si="14"/>
        <v>0.99452407795136089</v>
      </c>
    </row>
    <row r="492" spans="1:16" ht="15.75" thickBot="1" x14ac:dyDescent="0.3">
      <c r="A492">
        <v>41</v>
      </c>
      <c r="B492" t="s">
        <v>2128</v>
      </c>
      <c r="C492" t="s">
        <v>482</v>
      </c>
      <c r="D492" t="s">
        <v>1573</v>
      </c>
      <c r="E492" s="1">
        <f>'[1]PPNA Diciembre 2021'!E492+'[1]PPNA Diciembre 2021'!F492</f>
        <v>23960</v>
      </c>
      <c r="F492" s="1">
        <f>'[1]PPNA Diciembre 2021'!K492+'[1]PPNA Diciembre 2021'!L492</f>
        <v>275</v>
      </c>
      <c r="G492" s="1">
        <f>'[1]PPNA Diciembre 2021'!O492+'[1]PPNA Diciembre 2021'!P492</f>
        <v>8</v>
      </c>
      <c r="H492" s="1">
        <f>'[1]PPNA Diciembre 2021'!S492+'[1]PPNA Diciembre 2021'!T492</f>
        <v>0</v>
      </c>
      <c r="I492" s="1">
        <f>'[1]PPNA Diciembre 2021'!W492+'[1]PPNA Diciembre 2021'!X492</f>
        <v>114</v>
      </c>
      <c r="J492">
        <f>SUM('[1]PPNA Diciembre 2021'!AA1576:AD1576)</f>
        <v>0</v>
      </c>
      <c r="K492" s="1">
        <f>'[1]PPNA Diciembre 2021'!AG492+'[1]PPNA Diciembre 2021'!AH492</f>
        <v>0</v>
      </c>
      <c r="L492" s="1">
        <f>'[1]PPNA Diciembre 2021'!AL492+'[1]PPNA Diciembre 2021'!AO492</f>
        <v>7300</v>
      </c>
      <c r="M492" s="1">
        <f>'[1]PPNA Diciembre 2021'!AX492+'[1]PPNA Diciembre 2021'!BA492</f>
        <v>1579</v>
      </c>
      <c r="N492" s="1">
        <f>'[1]PPNA Diciembre 2021'!BJ492+'[1]PPNA Diciembre 2021'!BM492</f>
        <v>14354</v>
      </c>
      <c r="O492" s="2">
        <f t="shared" si="15"/>
        <v>330</v>
      </c>
      <c r="P492" s="3">
        <f t="shared" si="14"/>
        <v>0.98622704507512515</v>
      </c>
    </row>
    <row r="493" spans="1:16" ht="15.75" thickBot="1" x14ac:dyDescent="0.3">
      <c r="A493">
        <v>41</v>
      </c>
      <c r="B493" t="s">
        <v>2128</v>
      </c>
      <c r="C493" t="s">
        <v>483</v>
      </c>
      <c r="D493" t="s">
        <v>1293</v>
      </c>
      <c r="E493" s="1">
        <f>'[1]PPNA Diciembre 2021'!E493+'[1]PPNA Diciembre 2021'!F493</f>
        <v>12798</v>
      </c>
      <c r="F493" s="1">
        <f>'[1]PPNA Diciembre 2021'!K493+'[1]PPNA Diciembre 2021'!L493</f>
        <v>124</v>
      </c>
      <c r="G493" s="1">
        <f>'[1]PPNA Diciembre 2021'!O493+'[1]PPNA Diciembre 2021'!P493</f>
        <v>4</v>
      </c>
      <c r="H493" s="1">
        <f>'[1]PPNA Diciembre 2021'!S493+'[1]PPNA Diciembre 2021'!T493</f>
        <v>0</v>
      </c>
      <c r="I493" s="1">
        <f>'[1]PPNA Diciembre 2021'!W493+'[1]PPNA Diciembre 2021'!X493</f>
        <v>42</v>
      </c>
      <c r="J493">
        <f>SUM('[1]PPNA Diciembre 2021'!AA1577:AD1577)</f>
        <v>0</v>
      </c>
      <c r="K493" s="1">
        <f>'[1]PPNA Diciembre 2021'!AG493+'[1]PPNA Diciembre 2021'!AH493</f>
        <v>0</v>
      </c>
      <c r="L493" s="1">
        <f>'[1]PPNA Diciembre 2021'!AL493+'[1]PPNA Diciembre 2021'!AO493</f>
        <v>1421</v>
      </c>
      <c r="M493" s="1">
        <f>'[1]PPNA Diciembre 2021'!AX493+'[1]PPNA Diciembre 2021'!BA493</f>
        <v>534</v>
      </c>
      <c r="N493" s="1">
        <f>'[1]PPNA Diciembre 2021'!BJ493+'[1]PPNA Diciembre 2021'!BM493</f>
        <v>10572</v>
      </c>
      <c r="O493" s="2">
        <f t="shared" si="15"/>
        <v>101</v>
      </c>
      <c r="P493" s="3">
        <f t="shared" si="14"/>
        <v>0.99210814189717145</v>
      </c>
    </row>
    <row r="494" spans="1:16" ht="15.75" thickBot="1" x14ac:dyDescent="0.3">
      <c r="A494">
        <v>41</v>
      </c>
      <c r="B494" t="s">
        <v>2128</v>
      </c>
      <c r="C494" t="s">
        <v>484</v>
      </c>
      <c r="D494" t="s">
        <v>1574</v>
      </c>
      <c r="E494" s="1">
        <f>'[1]PPNA Diciembre 2021'!E494+'[1]PPNA Diciembre 2021'!F494</f>
        <v>13633</v>
      </c>
      <c r="F494" s="1">
        <f>'[1]PPNA Diciembre 2021'!K494+'[1]PPNA Diciembre 2021'!L494</f>
        <v>173</v>
      </c>
      <c r="G494" s="1">
        <f>'[1]PPNA Diciembre 2021'!O494+'[1]PPNA Diciembre 2021'!P494</f>
        <v>4</v>
      </c>
      <c r="H494" s="1">
        <f>'[1]PPNA Diciembre 2021'!S494+'[1]PPNA Diciembre 2021'!T494</f>
        <v>1</v>
      </c>
      <c r="I494" s="1">
        <f>'[1]PPNA Diciembre 2021'!W494+'[1]PPNA Diciembre 2021'!X494</f>
        <v>111</v>
      </c>
      <c r="J494">
        <f>SUM('[1]PPNA Diciembre 2021'!AA1578:AD1578)</f>
        <v>0</v>
      </c>
      <c r="K494" s="1">
        <f>'[1]PPNA Diciembre 2021'!AG494+'[1]PPNA Diciembre 2021'!AH494</f>
        <v>0</v>
      </c>
      <c r="L494" s="1">
        <f>'[1]PPNA Diciembre 2021'!AL494+'[1]PPNA Diciembre 2021'!AO494</f>
        <v>2100</v>
      </c>
      <c r="M494" s="1">
        <f>'[1]PPNA Diciembre 2021'!AX494+'[1]PPNA Diciembre 2021'!BA494</f>
        <v>758</v>
      </c>
      <c r="N494" s="1">
        <f>'[1]PPNA Diciembre 2021'!BJ494+'[1]PPNA Diciembre 2021'!BM494</f>
        <v>10329</v>
      </c>
      <c r="O494" s="2">
        <f t="shared" si="15"/>
        <v>157</v>
      </c>
      <c r="P494" s="3">
        <f t="shared" si="14"/>
        <v>0.98848382601041596</v>
      </c>
    </row>
    <row r="495" spans="1:16" ht="15.75" thickBot="1" x14ac:dyDescent="0.3">
      <c r="A495">
        <v>41</v>
      </c>
      <c r="B495" t="s">
        <v>2128</v>
      </c>
      <c r="C495" t="s">
        <v>485</v>
      </c>
      <c r="D495" t="s">
        <v>1575</v>
      </c>
      <c r="E495" s="1">
        <f>'[1]PPNA Diciembre 2021'!E495+'[1]PPNA Diciembre 2021'!F495</f>
        <v>119355</v>
      </c>
      <c r="F495" s="1">
        <f>'[1]PPNA Diciembre 2021'!K495+'[1]PPNA Diciembre 2021'!L495</f>
        <v>1330</v>
      </c>
      <c r="G495" s="1">
        <f>'[1]PPNA Diciembre 2021'!O495+'[1]PPNA Diciembre 2021'!P495</f>
        <v>59</v>
      </c>
      <c r="H495" s="1">
        <f>'[1]PPNA Diciembre 2021'!S495+'[1]PPNA Diciembre 2021'!T495</f>
        <v>2</v>
      </c>
      <c r="I495" s="1">
        <f>'[1]PPNA Diciembre 2021'!W495+'[1]PPNA Diciembre 2021'!X495</f>
        <v>649</v>
      </c>
      <c r="J495">
        <f>SUM('[1]PPNA Diciembre 2021'!AA1579:AD1579)</f>
        <v>0</v>
      </c>
      <c r="K495" s="1">
        <f>'[1]PPNA Diciembre 2021'!AG495+'[1]PPNA Diciembre 2021'!AH495</f>
        <v>2</v>
      </c>
      <c r="L495" s="1">
        <f>'[1]PPNA Diciembre 2021'!AL495+'[1]PPNA Diciembre 2021'!AO495</f>
        <v>25459</v>
      </c>
      <c r="M495" s="1">
        <f>'[1]PPNA Diciembre 2021'!AX495+'[1]PPNA Diciembre 2021'!BA495</f>
        <v>7396</v>
      </c>
      <c r="N495" s="1">
        <f>'[1]PPNA Diciembre 2021'!BJ495+'[1]PPNA Diciembre 2021'!BM495</f>
        <v>83358</v>
      </c>
      <c r="O495" s="2">
        <f t="shared" si="15"/>
        <v>1100</v>
      </c>
      <c r="P495" s="3">
        <f t="shared" si="14"/>
        <v>0.99078379623811319</v>
      </c>
    </row>
    <row r="496" spans="1:16" ht="15.75" thickBot="1" x14ac:dyDescent="0.3">
      <c r="A496">
        <v>41</v>
      </c>
      <c r="B496" t="s">
        <v>2128</v>
      </c>
      <c r="C496" t="s">
        <v>487</v>
      </c>
      <c r="D496" t="s">
        <v>1577</v>
      </c>
      <c r="E496" s="1">
        <f>'[1]PPNA Diciembre 2021'!E496+'[1]PPNA Diciembre 2021'!F496</f>
        <v>24174</v>
      </c>
      <c r="F496" s="1">
        <f>'[1]PPNA Diciembre 2021'!K496+'[1]PPNA Diciembre 2021'!L496</f>
        <v>275</v>
      </c>
      <c r="G496" s="1">
        <f>'[1]PPNA Diciembre 2021'!O496+'[1]PPNA Diciembre 2021'!P496</f>
        <v>5</v>
      </c>
      <c r="H496" s="1">
        <f>'[1]PPNA Diciembre 2021'!S496+'[1]PPNA Diciembre 2021'!T496</f>
        <v>0</v>
      </c>
      <c r="I496" s="1">
        <f>'[1]PPNA Diciembre 2021'!W496+'[1]PPNA Diciembre 2021'!X496</f>
        <v>67</v>
      </c>
      <c r="J496">
        <f>SUM('[1]PPNA Diciembre 2021'!AA1580:AD1580)</f>
        <v>0</v>
      </c>
      <c r="K496" s="1">
        <f>'[1]PPNA Diciembre 2021'!AG496+'[1]PPNA Diciembre 2021'!AH496</f>
        <v>0</v>
      </c>
      <c r="L496" s="1">
        <f>'[1]PPNA Diciembre 2021'!AL496+'[1]PPNA Diciembre 2021'!AO496</f>
        <v>7599</v>
      </c>
      <c r="M496" s="1">
        <f>'[1]PPNA Diciembre 2021'!AX496+'[1]PPNA Diciembre 2021'!BA496</f>
        <v>1753</v>
      </c>
      <c r="N496" s="1">
        <f>'[1]PPNA Diciembre 2021'!BJ496+'[1]PPNA Diciembre 2021'!BM496</f>
        <v>14194</v>
      </c>
      <c r="O496" s="2">
        <f t="shared" si="15"/>
        <v>281</v>
      </c>
      <c r="P496" s="3">
        <f t="shared" si="14"/>
        <v>0.98837594109373705</v>
      </c>
    </row>
    <row r="497" spans="1:16" ht="15.75" thickBot="1" x14ac:dyDescent="0.3">
      <c r="A497">
        <v>41</v>
      </c>
      <c r="B497" t="s">
        <v>2128</v>
      </c>
      <c r="C497" t="s">
        <v>488</v>
      </c>
      <c r="D497" t="s">
        <v>1578</v>
      </c>
      <c r="E497" s="1">
        <f>'[1]PPNA Diciembre 2021'!E497+'[1]PPNA Diciembre 2021'!F497</f>
        <v>13330</v>
      </c>
      <c r="F497" s="1">
        <f>'[1]PPNA Diciembre 2021'!K497+'[1]PPNA Diciembre 2021'!L497</f>
        <v>99</v>
      </c>
      <c r="G497" s="1">
        <f>'[1]PPNA Diciembre 2021'!O497+'[1]PPNA Diciembre 2021'!P497</f>
        <v>6</v>
      </c>
      <c r="H497" s="1">
        <f>'[1]PPNA Diciembre 2021'!S497+'[1]PPNA Diciembre 2021'!T497</f>
        <v>0</v>
      </c>
      <c r="I497" s="1">
        <f>'[1]PPNA Diciembre 2021'!W497+'[1]PPNA Diciembre 2021'!X497</f>
        <v>71</v>
      </c>
      <c r="J497">
        <f>SUM('[1]PPNA Diciembre 2021'!AA1581:AD1581)</f>
        <v>0</v>
      </c>
      <c r="K497" s="1">
        <f>'[1]PPNA Diciembre 2021'!AG497+'[1]PPNA Diciembre 2021'!AH497</f>
        <v>0</v>
      </c>
      <c r="L497" s="1">
        <f>'[1]PPNA Diciembre 2021'!AL497+'[1]PPNA Diciembre 2021'!AO497</f>
        <v>1420</v>
      </c>
      <c r="M497" s="1">
        <f>'[1]PPNA Diciembre 2021'!AX497+'[1]PPNA Diciembre 2021'!BA497</f>
        <v>702</v>
      </c>
      <c r="N497" s="1">
        <f>'[1]PPNA Diciembre 2021'!BJ497+'[1]PPNA Diciembre 2021'!BM497</f>
        <v>10929</v>
      </c>
      <c r="O497" s="2">
        <f t="shared" si="15"/>
        <v>103</v>
      </c>
      <c r="P497" s="3">
        <f t="shared" si="14"/>
        <v>0.99227306826706674</v>
      </c>
    </row>
    <row r="498" spans="1:16" ht="15.75" thickBot="1" x14ac:dyDescent="0.3">
      <c r="A498">
        <v>41</v>
      </c>
      <c r="B498" t="s">
        <v>2128</v>
      </c>
      <c r="C498" t="s">
        <v>489</v>
      </c>
      <c r="D498" t="s">
        <v>1579</v>
      </c>
      <c r="E498" s="1">
        <f>'[1]PPNA Diciembre 2021'!E498+'[1]PPNA Diciembre 2021'!F498</f>
        <v>34009</v>
      </c>
      <c r="F498" s="1">
        <f>'[1]PPNA Diciembre 2021'!K498+'[1]PPNA Diciembre 2021'!L498</f>
        <v>404</v>
      </c>
      <c r="G498" s="1">
        <f>'[1]PPNA Diciembre 2021'!O498+'[1]PPNA Diciembre 2021'!P498</f>
        <v>14</v>
      </c>
      <c r="H498" s="1">
        <f>'[1]PPNA Diciembre 2021'!S498+'[1]PPNA Diciembre 2021'!T498</f>
        <v>0</v>
      </c>
      <c r="I498" s="1">
        <f>'[1]PPNA Diciembre 2021'!W498+'[1]PPNA Diciembre 2021'!X498</f>
        <v>151</v>
      </c>
      <c r="J498">
        <f>SUM('[1]PPNA Diciembre 2021'!AA1582:AD1582)</f>
        <v>0</v>
      </c>
      <c r="K498" s="1">
        <f>'[1]PPNA Diciembre 2021'!AG498+'[1]PPNA Diciembre 2021'!AH498</f>
        <v>0</v>
      </c>
      <c r="L498" s="1">
        <f>'[1]PPNA Diciembre 2021'!AL498+'[1]PPNA Diciembre 2021'!AO498</f>
        <v>4320</v>
      </c>
      <c r="M498" s="1">
        <f>'[1]PPNA Diciembre 2021'!AX498+'[1]PPNA Diciembre 2021'!BA498</f>
        <v>1836</v>
      </c>
      <c r="N498" s="1">
        <f>'[1]PPNA Diciembre 2021'!BJ498+'[1]PPNA Diciembre 2021'!BM498</f>
        <v>27005</v>
      </c>
      <c r="O498" s="2">
        <f t="shared" si="15"/>
        <v>279</v>
      </c>
      <c r="P498" s="3">
        <f t="shared" si="14"/>
        <v>0.99179628921756002</v>
      </c>
    </row>
    <row r="499" spans="1:16" ht="15.75" thickBot="1" x14ac:dyDescent="0.3">
      <c r="A499">
        <v>41</v>
      </c>
      <c r="B499" t="s">
        <v>2128</v>
      </c>
      <c r="C499" t="s">
        <v>490</v>
      </c>
      <c r="D499" t="s">
        <v>1239</v>
      </c>
      <c r="E499" s="1">
        <f>'[1]PPNA Diciembre 2021'!E499+'[1]PPNA Diciembre 2021'!F499</f>
        <v>10791</v>
      </c>
      <c r="F499" s="1">
        <f>'[1]PPNA Diciembre 2021'!K499+'[1]PPNA Diciembre 2021'!L499</f>
        <v>116</v>
      </c>
      <c r="G499" s="1">
        <f>'[1]PPNA Diciembre 2021'!O499+'[1]PPNA Diciembre 2021'!P499</f>
        <v>3</v>
      </c>
      <c r="H499" s="1">
        <f>'[1]PPNA Diciembre 2021'!S499+'[1]PPNA Diciembre 2021'!T499</f>
        <v>0</v>
      </c>
      <c r="I499" s="1">
        <f>'[1]PPNA Diciembre 2021'!W499+'[1]PPNA Diciembre 2021'!X499</f>
        <v>25</v>
      </c>
      <c r="J499">
        <f>SUM('[1]PPNA Diciembre 2021'!AA1583:AD1583)</f>
        <v>0</v>
      </c>
      <c r="K499" s="1">
        <f>'[1]PPNA Diciembre 2021'!AG499+'[1]PPNA Diciembre 2021'!AH499</f>
        <v>0</v>
      </c>
      <c r="L499" s="1">
        <f>'[1]PPNA Diciembre 2021'!AL499+'[1]PPNA Diciembre 2021'!AO499</f>
        <v>1501</v>
      </c>
      <c r="M499" s="1">
        <f>'[1]PPNA Diciembre 2021'!AX499+'[1]PPNA Diciembre 2021'!BA499</f>
        <v>495</v>
      </c>
      <c r="N499" s="1">
        <f>'[1]PPNA Diciembre 2021'!BJ499+'[1]PPNA Diciembre 2021'!BM499</f>
        <v>8569</v>
      </c>
      <c r="O499" s="2">
        <f t="shared" si="15"/>
        <v>82</v>
      </c>
      <c r="P499" s="3">
        <f t="shared" si="14"/>
        <v>0.99240107496988228</v>
      </c>
    </row>
    <row r="500" spans="1:16" ht="15.75" thickBot="1" x14ac:dyDescent="0.3">
      <c r="A500">
        <v>41</v>
      </c>
      <c r="B500" t="s">
        <v>2128</v>
      </c>
      <c r="C500" t="s">
        <v>491</v>
      </c>
      <c r="D500" t="s">
        <v>1580</v>
      </c>
      <c r="E500" s="1">
        <f>'[1]PPNA Diciembre 2021'!E500+'[1]PPNA Diciembre 2021'!F500</f>
        <v>22428</v>
      </c>
      <c r="F500" s="1">
        <f>'[1]PPNA Diciembre 2021'!K500+'[1]PPNA Diciembre 2021'!L500</f>
        <v>221</v>
      </c>
      <c r="G500" s="1">
        <f>'[1]PPNA Diciembre 2021'!O500+'[1]PPNA Diciembre 2021'!P500</f>
        <v>4</v>
      </c>
      <c r="H500" s="1">
        <f>'[1]PPNA Diciembre 2021'!S500+'[1]PPNA Diciembre 2021'!T500</f>
        <v>0</v>
      </c>
      <c r="I500" s="1">
        <f>'[1]PPNA Diciembre 2021'!W500+'[1]PPNA Diciembre 2021'!X500</f>
        <v>90</v>
      </c>
      <c r="J500">
        <f>SUM('[1]PPNA Diciembre 2021'!AA1584:AD1584)</f>
        <v>0</v>
      </c>
      <c r="K500" s="1">
        <f>'[1]PPNA Diciembre 2021'!AG500+'[1]PPNA Diciembre 2021'!AH500</f>
        <v>0</v>
      </c>
      <c r="L500" s="1">
        <f>'[1]PPNA Diciembre 2021'!AL500+'[1]PPNA Diciembre 2021'!AO500</f>
        <v>2168</v>
      </c>
      <c r="M500" s="1">
        <f>'[1]PPNA Diciembre 2021'!AX500+'[1]PPNA Diciembre 2021'!BA500</f>
        <v>952</v>
      </c>
      <c r="N500" s="1">
        <f>'[1]PPNA Diciembre 2021'!BJ500+'[1]PPNA Diciembre 2021'!BM500</f>
        <v>18773</v>
      </c>
      <c r="O500" s="2">
        <f t="shared" si="15"/>
        <v>220</v>
      </c>
      <c r="P500" s="3">
        <f t="shared" si="14"/>
        <v>0.99019083288746212</v>
      </c>
    </row>
    <row r="501" spans="1:16" ht="15.75" thickBot="1" x14ac:dyDescent="0.3">
      <c r="A501">
        <v>41</v>
      </c>
      <c r="B501" t="s">
        <v>2128</v>
      </c>
      <c r="C501" t="s">
        <v>493</v>
      </c>
      <c r="D501" t="s">
        <v>1582</v>
      </c>
      <c r="E501" s="1">
        <f>'[1]PPNA Diciembre 2021'!E501+'[1]PPNA Diciembre 2021'!F501</f>
        <v>17520</v>
      </c>
      <c r="F501" s="1">
        <f>'[1]PPNA Diciembre 2021'!K501+'[1]PPNA Diciembre 2021'!L501</f>
        <v>189</v>
      </c>
      <c r="G501" s="1">
        <f>'[1]PPNA Diciembre 2021'!O501+'[1]PPNA Diciembre 2021'!P501</f>
        <v>9</v>
      </c>
      <c r="H501" s="1">
        <f>'[1]PPNA Diciembre 2021'!S501+'[1]PPNA Diciembre 2021'!T501</f>
        <v>0</v>
      </c>
      <c r="I501" s="1">
        <f>'[1]PPNA Diciembre 2021'!W501+'[1]PPNA Diciembre 2021'!X501</f>
        <v>93</v>
      </c>
      <c r="J501">
        <f>SUM('[1]PPNA Diciembre 2021'!AA1585:AD1585)</f>
        <v>0</v>
      </c>
      <c r="K501" s="1">
        <f>'[1]PPNA Diciembre 2021'!AG501+'[1]PPNA Diciembre 2021'!AH501</f>
        <v>0</v>
      </c>
      <c r="L501" s="1">
        <f>'[1]PPNA Diciembre 2021'!AL501+'[1]PPNA Diciembre 2021'!AO501</f>
        <v>2355</v>
      </c>
      <c r="M501" s="1">
        <f>'[1]PPNA Diciembre 2021'!AX501+'[1]PPNA Diciembre 2021'!BA501</f>
        <v>1101</v>
      </c>
      <c r="N501" s="1">
        <f>'[1]PPNA Diciembre 2021'!BJ501+'[1]PPNA Diciembre 2021'!BM501</f>
        <v>13647</v>
      </c>
      <c r="O501" s="2">
        <f t="shared" si="15"/>
        <v>126</v>
      </c>
      <c r="P501" s="3">
        <f t="shared" si="14"/>
        <v>0.99280821917808215</v>
      </c>
    </row>
    <row r="502" spans="1:16" ht="15.75" thickBot="1" x14ac:dyDescent="0.3">
      <c r="A502">
        <v>41</v>
      </c>
      <c r="B502" t="s">
        <v>2128</v>
      </c>
      <c r="C502" t="s">
        <v>494</v>
      </c>
      <c r="D502" t="s">
        <v>1583</v>
      </c>
      <c r="E502" s="1">
        <f>'[1]PPNA Diciembre 2021'!E502+'[1]PPNA Diciembre 2021'!F502</f>
        <v>10453</v>
      </c>
      <c r="F502" s="1">
        <f>'[1]PPNA Diciembre 2021'!K502+'[1]PPNA Diciembre 2021'!L502</f>
        <v>116</v>
      </c>
      <c r="G502" s="1">
        <f>'[1]PPNA Diciembre 2021'!O502+'[1]PPNA Diciembre 2021'!P502</f>
        <v>3</v>
      </c>
      <c r="H502" s="1">
        <f>'[1]PPNA Diciembre 2021'!S502+'[1]PPNA Diciembre 2021'!T502</f>
        <v>0</v>
      </c>
      <c r="I502" s="1">
        <f>'[1]PPNA Diciembre 2021'!W502+'[1]PPNA Diciembre 2021'!X502</f>
        <v>52</v>
      </c>
      <c r="J502">
        <f>SUM('[1]PPNA Diciembre 2021'!AA1586:AD1586)</f>
        <v>0</v>
      </c>
      <c r="K502" s="1">
        <f>'[1]PPNA Diciembre 2021'!AG502+'[1]PPNA Diciembre 2021'!AH502</f>
        <v>0</v>
      </c>
      <c r="L502" s="1">
        <f>'[1]PPNA Diciembre 2021'!AL502+'[1]PPNA Diciembre 2021'!AO502</f>
        <v>2796</v>
      </c>
      <c r="M502" s="1">
        <f>'[1]PPNA Diciembre 2021'!AX502+'[1]PPNA Diciembre 2021'!BA502</f>
        <v>587</v>
      </c>
      <c r="N502" s="1">
        <f>'[1]PPNA Diciembre 2021'!BJ502+'[1]PPNA Diciembre 2021'!BM502</f>
        <v>6838</v>
      </c>
      <c r="O502" s="2">
        <f t="shared" si="15"/>
        <v>61</v>
      </c>
      <c r="P502" s="3">
        <f t="shared" si="14"/>
        <v>0.99416435473069931</v>
      </c>
    </row>
    <row r="503" spans="1:16" ht="15.75" thickBot="1" x14ac:dyDescent="0.3">
      <c r="A503">
        <v>41</v>
      </c>
      <c r="B503" t="s">
        <v>2128</v>
      </c>
      <c r="C503" t="s">
        <v>495</v>
      </c>
      <c r="D503" t="s">
        <v>1584</v>
      </c>
      <c r="E503" s="1">
        <f>'[1]PPNA Diciembre 2021'!E503+'[1]PPNA Diciembre 2021'!F503</f>
        <v>13654</v>
      </c>
      <c r="F503" s="1">
        <f>'[1]PPNA Diciembre 2021'!K503+'[1]PPNA Diciembre 2021'!L503</f>
        <v>155</v>
      </c>
      <c r="G503" s="1">
        <f>'[1]PPNA Diciembre 2021'!O503+'[1]PPNA Diciembre 2021'!P503</f>
        <v>8</v>
      </c>
      <c r="H503" s="1">
        <f>'[1]PPNA Diciembre 2021'!S503+'[1]PPNA Diciembre 2021'!T503</f>
        <v>0</v>
      </c>
      <c r="I503" s="1">
        <f>'[1]PPNA Diciembre 2021'!W503+'[1]PPNA Diciembre 2021'!X503</f>
        <v>49</v>
      </c>
      <c r="J503">
        <f>SUM('[1]PPNA Diciembre 2021'!AA1587:AD1587)</f>
        <v>0</v>
      </c>
      <c r="K503" s="1">
        <f>'[1]PPNA Diciembre 2021'!AG503+'[1]PPNA Diciembre 2021'!AH503</f>
        <v>0</v>
      </c>
      <c r="L503" s="1">
        <f>'[1]PPNA Diciembre 2021'!AL503+'[1]PPNA Diciembre 2021'!AO503</f>
        <v>3071</v>
      </c>
      <c r="M503" s="1">
        <f>'[1]PPNA Diciembre 2021'!AX503+'[1]PPNA Diciembre 2021'!BA503</f>
        <v>988</v>
      </c>
      <c r="N503" s="1">
        <f>'[1]PPNA Diciembre 2021'!BJ503+'[1]PPNA Diciembre 2021'!BM503</f>
        <v>9273</v>
      </c>
      <c r="O503" s="2">
        <f t="shared" si="15"/>
        <v>110</v>
      </c>
      <c r="P503" s="3">
        <f t="shared" si="14"/>
        <v>0.99194375274644797</v>
      </c>
    </row>
    <row r="504" spans="1:16" ht="15.75" thickBot="1" x14ac:dyDescent="0.3">
      <c r="A504">
        <v>41</v>
      </c>
      <c r="B504" t="s">
        <v>2128</v>
      </c>
      <c r="C504" t="s">
        <v>496</v>
      </c>
      <c r="D504" t="s">
        <v>1585</v>
      </c>
      <c r="E504" s="1">
        <f>'[1]PPNA Diciembre 2021'!E504+'[1]PPNA Diciembre 2021'!F504</f>
        <v>8494</v>
      </c>
      <c r="F504" s="1">
        <f>'[1]PPNA Diciembre 2021'!K504+'[1]PPNA Diciembre 2021'!L504</f>
        <v>124</v>
      </c>
      <c r="G504" s="1">
        <f>'[1]PPNA Diciembre 2021'!O504+'[1]PPNA Diciembre 2021'!P504</f>
        <v>7</v>
      </c>
      <c r="H504" s="1">
        <f>'[1]PPNA Diciembre 2021'!S504+'[1]PPNA Diciembre 2021'!T504</f>
        <v>0</v>
      </c>
      <c r="I504" s="1">
        <f>'[1]PPNA Diciembre 2021'!W504+'[1]PPNA Diciembre 2021'!X504</f>
        <v>24</v>
      </c>
      <c r="J504">
        <f>SUM('[1]PPNA Diciembre 2021'!AA1588:AD1588)</f>
        <v>0</v>
      </c>
      <c r="K504" s="1">
        <f>'[1]PPNA Diciembre 2021'!AG504+'[1]PPNA Diciembre 2021'!AH504</f>
        <v>0</v>
      </c>
      <c r="L504" s="1">
        <f>'[1]PPNA Diciembre 2021'!AL504+'[1]PPNA Diciembre 2021'!AO504</f>
        <v>1661</v>
      </c>
      <c r="M504" s="1">
        <f>'[1]PPNA Diciembre 2021'!AX504+'[1]PPNA Diciembre 2021'!BA504</f>
        <v>461</v>
      </c>
      <c r="N504" s="1">
        <f>'[1]PPNA Diciembre 2021'!BJ504+'[1]PPNA Diciembre 2021'!BM504</f>
        <v>6155</v>
      </c>
      <c r="O504" s="2">
        <f t="shared" si="15"/>
        <v>62</v>
      </c>
      <c r="P504" s="3">
        <f t="shared" si="14"/>
        <v>0.99270072992700731</v>
      </c>
    </row>
    <row r="505" spans="1:16" ht="15.75" thickBot="1" x14ac:dyDescent="0.3">
      <c r="A505">
        <v>41</v>
      </c>
      <c r="B505" t="s">
        <v>2128</v>
      </c>
      <c r="C505" t="s">
        <v>497</v>
      </c>
      <c r="D505" t="s">
        <v>1586</v>
      </c>
      <c r="E505" s="1">
        <f>'[1]PPNA Diciembre 2021'!E505+'[1]PPNA Diciembre 2021'!F505</f>
        <v>21920</v>
      </c>
      <c r="F505" s="1">
        <f>'[1]PPNA Diciembre 2021'!K505+'[1]PPNA Diciembre 2021'!L505</f>
        <v>266</v>
      </c>
      <c r="G505" s="1">
        <f>'[1]PPNA Diciembre 2021'!O505+'[1]PPNA Diciembre 2021'!P505</f>
        <v>9</v>
      </c>
      <c r="H505" s="1">
        <f>'[1]PPNA Diciembre 2021'!S505+'[1]PPNA Diciembre 2021'!T505</f>
        <v>0</v>
      </c>
      <c r="I505" s="1">
        <f>'[1]PPNA Diciembre 2021'!W505+'[1]PPNA Diciembre 2021'!X505</f>
        <v>51</v>
      </c>
      <c r="J505">
        <f>SUM('[1]PPNA Diciembre 2021'!AA1589:AD1589)</f>
        <v>0</v>
      </c>
      <c r="K505" s="1">
        <f>'[1]PPNA Diciembre 2021'!AG505+'[1]PPNA Diciembre 2021'!AH505</f>
        <v>0</v>
      </c>
      <c r="L505" s="1">
        <f>'[1]PPNA Diciembre 2021'!AL505+'[1]PPNA Diciembre 2021'!AO505</f>
        <v>3861</v>
      </c>
      <c r="M505" s="1">
        <f>'[1]PPNA Diciembre 2021'!AX505+'[1]PPNA Diciembre 2021'!BA505</f>
        <v>1151</v>
      </c>
      <c r="N505" s="1">
        <f>'[1]PPNA Diciembre 2021'!BJ505+'[1]PPNA Diciembre 2021'!BM505</f>
        <v>16454</v>
      </c>
      <c r="O505" s="2">
        <f t="shared" si="15"/>
        <v>128</v>
      </c>
      <c r="P505" s="3">
        <f t="shared" si="14"/>
        <v>0.99416058394160589</v>
      </c>
    </row>
    <row r="506" spans="1:16" ht="15.75" thickBot="1" x14ac:dyDescent="0.3">
      <c r="A506">
        <v>41</v>
      </c>
      <c r="B506" t="s">
        <v>2128</v>
      </c>
      <c r="C506" t="s">
        <v>498</v>
      </c>
      <c r="D506" t="s">
        <v>1587</v>
      </c>
      <c r="E506" s="1">
        <f>'[1]PPNA Diciembre 2021'!E506+'[1]PPNA Diciembre 2021'!F506</f>
        <v>7073</v>
      </c>
      <c r="F506" s="1">
        <f>'[1]PPNA Diciembre 2021'!K506+'[1]PPNA Diciembre 2021'!L506</f>
        <v>135</v>
      </c>
      <c r="G506" s="1">
        <f>'[1]PPNA Diciembre 2021'!O506+'[1]PPNA Diciembre 2021'!P506</f>
        <v>2</v>
      </c>
      <c r="H506" s="1">
        <f>'[1]PPNA Diciembre 2021'!S506+'[1]PPNA Diciembre 2021'!T506</f>
        <v>0</v>
      </c>
      <c r="I506" s="1">
        <f>'[1]PPNA Diciembre 2021'!W506+'[1]PPNA Diciembre 2021'!X506</f>
        <v>22</v>
      </c>
      <c r="J506">
        <f>SUM('[1]PPNA Diciembre 2021'!AA1590:AD1590)</f>
        <v>0</v>
      </c>
      <c r="K506" s="1">
        <f>'[1]PPNA Diciembre 2021'!AG506+'[1]PPNA Diciembre 2021'!AH506</f>
        <v>0</v>
      </c>
      <c r="L506" s="1">
        <f>'[1]PPNA Diciembre 2021'!AL506+'[1]PPNA Diciembre 2021'!AO506</f>
        <v>1878</v>
      </c>
      <c r="M506" s="1">
        <f>'[1]PPNA Diciembre 2021'!AX506+'[1]PPNA Diciembre 2021'!BA506</f>
        <v>480</v>
      </c>
      <c r="N506" s="1">
        <f>'[1]PPNA Diciembre 2021'!BJ506+'[1]PPNA Diciembre 2021'!BM506</f>
        <v>4508</v>
      </c>
      <c r="O506" s="2">
        <f t="shared" si="15"/>
        <v>48</v>
      </c>
      <c r="P506" s="3">
        <f t="shared" si="14"/>
        <v>0.99321362929450019</v>
      </c>
    </row>
    <row r="507" spans="1:16" ht="15.75" thickBot="1" x14ac:dyDescent="0.3">
      <c r="A507">
        <v>41</v>
      </c>
      <c r="B507" t="s">
        <v>2128</v>
      </c>
      <c r="C507" t="s">
        <v>499</v>
      </c>
      <c r="D507" t="s">
        <v>1588</v>
      </c>
      <c r="E507" s="1">
        <f>'[1]PPNA Diciembre 2021'!E507+'[1]PPNA Diciembre 2021'!F507</f>
        <v>6811</v>
      </c>
      <c r="F507" s="1">
        <f>'[1]PPNA Diciembre 2021'!K507+'[1]PPNA Diciembre 2021'!L507</f>
        <v>91</v>
      </c>
      <c r="G507" s="1">
        <f>'[1]PPNA Diciembre 2021'!O507+'[1]PPNA Diciembre 2021'!P507</f>
        <v>2</v>
      </c>
      <c r="H507" s="1">
        <f>'[1]PPNA Diciembre 2021'!S507+'[1]PPNA Diciembre 2021'!T507</f>
        <v>0</v>
      </c>
      <c r="I507" s="1">
        <f>'[1]PPNA Diciembre 2021'!W507+'[1]PPNA Diciembre 2021'!X507</f>
        <v>8</v>
      </c>
      <c r="J507">
        <f>SUM('[1]PPNA Diciembre 2021'!AA1591:AD1591)</f>
        <v>0</v>
      </c>
      <c r="K507" s="1">
        <f>'[1]PPNA Diciembre 2021'!AG507+'[1]PPNA Diciembre 2021'!AH507</f>
        <v>0</v>
      </c>
      <c r="L507" s="1">
        <f>'[1]PPNA Diciembre 2021'!AL507+'[1]PPNA Diciembre 2021'!AO507</f>
        <v>2431</v>
      </c>
      <c r="M507" s="1">
        <f>'[1]PPNA Diciembre 2021'!AX507+'[1]PPNA Diciembre 2021'!BA507</f>
        <v>338</v>
      </c>
      <c r="N507" s="1">
        <f>'[1]PPNA Diciembre 2021'!BJ507+'[1]PPNA Diciembre 2021'!BM507</f>
        <v>3931</v>
      </c>
      <c r="O507" s="2">
        <f t="shared" si="15"/>
        <v>10</v>
      </c>
      <c r="P507" s="3">
        <f t="shared" si="14"/>
        <v>0.99853178681544563</v>
      </c>
    </row>
    <row r="508" spans="1:16" ht="15.75" thickBot="1" x14ac:dyDescent="0.3">
      <c r="A508">
        <v>44</v>
      </c>
      <c r="B508" t="s">
        <v>2129</v>
      </c>
      <c r="C508" t="s">
        <v>500</v>
      </c>
      <c r="D508" t="s">
        <v>1589</v>
      </c>
      <c r="E508" s="1">
        <f>'[1]PPNA Diciembre 2021'!E508+'[1]PPNA Diciembre 2021'!F508</f>
        <v>201674</v>
      </c>
      <c r="F508" s="1">
        <f>'[1]PPNA Diciembre 2021'!K508+'[1]PPNA Diciembre 2021'!L508</f>
        <v>1413</v>
      </c>
      <c r="G508" s="1">
        <f>'[1]PPNA Diciembre 2021'!O508+'[1]PPNA Diciembre 2021'!P508</f>
        <v>155</v>
      </c>
      <c r="H508" s="1">
        <f>'[1]PPNA Diciembre 2021'!S508+'[1]PPNA Diciembre 2021'!T508</f>
        <v>25</v>
      </c>
      <c r="I508" s="1">
        <f>'[1]PPNA Diciembre 2021'!W508+'[1]PPNA Diciembre 2021'!X508</f>
        <v>3280</v>
      </c>
      <c r="J508">
        <f>SUM('[1]PPNA Diciembre 2021'!AA1592:AD1592)</f>
        <v>0</v>
      </c>
      <c r="K508" s="1">
        <f>'[1]PPNA Diciembre 2021'!AG508+'[1]PPNA Diciembre 2021'!AH508</f>
        <v>0</v>
      </c>
      <c r="L508" s="1">
        <f>'[1]PPNA Diciembre 2021'!AL508+'[1]PPNA Diciembre 2021'!AO508</f>
        <v>44447</v>
      </c>
      <c r="M508" s="1">
        <f>'[1]PPNA Diciembre 2021'!AX508+'[1]PPNA Diciembre 2021'!BA508</f>
        <v>12309</v>
      </c>
      <c r="N508" s="1">
        <f>'[1]PPNA Diciembre 2021'!BJ508+'[1]PPNA Diciembre 2021'!BM508</f>
        <v>133376</v>
      </c>
      <c r="O508" s="2">
        <f t="shared" si="15"/>
        <v>6669</v>
      </c>
      <c r="P508" s="3">
        <f t="shared" si="14"/>
        <v>0.96693178099308785</v>
      </c>
    </row>
    <row r="509" spans="1:16" ht="15.75" thickBot="1" x14ac:dyDescent="0.3">
      <c r="A509">
        <v>44</v>
      </c>
      <c r="B509" t="s">
        <v>2129</v>
      </c>
      <c r="C509" t="s">
        <v>503</v>
      </c>
      <c r="D509" t="s">
        <v>1310</v>
      </c>
      <c r="E509" s="1">
        <f>'[1]PPNA Diciembre 2021'!E509+'[1]PPNA Diciembre 2021'!F509</f>
        <v>21366</v>
      </c>
      <c r="F509" s="1">
        <f>'[1]PPNA Diciembre 2021'!K509+'[1]PPNA Diciembre 2021'!L509</f>
        <v>215</v>
      </c>
      <c r="G509" s="1">
        <f>'[1]PPNA Diciembre 2021'!O509+'[1]PPNA Diciembre 2021'!P509</f>
        <v>46</v>
      </c>
      <c r="H509" s="1">
        <f>'[1]PPNA Diciembre 2021'!S509+'[1]PPNA Diciembre 2021'!T509</f>
        <v>2</v>
      </c>
      <c r="I509" s="1">
        <f>'[1]PPNA Diciembre 2021'!W509+'[1]PPNA Diciembre 2021'!X509</f>
        <v>246</v>
      </c>
      <c r="J509">
        <f>SUM('[1]PPNA Diciembre 2021'!AA1593:AD1593)</f>
        <v>0</v>
      </c>
      <c r="K509" s="1">
        <f>'[1]PPNA Diciembre 2021'!AG509+'[1]PPNA Diciembre 2021'!AH509</f>
        <v>0</v>
      </c>
      <c r="L509" s="1">
        <f>'[1]PPNA Diciembre 2021'!AL509+'[1]PPNA Diciembre 2021'!AO509</f>
        <v>5857</v>
      </c>
      <c r="M509" s="1">
        <f>'[1]PPNA Diciembre 2021'!AX509+'[1]PPNA Diciembre 2021'!BA509</f>
        <v>850</v>
      </c>
      <c r="N509" s="1">
        <f>'[1]PPNA Diciembre 2021'!BJ509+'[1]PPNA Diciembre 2021'!BM509</f>
        <v>13347</v>
      </c>
      <c r="O509" s="2">
        <f t="shared" si="15"/>
        <v>803</v>
      </c>
      <c r="P509" s="3">
        <f t="shared" si="14"/>
        <v>0.96241692408499491</v>
      </c>
    </row>
    <row r="510" spans="1:16" ht="15.75" thickBot="1" x14ac:dyDescent="0.3">
      <c r="A510">
        <v>44</v>
      </c>
      <c r="B510" t="s">
        <v>2129</v>
      </c>
      <c r="C510" t="s">
        <v>509</v>
      </c>
      <c r="D510" t="s">
        <v>1596</v>
      </c>
      <c r="E510" s="1">
        <f>'[1]PPNA Diciembre 2021'!E510+'[1]PPNA Diciembre 2021'!F510</f>
        <v>29294</v>
      </c>
      <c r="F510" s="1">
        <f>'[1]PPNA Diciembre 2021'!K510+'[1]PPNA Diciembre 2021'!L510</f>
        <v>214</v>
      </c>
      <c r="G510" s="1">
        <f>'[1]PPNA Diciembre 2021'!O510+'[1]PPNA Diciembre 2021'!P510</f>
        <v>37</v>
      </c>
      <c r="H510" s="1">
        <f>'[1]PPNA Diciembre 2021'!S510+'[1]PPNA Diciembre 2021'!T510</f>
        <v>4</v>
      </c>
      <c r="I510" s="1">
        <f>'[1]PPNA Diciembre 2021'!W510+'[1]PPNA Diciembre 2021'!X510</f>
        <v>257</v>
      </c>
      <c r="J510">
        <f>SUM('[1]PPNA Diciembre 2021'!AA1594:AD1594)</f>
        <v>0</v>
      </c>
      <c r="K510" s="1">
        <f>'[1]PPNA Diciembre 2021'!AG510+'[1]PPNA Diciembre 2021'!AH510</f>
        <v>0</v>
      </c>
      <c r="L510" s="1">
        <f>'[1]PPNA Diciembre 2021'!AL510+'[1]PPNA Diciembre 2021'!AO510</f>
        <v>7159</v>
      </c>
      <c r="M510" s="1">
        <f>'[1]PPNA Diciembre 2021'!AX510+'[1]PPNA Diciembre 2021'!BA510</f>
        <v>1115</v>
      </c>
      <c r="N510" s="1">
        <f>'[1]PPNA Diciembre 2021'!BJ510+'[1]PPNA Diciembre 2021'!BM510</f>
        <v>19897</v>
      </c>
      <c r="O510" s="2">
        <f t="shared" si="15"/>
        <v>611</v>
      </c>
      <c r="P510" s="3">
        <f t="shared" si="14"/>
        <v>0.9791424865160101</v>
      </c>
    </row>
    <row r="511" spans="1:16" ht="15.75" thickBot="1" x14ac:dyDescent="0.3">
      <c r="A511">
        <v>44</v>
      </c>
      <c r="B511" t="s">
        <v>2129</v>
      </c>
      <c r="C511" t="s">
        <v>513</v>
      </c>
      <c r="D511" t="s">
        <v>1599</v>
      </c>
      <c r="E511" s="1">
        <f>'[1]PPNA Diciembre 2021'!E511+'[1]PPNA Diciembre 2021'!F511</f>
        <v>26782</v>
      </c>
      <c r="F511" s="1">
        <f>'[1]PPNA Diciembre 2021'!K511+'[1]PPNA Diciembre 2021'!L511</f>
        <v>250</v>
      </c>
      <c r="G511" s="1">
        <f>'[1]PPNA Diciembre 2021'!O511+'[1]PPNA Diciembre 2021'!P511</f>
        <v>30</v>
      </c>
      <c r="H511" s="1">
        <f>'[1]PPNA Diciembre 2021'!S511+'[1]PPNA Diciembre 2021'!T511</f>
        <v>5</v>
      </c>
      <c r="I511" s="1">
        <f>'[1]PPNA Diciembre 2021'!W511+'[1]PPNA Diciembre 2021'!X511</f>
        <v>378</v>
      </c>
      <c r="J511">
        <f>SUM('[1]PPNA Diciembre 2021'!AA1595:AD1595)</f>
        <v>0</v>
      </c>
      <c r="K511" s="1">
        <f>'[1]PPNA Diciembre 2021'!AG511+'[1]PPNA Diciembre 2021'!AH511</f>
        <v>0</v>
      </c>
      <c r="L511" s="1">
        <f>'[1]PPNA Diciembre 2021'!AL511+'[1]PPNA Diciembre 2021'!AO511</f>
        <v>4924</v>
      </c>
      <c r="M511" s="1">
        <f>'[1]PPNA Diciembre 2021'!AX511+'[1]PPNA Diciembre 2021'!BA511</f>
        <v>1218</v>
      </c>
      <c r="N511" s="1">
        <f>'[1]PPNA Diciembre 2021'!BJ511+'[1]PPNA Diciembre 2021'!BM511</f>
        <v>18682</v>
      </c>
      <c r="O511" s="2">
        <f t="shared" si="15"/>
        <v>1295</v>
      </c>
      <c r="P511" s="3">
        <f t="shared" si="14"/>
        <v>0.95164662833246205</v>
      </c>
    </row>
    <row r="512" spans="1:16" ht="15.75" thickBot="1" x14ac:dyDescent="0.3">
      <c r="A512">
        <v>44</v>
      </c>
      <c r="B512" t="s">
        <v>2129</v>
      </c>
      <c r="C512" t="s">
        <v>514</v>
      </c>
      <c r="D512" t="s">
        <v>1600</v>
      </c>
      <c r="E512" s="1">
        <f>'[1]PPNA Diciembre 2021'!E512+'[1]PPNA Diciembre 2021'!F512</f>
        <v>9007</v>
      </c>
      <c r="F512" s="1">
        <f>'[1]PPNA Diciembre 2021'!K512+'[1]PPNA Diciembre 2021'!L512</f>
        <v>82</v>
      </c>
      <c r="G512" s="1">
        <f>'[1]PPNA Diciembre 2021'!O512+'[1]PPNA Diciembre 2021'!P512</f>
        <v>12</v>
      </c>
      <c r="H512" s="1">
        <f>'[1]PPNA Diciembre 2021'!S512+'[1]PPNA Diciembre 2021'!T512</f>
        <v>0</v>
      </c>
      <c r="I512" s="1">
        <f>'[1]PPNA Diciembre 2021'!W512+'[1]PPNA Diciembre 2021'!X512</f>
        <v>67</v>
      </c>
      <c r="J512">
        <f>SUM('[1]PPNA Diciembre 2021'!AA1596:AD1596)</f>
        <v>0</v>
      </c>
      <c r="K512" s="1">
        <f>'[1]PPNA Diciembre 2021'!AG512+'[1]PPNA Diciembre 2021'!AH512</f>
        <v>0</v>
      </c>
      <c r="L512" s="1">
        <f>'[1]PPNA Diciembre 2021'!AL512+'[1]PPNA Diciembre 2021'!AO512</f>
        <v>1776</v>
      </c>
      <c r="M512" s="1">
        <f>'[1]PPNA Diciembre 2021'!AX512+'[1]PPNA Diciembre 2021'!BA512</f>
        <v>750</v>
      </c>
      <c r="N512" s="1">
        <f>'[1]PPNA Diciembre 2021'!BJ512+'[1]PPNA Diciembre 2021'!BM512</f>
        <v>6071</v>
      </c>
      <c r="O512" s="2">
        <f t="shared" si="15"/>
        <v>249</v>
      </c>
      <c r="P512" s="3">
        <f t="shared" si="14"/>
        <v>0.97235483512823362</v>
      </c>
    </row>
    <row r="513" spans="1:16" ht="15.75" thickBot="1" x14ac:dyDescent="0.3">
      <c r="A513">
        <v>44</v>
      </c>
      <c r="B513" t="s">
        <v>2129</v>
      </c>
      <c r="C513" t="s">
        <v>501</v>
      </c>
      <c r="D513" t="s">
        <v>1590</v>
      </c>
      <c r="E513" s="1">
        <f>'[1]PPNA Diciembre 2021'!E513+'[1]PPNA Diciembre 2021'!F513</f>
        <v>8176</v>
      </c>
      <c r="F513" s="1">
        <f>'[1]PPNA Diciembre 2021'!K513+'[1]PPNA Diciembre 2021'!L513</f>
        <v>98</v>
      </c>
      <c r="G513" s="1">
        <f>'[1]PPNA Diciembre 2021'!O513+'[1]PPNA Diciembre 2021'!P513</f>
        <v>2</v>
      </c>
      <c r="H513" s="1">
        <f>'[1]PPNA Diciembre 2021'!S513+'[1]PPNA Diciembre 2021'!T513</f>
        <v>1</v>
      </c>
      <c r="I513" s="1">
        <f>'[1]PPNA Diciembre 2021'!W513+'[1]PPNA Diciembre 2021'!X513</f>
        <v>62</v>
      </c>
      <c r="J513">
        <f>SUM('[1]PPNA Diciembre 2021'!AA1597:AD1597)</f>
        <v>0</v>
      </c>
      <c r="K513" s="1">
        <f>'[1]PPNA Diciembre 2021'!AG513+'[1]PPNA Diciembre 2021'!AH513</f>
        <v>0</v>
      </c>
      <c r="L513" s="1">
        <f>'[1]PPNA Diciembre 2021'!AL513+'[1]PPNA Diciembre 2021'!AO513</f>
        <v>1419</v>
      </c>
      <c r="M513" s="1">
        <f>'[1]PPNA Diciembre 2021'!AX513+'[1]PPNA Diciembre 2021'!BA513</f>
        <v>371</v>
      </c>
      <c r="N513" s="1">
        <f>'[1]PPNA Diciembre 2021'!BJ513+'[1]PPNA Diciembre 2021'!BM513</f>
        <v>5998</v>
      </c>
      <c r="O513" s="2">
        <f t="shared" si="15"/>
        <v>225</v>
      </c>
      <c r="P513" s="3">
        <f t="shared" si="14"/>
        <v>0.97248043052837574</v>
      </c>
    </row>
    <row r="514" spans="1:16" ht="15.75" thickBot="1" x14ac:dyDescent="0.3">
      <c r="A514">
        <v>44</v>
      </c>
      <c r="B514" t="s">
        <v>2129</v>
      </c>
      <c r="C514" t="s">
        <v>502</v>
      </c>
      <c r="D514" t="s">
        <v>1591</v>
      </c>
      <c r="E514" s="1">
        <f>'[1]PPNA Diciembre 2021'!E514+'[1]PPNA Diciembre 2021'!F514</f>
        <v>39579</v>
      </c>
      <c r="F514" s="1">
        <f>'[1]PPNA Diciembre 2021'!K514+'[1]PPNA Diciembre 2021'!L514</f>
        <v>386</v>
      </c>
      <c r="G514" s="1">
        <f>'[1]PPNA Diciembre 2021'!O514+'[1]PPNA Diciembre 2021'!P514</f>
        <v>28</v>
      </c>
      <c r="H514" s="1">
        <f>'[1]PPNA Diciembre 2021'!S514+'[1]PPNA Diciembre 2021'!T514</f>
        <v>8</v>
      </c>
      <c r="I514" s="1">
        <f>'[1]PPNA Diciembre 2021'!W514+'[1]PPNA Diciembre 2021'!X514</f>
        <v>337</v>
      </c>
      <c r="J514">
        <f>SUM('[1]PPNA Diciembre 2021'!AA1598:AD1598)</f>
        <v>0</v>
      </c>
      <c r="K514" s="1">
        <f>'[1]PPNA Diciembre 2021'!AG514+'[1]PPNA Diciembre 2021'!AH514</f>
        <v>0</v>
      </c>
      <c r="L514" s="1">
        <f>'[1]PPNA Diciembre 2021'!AL514+'[1]PPNA Diciembre 2021'!AO514</f>
        <v>9579</v>
      </c>
      <c r="M514" s="1">
        <f>'[1]PPNA Diciembre 2021'!AX514+'[1]PPNA Diciembre 2021'!BA514</f>
        <v>1758</v>
      </c>
      <c r="N514" s="1">
        <f>'[1]PPNA Diciembre 2021'!BJ514+'[1]PPNA Diciembre 2021'!BM514</f>
        <v>25861</v>
      </c>
      <c r="O514" s="2">
        <f t="shared" si="15"/>
        <v>1622</v>
      </c>
      <c r="P514" s="3">
        <f t="shared" si="14"/>
        <v>0.95901867151772402</v>
      </c>
    </row>
    <row r="515" spans="1:16" ht="15.75" thickBot="1" x14ac:dyDescent="0.3">
      <c r="A515">
        <v>44</v>
      </c>
      <c r="B515" t="s">
        <v>2129</v>
      </c>
      <c r="C515" t="s">
        <v>504</v>
      </c>
      <c r="D515" t="s">
        <v>1592</v>
      </c>
      <c r="E515" s="1">
        <f>'[1]PPNA Diciembre 2021'!E515+'[1]PPNA Diciembre 2021'!F515</f>
        <v>14616</v>
      </c>
      <c r="F515" s="1">
        <f>'[1]PPNA Diciembre 2021'!K515+'[1]PPNA Diciembre 2021'!L515</f>
        <v>133</v>
      </c>
      <c r="G515" s="1">
        <f>'[1]PPNA Diciembre 2021'!O515+'[1]PPNA Diciembre 2021'!P515</f>
        <v>17</v>
      </c>
      <c r="H515" s="1">
        <f>'[1]PPNA Diciembre 2021'!S515+'[1]PPNA Diciembre 2021'!T515</f>
        <v>2</v>
      </c>
      <c r="I515" s="1">
        <f>'[1]PPNA Diciembre 2021'!W515+'[1]PPNA Diciembre 2021'!X515</f>
        <v>145</v>
      </c>
      <c r="J515">
        <f>SUM('[1]PPNA Diciembre 2021'!AA1599:AD1599)</f>
        <v>0</v>
      </c>
      <c r="K515" s="1">
        <f>'[1]PPNA Diciembre 2021'!AG515+'[1]PPNA Diciembre 2021'!AH515</f>
        <v>0</v>
      </c>
      <c r="L515" s="1">
        <f>'[1]PPNA Diciembre 2021'!AL515+'[1]PPNA Diciembre 2021'!AO515</f>
        <v>4289</v>
      </c>
      <c r="M515" s="1">
        <f>'[1]PPNA Diciembre 2021'!AX515+'[1]PPNA Diciembre 2021'!BA515</f>
        <v>445</v>
      </c>
      <c r="N515" s="1">
        <f>'[1]PPNA Diciembre 2021'!BJ515+'[1]PPNA Diciembre 2021'!BM515</f>
        <v>9033</v>
      </c>
      <c r="O515" s="2">
        <f t="shared" si="15"/>
        <v>552</v>
      </c>
      <c r="P515" s="3">
        <f t="shared" si="14"/>
        <v>0.9622331691297209</v>
      </c>
    </row>
    <row r="516" spans="1:16" ht="15.75" thickBot="1" x14ac:dyDescent="0.3">
      <c r="A516">
        <v>44</v>
      </c>
      <c r="B516" t="s">
        <v>2129</v>
      </c>
      <c r="C516" t="s">
        <v>505</v>
      </c>
      <c r="D516" t="s">
        <v>1593</v>
      </c>
      <c r="E516" s="1">
        <f>'[1]PPNA Diciembre 2021'!E516+'[1]PPNA Diciembre 2021'!F516</f>
        <v>3536</v>
      </c>
      <c r="F516" s="1">
        <f>'[1]PPNA Diciembre 2021'!K516+'[1]PPNA Diciembre 2021'!L516</f>
        <v>32</v>
      </c>
      <c r="G516" s="1">
        <f>'[1]PPNA Diciembre 2021'!O516+'[1]PPNA Diciembre 2021'!P516</f>
        <v>1</v>
      </c>
      <c r="H516" s="1">
        <f>'[1]PPNA Diciembre 2021'!S516+'[1]PPNA Diciembre 2021'!T516</f>
        <v>0</v>
      </c>
      <c r="I516" s="1">
        <f>'[1]PPNA Diciembre 2021'!W516+'[1]PPNA Diciembre 2021'!X516</f>
        <v>19</v>
      </c>
      <c r="J516">
        <f>SUM('[1]PPNA Diciembre 2021'!AA1600:AD1600)</f>
        <v>0</v>
      </c>
      <c r="K516" s="1">
        <f>'[1]PPNA Diciembre 2021'!AG516+'[1]PPNA Diciembre 2021'!AH516</f>
        <v>0</v>
      </c>
      <c r="L516" s="1">
        <f>'[1]PPNA Diciembre 2021'!AL516+'[1]PPNA Diciembre 2021'!AO516</f>
        <v>742</v>
      </c>
      <c r="M516" s="1">
        <f>'[1]PPNA Diciembre 2021'!AX516+'[1]PPNA Diciembre 2021'!BA516</f>
        <v>161</v>
      </c>
      <c r="N516" s="1">
        <f>'[1]PPNA Diciembre 2021'!BJ516+'[1]PPNA Diciembre 2021'!BM516</f>
        <v>2520</v>
      </c>
      <c r="O516" s="2">
        <f t="shared" si="15"/>
        <v>61</v>
      </c>
      <c r="P516" s="3">
        <f t="shared" si="14"/>
        <v>0.98274886877828049</v>
      </c>
    </row>
    <row r="517" spans="1:16" ht="15.75" thickBot="1" x14ac:dyDescent="0.3">
      <c r="A517">
        <v>44</v>
      </c>
      <c r="B517" t="s">
        <v>2129</v>
      </c>
      <c r="C517" t="s">
        <v>506</v>
      </c>
      <c r="D517" t="s">
        <v>1594</v>
      </c>
      <c r="E517" s="1">
        <f>'[1]PPNA Diciembre 2021'!E517+'[1]PPNA Diciembre 2021'!F517</f>
        <v>127843</v>
      </c>
      <c r="F517" s="1">
        <f>'[1]PPNA Diciembre 2021'!K517+'[1]PPNA Diciembre 2021'!L517</f>
        <v>1202</v>
      </c>
      <c r="G517" s="1">
        <f>'[1]PPNA Diciembre 2021'!O517+'[1]PPNA Diciembre 2021'!P517</f>
        <v>150</v>
      </c>
      <c r="H517" s="1">
        <f>'[1]PPNA Diciembre 2021'!S517+'[1]PPNA Diciembre 2021'!T517</f>
        <v>14</v>
      </c>
      <c r="I517" s="1">
        <f>'[1]PPNA Diciembre 2021'!W517+'[1]PPNA Diciembre 2021'!X517</f>
        <v>1821</v>
      </c>
      <c r="J517">
        <f>SUM('[1]PPNA Diciembre 2021'!AA1601:AD1601)</f>
        <v>0</v>
      </c>
      <c r="K517" s="1">
        <f>'[1]PPNA Diciembre 2021'!AG517+'[1]PPNA Diciembre 2021'!AH517</f>
        <v>0</v>
      </c>
      <c r="L517" s="1">
        <f>'[1]PPNA Diciembre 2021'!AL517+'[1]PPNA Diciembre 2021'!AO517</f>
        <v>19474</v>
      </c>
      <c r="M517" s="1">
        <f>'[1]PPNA Diciembre 2021'!AX517+'[1]PPNA Diciembre 2021'!BA517</f>
        <v>6412</v>
      </c>
      <c r="N517" s="1">
        <f>'[1]PPNA Diciembre 2021'!BJ517+'[1]PPNA Diciembre 2021'!BM517</f>
        <v>94123</v>
      </c>
      <c r="O517" s="2">
        <f t="shared" si="15"/>
        <v>4647</v>
      </c>
      <c r="P517" s="3">
        <f t="shared" si="14"/>
        <v>0.96365072784587347</v>
      </c>
    </row>
    <row r="518" spans="1:16" ht="15.75" thickBot="1" x14ac:dyDescent="0.3">
      <c r="A518">
        <v>44</v>
      </c>
      <c r="B518" t="s">
        <v>2129</v>
      </c>
      <c r="C518" t="s">
        <v>507</v>
      </c>
      <c r="D518" t="s">
        <v>1370</v>
      </c>
      <c r="E518" s="1">
        <f>'[1]PPNA Diciembre 2021'!E518+'[1]PPNA Diciembre 2021'!F518</f>
        <v>28019</v>
      </c>
      <c r="F518" s="1">
        <f>'[1]PPNA Diciembre 2021'!K518+'[1]PPNA Diciembre 2021'!L518</f>
        <v>222</v>
      </c>
      <c r="G518" s="1">
        <f>'[1]PPNA Diciembre 2021'!O518+'[1]PPNA Diciembre 2021'!P518</f>
        <v>92</v>
      </c>
      <c r="H518" s="1">
        <f>'[1]PPNA Diciembre 2021'!S518+'[1]PPNA Diciembre 2021'!T518</f>
        <v>2</v>
      </c>
      <c r="I518" s="1">
        <f>'[1]PPNA Diciembre 2021'!W518+'[1]PPNA Diciembre 2021'!X518</f>
        <v>397</v>
      </c>
      <c r="J518">
        <f>SUM('[1]PPNA Diciembre 2021'!AA1602:AD1602)</f>
        <v>0</v>
      </c>
      <c r="K518" s="1">
        <f>'[1]PPNA Diciembre 2021'!AG518+'[1]PPNA Diciembre 2021'!AH518</f>
        <v>0</v>
      </c>
      <c r="L518" s="1">
        <f>'[1]PPNA Diciembre 2021'!AL518+'[1]PPNA Diciembre 2021'!AO518</f>
        <v>3151</v>
      </c>
      <c r="M518" s="1">
        <f>'[1]PPNA Diciembre 2021'!AX518+'[1]PPNA Diciembre 2021'!BA518</f>
        <v>1630</v>
      </c>
      <c r="N518" s="1">
        <f>'[1]PPNA Diciembre 2021'!BJ518+'[1]PPNA Diciembre 2021'!BM518</f>
        <v>21956</v>
      </c>
      <c r="O518" s="2">
        <f t="shared" si="15"/>
        <v>569</v>
      </c>
      <c r="P518" s="3">
        <f t="shared" si="14"/>
        <v>0.97969235161854451</v>
      </c>
    </row>
    <row r="519" spans="1:16" ht="15.75" thickBot="1" x14ac:dyDescent="0.3">
      <c r="A519">
        <v>44</v>
      </c>
      <c r="B519" t="s">
        <v>2129</v>
      </c>
      <c r="C519" t="s">
        <v>508</v>
      </c>
      <c r="D519" t="s">
        <v>1595</v>
      </c>
      <c r="E519" s="1">
        <f>'[1]PPNA Diciembre 2021'!E519+'[1]PPNA Diciembre 2021'!F519</f>
        <v>41498</v>
      </c>
      <c r="F519" s="1">
        <f>'[1]PPNA Diciembre 2021'!K519+'[1]PPNA Diciembre 2021'!L519</f>
        <v>411</v>
      </c>
      <c r="G519" s="1">
        <f>'[1]PPNA Diciembre 2021'!O519+'[1]PPNA Diciembre 2021'!P519</f>
        <v>26</v>
      </c>
      <c r="H519" s="1">
        <f>'[1]PPNA Diciembre 2021'!S519+'[1]PPNA Diciembre 2021'!T519</f>
        <v>5</v>
      </c>
      <c r="I519" s="1">
        <f>'[1]PPNA Diciembre 2021'!W519+'[1]PPNA Diciembre 2021'!X519</f>
        <v>329</v>
      </c>
      <c r="J519">
        <f>SUM('[1]PPNA Diciembre 2021'!AA1603:AD1603)</f>
        <v>0</v>
      </c>
      <c r="K519" s="1">
        <f>'[1]PPNA Diciembre 2021'!AG519+'[1]PPNA Diciembre 2021'!AH519</f>
        <v>0</v>
      </c>
      <c r="L519" s="1">
        <f>'[1]PPNA Diciembre 2021'!AL519+'[1]PPNA Diciembre 2021'!AO519</f>
        <v>9607</v>
      </c>
      <c r="M519" s="1">
        <f>'[1]PPNA Diciembre 2021'!AX519+'[1]PPNA Diciembre 2021'!BA519</f>
        <v>1717</v>
      </c>
      <c r="N519" s="1">
        <f>'[1]PPNA Diciembre 2021'!BJ519+'[1]PPNA Diciembre 2021'!BM519</f>
        <v>28262</v>
      </c>
      <c r="O519" s="2">
        <f t="shared" si="15"/>
        <v>1141</v>
      </c>
      <c r="P519" s="3">
        <f t="shared" si="14"/>
        <v>0.97250469902163961</v>
      </c>
    </row>
    <row r="520" spans="1:16" ht="15.75" thickBot="1" x14ac:dyDescent="0.3">
      <c r="A520">
        <v>44</v>
      </c>
      <c r="B520" t="s">
        <v>2129</v>
      </c>
      <c r="C520" t="s">
        <v>510</v>
      </c>
      <c r="D520" t="s">
        <v>1597</v>
      </c>
      <c r="E520" s="1">
        <f>'[1]PPNA Diciembre 2021'!E520+'[1]PPNA Diciembre 2021'!F520</f>
        <v>63258</v>
      </c>
      <c r="F520" s="1">
        <f>'[1]PPNA Diciembre 2021'!K520+'[1]PPNA Diciembre 2021'!L520</f>
        <v>613</v>
      </c>
      <c r="G520" s="1">
        <f>'[1]PPNA Diciembre 2021'!O520+'[1]PPNA Diciembre 2021'!P520</f>
        <v>371</v>
      </c>
      <c r="H520" s="1">
        <f>'[1]PPNA Diciembre 2021'!S520+'[1]PPNA Diciembre 2021'!T520</f>
        <v>7</v>
      </c>
      <c r="I520" s="1">
        <f>'[1]PPNA Diciembre 2021'!W520+'[1]PPNA Diciembre 2021'!X520</f>
        <v>1178</v>
      </c>
      <c r="J520">
        <f>SUM('[1]PPNA Diciembre 2021'!AA1604:AD1604)</f>
        <v>0</v>
      </c>
      <c r="K520" s="1">
        <f>'[1]PPNA Diciembre 2021'!AG520+'[1]PPNA Diciembre 2021'!AH520</f>
        <v>0</v>
      </c>
      <c r="L520" s="1">
        <f>'[1]PPNA Diciembre 2021'!AL520+'[1]PPNA Diciembre 2021'!AO520</f>
        <v>6071</v>
      </c>
      <c r="M520" s="1">
        <f>'[1]PPNA Diciembre 2021'!AX520+'[1]PPNA Diciembre 2021'!BA520</f>
        <v>3170</v>
      </c>
      <c r="N520" s="1">
        <f>'[1]PPNA Diciembre 2021'!BJ520+'[1]PPNA Diciembre 2021'!BM520</f>
        <v>47375</v>
      </c>
      <c r="O520" s="2">
        <f t="shared" si="15"/>
        <v>4473</v>
      </c>
      <c r="P520" s="3">
        <f t="shared" si="14"/>
        <v>0.92928957602200513</v>
      </c>
    </row>
    <row r="521" spans="1:16" ht="15.75" thickBot="1" x14ac:dyDescent="0.3">
      <c r="A521">
        <v>44</v>
      </c>
      <c r="B521" t="s">
        <v>2129</v>
      </c>
      <c r="C521" t="s">
        <v>511</v>
      </c>
      <c r="D521" t="s">
        <v>1598</v>
      </c>
      <c r="E521" s="1">
        <f>'[1]PPNA Diciembre 2021'!E521+'[1]PPNA Diciembre 2021'!F521</f>
        <v>11926</v>
      </c>
      <c r="F521" s="1">
        <f>'[1]PPNA Diciembre 2021'!K521+'[1]PPNA Diciembre 2021'!L521</f>
        <v>110</v>
      </c>
      <c r="G521" s="1">
        <f>'[1]PPNA Diciembre 2021'!O521+'[1]PPNA Diciembre 2021'!P521</f>
        <v>5</v>
      </c>
      <c r="H521" s="1">
        <f>'[1]PPNA Diciembre 2021'!S521+'[1]PPNA Diciembre 2021'!T521</f>
        <v>1</v>
      </c>
      <c r="I521" s="1">
        <f>'[1]PPNA Diciembre 2021'!W521+'[1]PPNA Diciembre 2021'!X521</f>
        <v>170</v>
      </c>
      <c r="J521">
        <f>SUM('[1]PPNA Diciembre 2021'!AA1605:AD1605)</f>
        <v>0</v>
      </c>
      <c r="K521" s="1">
        <f>'[1]PPNA Diciembre 2021'!AG521+'[1]PPNA Diciembre 2021'!AH521</f>
        <v>0</v>
      </c>
      <c r="L521" s="1">
        <f>'[1]PPNA Diciembre 2021'!AL521+'[1]PPNA Diciembre 2021'!AO521</f>
        <v>3382</v>
      </c>
      <c r="M521" s="1">
        <f>'[1]PPNA Diciembre 2021'!AX521+'[1]PPNA Diciembre 2021'!BA521</f>
        <v>576</v>
      </c>
      <c r="N521" s="1">
        <f>'[1]PPNA Diciembre 2021'!BJ521+'[1]PPNA Diciembre 2021'!BM521</f>
        <v>7395</v>
      </c>
      <c r="O521" s="2">
        <f t="shared" si="15"/>
        <v>287</v>
      </c>
      <c r="P521" s="3">
        <f t="shared" si="14"/>
        <v>0.97593493208116722</v>
      </c>
    </row>
    <row r="522" spans="1:16" ht="15.75" thickBot="1" x14ac:dyDescent="0.3">
      <c r="A522">
        <v>44</v>
      </c>
      <c r="B522" t="s">
        <v>2129</v>
      </c>
      <c r="C522" t="s">
        <v>512</v>
      </c>
      <c r="D522" t="s">
        <v>1153</v>
      </c>
      <c r="E522" s="1">
        <f>'[1]PPNA Diciembre 2021'!E522+'[1]PPNA Diciembre 2021'!F522</f>
        <v>29116</v>
      </c>
      <c r="F522" s="1">
        <f>'[1]PPNA Diciembre 2021'!K522+'[1]PPNA Diciembre 2021'!L522</f>
        <v>259</v>
      </c>
      <c r="G522" s="1">
        <f>'[1]PPNA Diciembre 2021'!O522+'[1]PPNA Diciembre 2021'!P522</f>
        <v>21</v>
      </c>
      <c r="H522" s="1">
        <f>'[1]PPNA Diciembre 2021'!S522+'[1]PPNA Diciembre 2021'!T522</f>
        <v>0</v>
      </c>
      <c r="I522" s="1">
        <f>'[1]PPNA Diciembre 2021'!W522+'[1]PPNA Diciembre 2021'!X522</f>
        <v>560</v>
      </c>
      <c r="J522">
        <f>SUM('[1]PPNA Diciembre 2021'!AA1606:AD1606)</f>
        <v>0</v>
      </c>
      <c r="K522" s="1">
        <f>'[1]PPNA Diciembre 2021'!AG522+'[1]PPNA Diciembre 2021'!AH522</f>
        <v>0</v>
      </c>
      <c r="L522" s="1">
        <f>'[1]PPNA Diciembre 2021'!AL522+'[1]PPNA Diciembre 2021'!AO522</f>
        <v>6873</v>
      </c>
      <c r="M522" s="1">
        <f>'[1]PPNA Diciembre 2021'!AX522+'[1]PPNA Diciembre 2021'!BA522</f>
        <v>1094</v>
      </c>
      <c r="N522" s="1">
        <f>'[1]PPNA Diciembre 2021'!BJ522+'[1]PPNA Diciembre 2021'!BM522</f>
        <v>19374</v>
      </c>
      <c r="O522" s="2">
        <f t="shared" si="15"/>
        <v>935</v>
      </c>
      <c r="P522" s="3">
        <f t="shared" si="14"/>
        <v>0.967887072400055</v>
      </c>
    </row>
    <row r="523" spans="1:16" ht="15.75" thickBot="1" x14ac:dyDescent="0.3">
      <c r="A523">
        <v>47</v>
      </c>
      <c r="B523" t="s">
        <v>2130</v>
      </c>
      <c r="C523" t="s">
        <v>515</v>
      </c>
      <c r="D523" t="s">
        <v>1601</v>
      </c>
      <c r="E523" s="1">
        <f>'[1]PPNA Diciembre 2021'!E523+'[1]PPNA Diciembre 2021'!F523</f>
        <v>438796</v>
      </c>
      <c r="F523" s="1">
        <f>'[1]PPNA Diciembre 2021'!K523+'[1]PPNA Diciembre 2021'!L523</f>
        <v>3326</v>
      </c>
      <c r="G523" s="1">
        <f>'[1]PPNA Diciembre 2021'!O523+'[1]PPNA Diciembre 2021'!P523</f>
        <v>293</v>
      </c>
      <c r="H523" s="1">
        <f>'[1]PPNA Diciembre 2021'!S523+'[1]PPNA Diciembre 2021'!T523</f>
        <v>29</v>
      </c>
      <c r="I523" s="1">
        <f>'[1]PPNA Diciembre 2021'!W523+'[1]PPNA Diciembre 2021'!X523</f>
        <v>7339</v>
      </c>
      <c r="J523">
        <f>SUM('[1]PPNA Diciembre 2021'!AA1607:AD1607)</f>
        <v>0</v>
      </c>
      <c r="K523" s="1">
        <f>'[1]PPNA Diciembre 2021'!AG523+'[1]PPNA Diciembre 2021'!AH523</f>
        <v>1</v>
      </c>
      <c r="L523" s="1">
        <f>'[1]PPNA Diciembre 2021'!AL523+'[1]PPNA Diciembre 2021'!AO523</f>
        <v>149127</v>
      </c>
      <c r="M523" s="1">
        <f>'[1]PPNA Diciembre 2021'!AX523+'[1]PPNA Diciembre 2021'!BA523</f>
        <v>22892</v>
      </c>
      <c r="N523" s="1">
        <f>'[1]PPNA Diciembre 2021'!BJ523+'[1]PPNA Diciembre 2021'!BM523</f>
        <v>246788</v>
      </c>
      <c r="O523" s="2">
        <f t="shared" si="15"/>
        <v>9001</v>
      </c>
      <c r="P523" s="3">
        <f t="shared" si="14"/>
        <v>0.97948705093027288</v>
      </c>
    </row>
    <row r="524" spans="1:16" ht="15.75" thickBot="1" x14ac:dyDescent="0.3">
      <c r="A524">
        <v>47</v>
      </c>
      <c r="B524" t="s">
        <v>2130</v>
      </c>
      <c r="C524" t="s">
        <v>524</v>
      </c>
      <c r="D524" t="s">
        <v>1610</v>
      </c>
      <c r="E524" s="1">
        <f>'[1]PPNA Diciembre 2021'!E524+'[1]PPNA Diciembre 2021'!F524</f>
        <v>16423</v>
      </c>
      <c r="F524" s="1">
        <f>'[1]PPNA Diciembre 2021'!K524+'[1]PPNA Diciembre 2021'!L524</f>
        <v>124</v>
      </c>
      <c r="G524" s="1">
        <f>'[1]PPNA Diciembre 2021'!O524+'[1]PPNA Diciembre 2021'!P524</f>
        <v>22</v>
      </c>
      <c r="H524" s="1">
        <f>'[1]PPNA Diciembre 2021'!S524+'[1]PPNA Diciembre 2021'!T524</f>
        <v>3</v>
      </c>
      <c r="I524" s="1">
        <f>'[1]PPNA Diciembre 2021'!W524+'[1]PPNA Diciembre 2021'!X524</f>
        <v>251</v>
      </c>
      <c r="J524">
        <f>SUM('[1]PPNA Diciembre 2021'!AA1608:AD1608)</f>
        <v>0</v>
      </c>
      <c r="K524" s="1">
        <f>'[1]PPNA Diciembre 2021'!AG524+'[1]PPNA Diciembre 2021'!AH524</f>
        <v>0</v>
      </c>
      <c r="L524" s="1">
        <f>'[1]PPNA Diciembre 2021'!AL524+'[1]PPNA Diciembre 2021'!AO524</f>
        <v>5953</v>
      </c>
      <c r="M524" s="1">
        <f>'[1]PPNA Diciembre 2021'!AX524+'[1]PPNA Diciembre 2021'!BA524</f>
        <v>619</v>
      </c>
      <c r="N524" s="1">
        <f>'[1]PPNA Diciembre 2021'!BJ524+'[1]PPNA Diciembre 2021'!BM524</f>
        <v>9148</v>
      </c>
      <c r="O524" s="2">
        <f t="shared" si="15"/>
        <v>303</v>
      </c>
      <c r="P524" s="3">
        <f t="shared" si="14"/>
        <v>0.98155026487243502</v>
      </c>
    </row>
    <row r="525" spans="1:16" ht="15.75" thickBot="1" x14ac:dyDescent="0.3">
      <c r="A525">
        <v>47</v>
      </c>
      <c r="B525" t="s">
        <v>2130</v>
      </c>
      <c r="C525" t="s">
        <v>527</v>
      </c>
      <c r="D525" t="s">
        <v>1613</v>
      </c>
      <c r="E525" s="1">
        <f>'[1]PPNA Diciembre 2021'!E525+'[1]PPNA Diciembre 2021'!F525</f>
        <v>37699</v>
      </c>
      <c r="F525" s="1">
        <f>'[1]PPNA Diciembre 2021'!K525+'[1]PPNA Diciembre 2021'!L525</f>
        <v>417</v>
      </c>
      <c r="G525" s="1">
        <f>'[1]PPNA Diciembre 2021'!O525+'[1]PPNA Diciembre 2021'!P525</f>
        <v>28</v>
      </c>
      <c r="H525" s="1">
        <f>'[1]PPNA Diciembre 2021'!S525+'[1]PPNA Diciembre 2021'!T525</f>
        <v>3</v>
      </c>
      <c r="I525" s="1">
        <f>'[1]PPNA Diciembre 2021'!W525+'[1]PPNA Diciembre 2021'!X525</f>
        <v>259</v>
      </c>
      <c r="J525">
        <f>SUM('[1]PPNA Diciembre 2021'!AA1609:AD1609)</f>
        <v>0</v>
      </c>
      <c r="K525" s="1">
        <f>'[1]PPNA Diciembre 2021'!AG525+'[1]PPNA Diciembre 2021'!AH525</f>
        <v>0</v>
      </c>
      <c r="L525" s="1">
        <f>'[1]PPNA Diciembre 2021'!AL525+'[1]PPNA Diciembre 2021'!AO525</f>
        <v>11295</v>
      </c>
      <c r="M525" s="1">
        <f>'[1]PPNA Diciembre 2021'!AX525+'[1]PPNA Diciembre 2021'!BA525</f>
        <v>2194</v>
      </c>
      <c r="N525" s="1">
        <f>'[1]PPNA Diciembre 2021'!BJ525+'[1]PPNA Diciembre 2021'!BM525</f>
        <v>22800</v>
      </c>
      <c r="O525" s="2">
        <f t="shared" si="15"/>
        <v>703</v>
      </c>
      <c r="P525" s="3">
        <f t="shared" si="14"/>
        <v>0.98135229051168471</v>
      </c>
    </row>
    <row r="526" spans="1:16" ht="15.75" thickBot="1" x14ac:dyDescent="0.3">
      <c r="A526">
        <v>47</v>
      </c>
      <c r="B526" t="s">
        <v>2130</v>
      </c>
      <c r="C526" t="s">
        <v>533</v>
      </c>
      <c r="D526" t="s">
        <v>1619</v>
      </c>
      <c r="E526" s="1">
        <f>'[1]PPNA Diciembre 2021'!E526+'[1]PPNA Diciembre 2021'!F526</f>
        <v>34608</v>
      </c>
      <c r="F526" s="1">
        <f>'[1]PPNA Diciembre 2021'!K526+'[1]PPNA Diciembre 2021'!L526</f>
        <v>298</v>
      </c>
      <c r="G526" s="1">
        <f>'[1]PPNA Diciembre 2021'!O526+'[1]PPNA Diciembre 2021'!P526</f>
        <v>32</v>
      </c>
      <c r="H526" s="1">
        <f>'[1]PPNA Diciembre 2021'!S526+'[1]PPNA Diciembre 2021'!T526</f>
        <v>2</v>
      </c>
      <c r="I526" s="1">
        <f>'[1]PPNA Diciembre 2021'!W526+'[1]PPNA Diciembre 2021'!X526</f>
        <v>606</v>
      </c>
      <c r="J526">
        <f>SUM('[1]PPNA Diciembre 2021'!AA1610:AD1610)</f>
        <v>0</v>
      </c>
      <c r="K526" s="1">
        <f>'[1]PPNA Diciembre 2021'!AG526+'[1]PPNA Diciembre 2021'!AH526</f>
        <v>0</v>
      </c>
      <c r="L526" s="1">
        <f>'[1]PPNA Diciembre 2021'!AL526+'[1]PPNA Diciembre 2021'!AO526</f>
        <v>5489</v>
      </c>
      <c r="M526" s="1">
        <f>'[1]PPNA Diciembre 2021'!AX526+'[1]PPNA Diciembre 2021'!BA526</f>
        <v>1599</v>
      </c>
      <c r="N526" s="1">
        <f>'[1]PPNA Diciembre 2021'!BJ526+'[1]PPNA Diciembre 2021'!BM526</f>
        <v>25214</v>
      </c>
      <c r="O526" s="2">
        <f t="shared" si="15"/>
        <v>1368</v>
      </c>
      <c r="P526" s="3">
        <f t="shared" si="14"/>
        <v>0.96047156726768379</v>
      </c>
    </row>
    <row r="527" spans="1:16" ht="15.75" thickBot="1" x14ac:dyDescent="0.3">
      <c r="A527">
        <v>47</v>
      </c>
      <c r="B527" t="s">
        <v>2130</v>
      </c>
      <c r="C527" t="s">
        <v>516</v>
      </c>
      <c r="D527" t="s">
        <v>1602</v>
      </c>
      <c r="E527" s="1">
        <f>'[1]PPNA Diciembre 2021'!E527+'[1]PPNA Diciembre 2021'!F527</f>
        <v>11111</v>
      </c>
      <c r="F527" s="1">
        <f>'[1]PPNA Diciembre 2021'!K527+'[1]PPNA Diciembre 2021'!L527</f>
        <v>107</v>
      </c>
      <c r="G527" s="1">
        <f>'[1]PPNA Diciembre 2021'!O527+'[1]PPNA Diciembre 2021'!P527</f>
        <v>30</v>
      </c>
      <c r="H527" s="1">
        <f>'[1]PPNA Diciembre 2021'!S527+'[1]PPNA Diciembre 2021'!T527</f>
        <v>0</v>
      </c>
      <c r="I527" s="1">
        <f>'[1]PPNA Diciembre 2021'!W527+'[1]PPNA Diciembre 2021'!X527</f>
        <v>149</v>
      </c>
      <c r="J527">
        <f>SUM('[1]PPNA Diciembre 2021'!AA1611:AD1611)</f>
        <v>0</v>
      </c>
      <c r="K527" s="1">
        <f>'[1]PPNA Diciembre 2021'!AG527+'[1]PPNA Diciembre 2021'!AH527</f>
        <v>0</v>
      </c>
      <c r="L527" s="1">
        <f>'[1]PPNA Diciembre 2021'!AL527+'[1]PPNA Diciembre 2021'!AO527</f>
        <v>1628</v>
      </c>
      <c r="M527" s="1">
        <f>'[1]PPNA Diciembre 2021'!AX527+'[1]PPNA Diciembre 2021'!BA527</f>
        <v>308</v>
      </c>
      <c r="N527" s="1">
        <f>'[1]PPNA Diciembre 2021'!BJ527+'[1]PPNA Diciembre 2021'!BM527</f>
        <v>8548</v>
      </c>
      <c r="O527" s="2">
        <f t="shared" si="15"/>
        <v>341</v>
      </c>
      <c r="P527" s="3">
        <f t="shared" ref="P527:P590" si="16">1-(O527/E527)</f>
        <v>0.96930969309693094</v>
      </c>
    </row>
    <row r="528" spans="1:16" ht="15.75" thickBot="1" x14ac:dyDescent="0.3">
      <c r="A528">
        <v>47</v>
      </c>
      <c r="B528" t="s">
        <v>2130</v>
      </c>
      <c r="C528" t="s">
        <v>517</v>
      </c>
      <c r="D528" t="s">
        <v>1603</v>
      </c>
      <c r="E528" s="1">
        <f>'[1]PPNA Diciembre 2021'!E528+'[1]PPNA Diciembre 2021'!F528</f>
        <v>23263</v>
      </c>
      <c r="F528" s="1">
        <f>'[1]PPNA Diciembre 2021'!K528+'[1]PPNA Diciembre 2021'!L528</f>
        <v>118</v>
      </c>
      <c r="G528" s="1">
        <f>'[1]PPNA Diciembre 2021'!O528+'[1]PPNA Diciembre 2021'!P528</f>
        <v>23</v>
      </c>
      <c r="H528" s="1">
        <f>'[1]PPNA Diciembre 2021'!S528+'[1]PPNA Diciembre 2021'!T528</f>
        <v>1</v>
      </c>
      <c r="I528" s="1">
        <f>'[1]PPNA Diciembre 2021'!W528+'[1]PPNA Diciembre 2021'!X528</f>
        <v>285</v>
      </c>
      <c r="J528">
        <f>SUM('[1]PPNA Diciembre 2021'!AA1612:AD1612)</f>
        <v>0</v>
      </c>
      <c r="K528" s="1">
        <f>'[1]PPNA Diciembre 2021'!AG528+'[1]PPNA Diciembre 2021'!AH528</f>
        <v>0</v>
      </c>
      <c r="L528" s="1">
        <f>'[1]PPNA Diciembre 2021'!AL528+'[1]PPNA Diciembre 2021'!AO528</f>
        <v>2330</v>
      </c>
      <c r="M528" s="1">
        <f>'[1]PPNA Diciembre 2021'!AX528+'[1]PPNA Diciembre 2021'!BA528</f>
        <v>836</v>
      </c>
      <c r="N528" s="1">
        <f>'[1]PPNA Diciembre 2021'!BJ528+'[1]PPNA Diciembre 2021'!BM528</f>
        <v>19065</v>
      </c>
      <c r="O528" s="2">
        <f t="shared" ref="O528:O591" si="17">E528-F528-G528-H528-I528-K528-J528-L528-M528-N528</f>
        <v>605</v>
      </c>
      <c r="P528" s="3">
        <f t="shared" si="16"/>
        <v>0.97399303615182908</v>
      </c>
    </row>
    <row r="529" spans="1:16" ht="15.75" thickBot="1" x14ac:dyDescent="0.3">
      <c r="A529">
        <v>47</v>
      </c>
      <c r="B529" t="s">
        <v>2130</v>
      </c>
      <c r="C529" t="s">
        <v>518</v>
      </c>
      <c r="D529" t="s">
        <v>1604</v>
      </c>
      <c r="E529" s="1">
        <f>'[1]PPNA Diciembre 2021'!E529+'[1]PPNA Diciembre 2021'!F529</f>
        <v>109064</v>
      </c>
      <c r="F529" s="1">
        <f>'[1]PPNA Diciembre 2021'!K529+'[1]PPNA Diciembre 2021'!L529</f>
        <v>1172</v>
      </c>
      <c r="G529" s="1">
        <f>'[1]PPNA Diciembre 2021'!O529+'[1]PPNA Diciembre 2021'!P529</f>
        <v>79</v>
      </c>
      <c r="H529" s="1">
        <f>'[1]PPNA Diciembre 2021'!S529+'[1]PPNA Diciembre 2021'!T529</f>
        <v>7</v>
      </c>
      <c r="I529" s="1">
        <f>'[1]PPNA Diciembre 2021'!W529+'[1]PPNA Diciembre 2021'!X529</f>
        <v>707</v>
      </c>
      <c r="J529">
        <f>SUM('[1]PPNA Diciembre 2021'!AA1613:AD1613)</f>
        <v>0</v>
      </c>
      <c r="K529" s="1">
        <f>'[1]PPNA Diciembre 2021'!AG529+'[1]PPNA Diciembre 2021'!AH529</f>
        <v>1</v>
      </c>
      <c r="L529" s="1">
        <f>'[1]PPNA Diciembre 2021'!AL529+'[1]PPNA Diciembre 2021'!AO529</f>
        <v>31089</v>
      </c>
      <c r="M529" s="1">
        <f>'[1]PPNA Diciembre 2021'!AX529+'[1]PPNA Diciembre 2021'!BA529</f>
        <v>7245</v>
      </c>
      <c r="N529" s="1">
        <f>'[1]PPNA Diciembre 2021'!BJ529+'[1]PPNA Diciembre 2021'!BM529</f>
        <v>66758</v>
      </c>
      <c r="O529" s="2">
        <f t="shared" si="17"/>
        <v>2006</v>
      </c>
      <c r="P529" s="3">
        <f t="shared" si="16"/>
        <v>0.98160712975867381</v>
      </c>
    </row>
    <row r="530" spans="1:16" ht="15.75" thickBot="1" x14ac:dyDescent="0.3">
      <c r="A530">
        <v>47</v>
      </c>
      <c r="B530" t="s">
        <v>2130</v>
      </c>
      <c r="C530" t="s">
        <v>519</v>
      </c>
      <c r="D530" t="s">
        <v>1605</v>
      </c>
      <c r="E530" s="1">
        <f>'[1]PPNA Diciembre 2021'!E530+'[1]PPNA Diciembre 2021'!F530</f>
        <v>12612</v>
      </c>
      <c r="F530" s="1">
        <f>'[1]PPNA Diciembre 2021'!K530+'[1]PPNA Diciembre 2021'!L530</f>
        <v>115</v>
      </c>
      <c r="G530" s="1">
        <f>'[1]PPNA Diciembre 2021'!O530+'[1]PPNA Diciembre 2021'!P530</f>
        <v>27</v>
      </c>
      <c r="H530" s="1">
        <f>'[1]PPNA Diciembre 2021'!S530+'[1]PPNA Diciembre 2021'!T530</f>
        <v>0</v>
      </c>
      <c r="I530" s="1">
        <f>'[1]PPNA Diciembre 2021'!W530+'[1]PPNA Diciembre 2021'!X530</f>
        <v>126</v>
      </c>
      <c r="J530">
        <f>SUM('[1]PPNA Diciembre 2021'!AA1614:AD1614)</f>
        <v>0</v>
      </c>
      <c r="K530" s="1">
        <f>'[1]PPNA Diciembre 2021'!AG530+'[1]PPNA Diciembre 2021'!AH530</f>
        <v>0</v>
      </c>
      <c r="L530" s="1">
        <f>'[1]PPNA Diciembre 2021'!AL530+'[1]PPNA Diciembre 2021'!AO530</f>
        <v>2502</v>
      </c>
      <c r="M530" s="1">
        <f>'[1]PPNA Diciembre 2021'!AX530+'[1]PPNA Diciembre 2021'!BA530</f>
        <v>476</v>
      </c>
      <c r="N530" s="1">
        <f>'[1]PPNA Diciembre 2021'!BJ530+'[1]PPNA Diciembre 2021'!BM530</f>
        <v>9052</v>
      </c>
      <c r="O530" s="2">
        <f t="shared" si="17"/>
        <v>314</v>
      </c>
      <c r="P530" s="3">
        <f t="shared" si="16"/>
        <v>0.97510307643514116</v>
      </c>
    </row>
    <row r="531" spans="1:16" ht="15.75" thickBot="1" x14ac:dyDescent="0.3">
      <c r="A531">
        <v>47</v>
      </c>
      <c r="B531" t="s">
        <v>2130</v>
      </c>
      <c r="C531" t="s">
        <v>520</v>
      </c>
      <c r="D531" t="s">
        <v>1606</v>
      </c>
      <c r="E531" s="1">
        <f>'[1]PPNA Diciembre 2021'!E531+'[1]PPNA Diciembre 2021'!F531</f>
        <v>66356</v>
      </c>
      <c r="F531" s="1">
        <f>'[1]PPNA Diciembre 2021'!K531+'[1]PPNA Diciembre 2021'!L531</f>
        <v>658</v>
      </c>
      <c r="G531" s="1">
        <f>'[1]PPNA Diciembre 2021'!O531+'[1]PPNA Diciembre 2021'!P531</f>
        <v>58</v>
      </c>
      <c r="H531" s="1">
        <f>'[1]PPNA Diciembre 2021'!S531+'[1]PPNA Diciembre 2021'!T531</f>
        <v>6</v>
      </c>
      <c r="I531" s="1">
        <f>'[1]PPNA Diciembre 2021'!W531+'[1]PPNA Diciembre 2021'!X531</f>
        <v>649</v>
      </c>
      <c r="J531">
        <f>SUM('[1]PPNA Diciembre 2021'!AA1615:AD1615)</f>
        <v>0</v>
      </c>
      <c r="K531" s="1">
        <f>'[1]PPNA Diciembre 2021'!AG531+'[1]PPNA Diciembre 2021'!AH531</f>
        <v>0</v>
      </c>
      <c r="L531" s="1">
        <f>'[1]PPNA Diciembre 2021'!AL531+'[1]PPNA Diciembre 2021'!AO531</f>
        <v>10916</v>
      </c>
      <c r="M531" s="1">
        <f>'[1]PPNA Diciembre 2021'!AX531+'[1]PPNA Diciembre 2021'!BA531</f>
        <v>3320</v>
      </c>
      <c r="N531" s="1">
        <f>'[1]PPNA Diciembre 2021'!BJ531+'[1]PPNA Diciembre 2021'!BM531</f>
        <v>49736</v>
      </c>
      <c r="O531" s="2">
        <f t="shared" si="17"/>
        <v>1013</v>
      </c>
      <c r="P531" s="3">
        <f t="shared" si="16"/>
        <v>0.98473385978660555</v>
      </c>
    </row>
    <row r="532" spans="1:16" ht="15.75" thickBot="1" x14ac:dyDescent="0.3">
      <c r="A532">
        <v>47</v>
      </c>
      <c r="B532" t="s">
        <v>2130</v>
      </c>
      <c r="C532" t="s">
        <v>521</v>
      </c>
      <c r="D532" t="s">
        <v>1607</v>
      </c>
      <c r="E532" s="1">
        <f>'[1]PPNA Diciembre 2021'!E532+'[1]PPNA Diciembre 2021'!F532</f>
        <v>19602</v>
      </c>
      <c r="F532" s="1">
        <f>'[1]PPNA Diciembre 2021'!K532+'[1]PPNA Diciembre 2021'!L532</f>
        <v>141</v>
      </c>
      <c r="G532" s="1">
        <f>'[1]PPNA Diciembre 2021'!O532+'[1]PPNA Diciembre 2021'!P532</f>
        <v>11</v>
      </c>
      <c r="H532" s="1">
        <f>'[1]PPNA Diciembre 2021'!S532+'[1]PPNA Diciembre 2021'!T532</f>
        <v>1</v>
      </c>
      <c r="I532" s="1">
        <f>'[1]PPNA Diciembre 2021'!W532+'[1]PPNA Diciembre 2021'!X532</f>
        <v>196</v>
      </c>
      <c r="J532">
        <f>SUM('[1]PPNA Diciembre 2021'!AA1616:AD1616)</f>
        <v>0</v>
      </c>
      <c r="K532" s="1">
        <f>'[1]PPNA Diciembre 2021'!AG532+'[1]PPNA Diciembre 2021'!AH532</f>
        <v>0</v>
      </c>
      <c r="L532" s="1">
        <f>'[1]PPNA Diciembre 2021'!AL532+'[1]PPNA Diciembre 2021'!AO532</f>
        <v>2994</v>
      </c>
      <c r="M532" s="1">
        <f>'[1]PPNA Diciembre 2021'!AX532+'[1]PPNA Diciembre 2021'!BA532</f>
        <v>648</v>
      </c>
      <c r="N532" s="1">
        <f>'[1]PPNA Diciembre 2021'!BJ532+'[1]PPNA Diciembre 2021'!BM532</f>
        <v>15284</v>
      </c>
      <c r="O532" s="2">
        <f t="shared" si="17"/>
        <v>327</v>
      </c>
      <c r="P532" s="3">
        <f t="shared" si="16"/>
        <v>0.98331802877257424</v>
      </c>
    </row>
    <row r="533" spans="1:16" ht="15.75" thickBot="1" x14ac:dyDescent="0.3">
      <c r="A533">
        <v>47</v>
      </c>
      <c r="B533" t="s">
        <v>2130</v>
      </c>
      <c r="C533" t="s">
        <v>522</v>
      </c>
      <c r="D533" t="s">
        <v>1608</v>
      </c>
      <c r="E533" s="1">
        <f>'[1]PPNA Diciembre 2021'!E533+'[1]PPNA Diciembre 2021'!F533</f>
        <v>23760</v>
      </c>
      <c r="F533" s="1">
        <f>'[1]PPNA Diciembre 2021'!K533+'[1]PPNA Diciembre 2021'!L533</f>
        <v>171</v>
      </c>
      <c r="G533" s="1">
        <f>'[1]PPNA Diciembre 2021'!O533+'[1]PPNA Diciembre 2021'!P533</f>
        <v>12</v>
      </c>
      <c r="H533" s="1">
        <f>'[1]PPNA Diciembre 2021'!S533+'[1]PPNA Diciembre 2021'!T533</f>
        <v>1</v>
      </c>
      <c r="I533" s="1">
        <f>'[1]PPNA Diciembre 2021'!W533+'[1]PPNA Diciembre 2021'!X533</f>
        <v>134</v>
      </c>
      <c r="J533">
        <f>SUM('[1]PPNA Diciembre 2021'!AA1617:AD1617)</f>
        <v>0</v>
      </c>
      <c r="K533" s="1">
        <f>'[1]PPNA Diciembre 2021'!AG533+'[1]PPNA Diciembre 2021'!AH533</f>
        <v>0</v>
      </c>
      <c r="L533" s="1">
        <f>'[1]PPNA Diciembre 2021'!AL533+'[1]PPNA Diciembre 2021'!AO533</f>
        <v>6376</v>
      </c>
      <c r="M533" s="1">
        <f>'[1]PPNA Diciembre 2021'!AX533+'[1]PPNA Diciembre 2021'!BA533</f>
        <v>1316</v>
      </c>
      <c r="N533" s="1">
        <f>'[1]PPNA Diciembre 2021'!BJ533+'[1]PPNA Diciembre 2021'!BM533</f>
        <v>15303</v>
      </c>
      <c r="O533" s="2">
        <f t="shared" si="17"/>
        <v>447</v>
      </c>
      <c r="P533" s="3">
        <f t="shared" si="16"/>
        <v>0.98118686868686866</v>
      </c>
    </row>
    <row r="534" spans="1:16" ht="15.75" thickBot="1" x14ac:dyDescent="0.3">
      <c r="A534">
        <v>47</v>
      </c>
      <c r="B534" t="s">
        <v>2130</v>
      </c>
      <c r="C534" t="s">
        <v>523</v>
      </c>
      <c r="D534" t="s">
        <v>1609</v>
      </c>
      <c r="E534" s="1">
        <f>'[1]PPNA Diciembre 2021'!E534+'[1]PPNA Diciembre 2021'!F534</f>
        <v>81258</v>
      </c>
      <c r="F534" s="1">
        <f>'[1]PPNA Diciembre 2021'!K534+'[1]PPNA Diciembre 2021'!L534</f>
        <v>627</v>
      </c>
      <c r="G534" s="1">
        <f>'[1]PPNA Diciembre 2021'!O534+'[1]PPNA Diciembre 2021'!P534</f>
        <v>54</v>
      </c>
      <c r="H534" s="1">
        <f>'[1]PPNA Diciembre 2021'!S534+'[1]PPNA Diciembre 2021'!T534</f>
        <v>5</v>
      </c>
      <c r="I534" s="1">
        <f>'[1]PPNA Diciembre 2021'!W534+'[1]PPNA Diciembre 2021'!X534</f>
        <v>974</v>
      </c>
      <c r="J534">
        <f>SUM('[1]PPNA Diciembre 2021'!AA1618:AD1618)</f>
        <v>0</v>
      </c>
      <c r="K534" s="1">
        <f>'[1]PPNA Diciembre 2021'!AG534+'[1]PPNA Diciembre 2021'!AH534</f>
        <v>0</v>
      </c>
      <c r="L534" s="1">
        <f>'[1]PPNA Diciembre 2021'!AL534+'[1]PPNA Diciembre 2021'!AO534</f>
        <v>19230</v>
      </c>
      <c r="M534" s="1">
        <f>'[1]PPNA Diciembre 2021'!AX534+'[1]PPNA Diciembre 2021'!BA534</f>
        <v>4441</v>
      </c>
      <c r="N534" s="1">
        <f>'[1]PPNA Diciembre 2021'!BJ534+'[1]PPNA Diciembre 2021'!BM534</f>
        <v>53880</v>
      </c>
      <c r="O534" s="2">
        <f t="shared" si="17"/>
        <v>2047</v>
      </c>
      <c r="P534" s="3">
        <f t="shared" si="16"/>
        <v>0.97480863422678388</v>
      </c>
    </row>
    <row r="535" spans="1:16" ht="15.75" thickBot="1" x14ac:dyDescent="0.3">
      <c r="A535">
        <v>47</v>
      </c>
      <c r="B535" t="s">
        <v>2130</v>
      </c>
      <c r="C535" t="s">
        <v>525</v>
      </c>
      <c r="D535" t="s">
        <v>1611</v>
      </c>
      <c r="E535" s="1">
        <f>'[1]PPNA Diciembre 2021'!E535+'[1]PPNA Diciembre 2021'!F535</f>
        <v>31145</v>
      </c>
      <c r="F535" s="1">
        <f>'[1]PPNA Diciembre 2021'!K535+'[1]PPNA Diciembre 2021'!L535</f>
        <v>328</v>
      </c>
      <c r="G535" s="1">
        <f>'[1]PPNA Diciembre 2021'!O535+'[1]PPNA Diciembre 2021'!P535</f>
        <v>34</v>
      </c>
      <c r="H535" s="1">
        <f>'[1]PPNA Diciembre 2021'!S535+'[1]PPNA Diciembre 2021'!T535</f>
        <v>8</v>
      </c>
      <c r="I535" s="1">
        <f>'[1]PPNA Diciembre 2021'!W535+'[1]PPNA Diciembre 2021'!X535</f>
        <v>442</v>
      </c>
      <c r="J535">
        <f>SUM('[1]PPNA Diciembre 2021'!AA1619:AD1619)</f>
        <v>0</v>
      </c>
      <c r="K535" s="1">
        <f>'[1]PPNA Diciembre 2021'!AG535+'[1]PPNA Diciembre 2021'!AH535</f>
        <v>0</v>
      </c>
      <c r="L535" s="1">
        <f>'[1]PPNA Diciembre 2021'!AL535+'[1]PPNA Diciembre 2021'!AO535</f>
        <v>5734</v>
      </c>
      <c r="M535" s="1">
        <f>'[1]PPNA Diciembre 2021'!AX535+'[1]PPNA Diciembre 2021'!BA535</f>
        <v>1457</v>
      </c>
      <c r="N535" s="1">
        <f>'[1]PPNA Diciembre 2021'!BJ535+'[1]PPNA Diciembre 2021'!BM535</f>
        <v>22140</v>
      </c>
      <c r="O535" s="2">
        <f t="shared" si="17"/>
        <v>1002</v>
      </c>
      <c r="P535" s="3">
        <f t="shared" si="16"/>
        <v>0.96782790174987965</v>
      </c>
    </row>
    <row r="536" spans="1:16" ht="15.75" thickBot="1" x14ac:dyDescent="0.3">
      <c r="A536">
        <v>47</v>
      </c>
      <c r="B536" t="s">
        <v>2130</v>
      </c>
      <c r="C536" t="s">
        <v>526</v>
      </c>
      <c r="D536" t="s">
        <v>1612</v>
      </c>
      <c r="E536" s="1">
        <f>'[1]PPNA Diciembre 2021'!E536+'[1]PPNA Diciembre 2021'!F536</f>
        <v>23727</v>
      </c>
      <c r="F536" s="1">
        <f>'[1]PPNA Diciembre 2021'!K536+'[1]PPNA Diciembre 2021'!L536</f>
        <v>167</v>
      </c>
      <c r="G536" s="1">
        <f>'[1]PPNA Diciembre 2021'!O536+'[1]PPNA Diciembre 2021'!P536</f>
        <v>43</v>
      </c>
      <c r="H536" s="1">
        <f>'[1]PPNA Diciembre 2021'!S536+'[1]PPNA Diciembre 2021'!T536</f>
        <v>3</v>
      </c>
      <c r="I536" s="1">
        <f>'[1]PPNA Diciembre 2021'!W536+'[1]PPNA Diciembre 2021'!X536</f>
        <v>342</v>
      </c>
      <c r="J536">
        <f>SUM('[1]PPNA Diciembre 2021'!AA1620:AD1620)</f>
        <v>0</v>
      </c>
      <c r="K536" s="1">
        <f>'[1]PPNA Diciembre 2021'!AG536+'[1]PPNA Diciembre 2021'!AH536</f>
        <v>0</v>
      </c>
      <c r="L536" s="1">
        <f>'[1]PPNA Diciembre 2021'!AL536+'[1]PPNA Diciembre 2021'!AO536</f>
        <v>2614</v>
      </c>
      <c r="M536" s="1">
        <f>'[1]PPNA Diciembre 2021'!AX536+'[1]PPNA Diciembre 2021'!BA536</f>
        <v>715</v>
      </c>
      <c r="N536" s="1">
        <f>'[1]PPNA Diciembre 2021'!BJ536+'[1]PPNA Diciembre 2021'!BM536</f>
        <v>18973</v>
      </c>
      <c r="O536" s="2">
        <f t="shared" si="17"/>
        <v>870</v>
      </c>
      <c r="P536" s="3">
        <f t="shared" si="16"/>
        <v>0.96333291187255021</v>
      </c>
    </row>
    <row r="537" spans="1:16" ht="15.75" thickBot="1" x14ac:dyDescent="0.3">
      <c r="A537">
        <v>47</v>
      </c>
      <c r="B537" t="s">
        <v>2130</v>
      </c>
      <c r="C537" t="s">
        <v>528</v>
      </c>
      <c r="D537" t="s">
        <v>1614</v>
      </c>
      <c r="E537" s="1">
        <f>'[1]PPNA Diciembre 2021'!E537+'[1]PPNA Diciembre 2021'!F537</f>
        <v>8844</v>
      </c>
      <c r="F537" s="1">
        <f>'[1]PPNA Diciembre 2021'!K537+'[1]PPNA Diciembre 2021'!L537</f>
        <v>73</v>
      </c>
      <c r="G537" s="1">
        <f>'[1]PPNA Diciembre 2021'!O537+'[1]PPNA Diciembre 2021'!P537</f>
        <v>37</v>
      </c>
      <c r="H537" s="1">
        <f>'[1]PPNA Diciembre 2021'!S537+'[1]PPNA Diciembre 2021'!T537</f>
        <v>2</v>
      </c>
      <c r="I537" s="1">
        <f>'[1]PPNA Diciembre 2021'!W537+'[1]PPNA Diciembre 2021'!X537</f>
        <v>176</v>
      </c>
      <c r="J537">
        <f>SUM('[1]PPNA Diciembre 2021'!AA1621:AD1621)</f>
        <v>0</v>
      </c>
      <c r="K537" s="1">
        <f>'[1]PPNA Diciembre 2021'!AG537+'[1]PPNA Diciembre 2021'!AH537</f>
        <v>0</v>
      </c>
      <c r="L537" s="1">
        <f>'[1]PPNA Diciembre 2021'!AL537+'[1]PPNA Diciembre 2021'!AO537</f>
        <v>1390</v>
      </c>
      <c r="M537" s="1">
        <f>'[1]PPNA Diciembre 2021'!AX537+'[1]PPNA Diciembre 2021'!BA537</f>
        <v>316</v>
      </c>
      <c r="N537" s="1">
        <f>'[1]PPNA Diciembre 2021'!BJ537+'[1]PPNA Diciembre 2021'!BM537</f>
        <v>6484</v>
      </c>
      <c r="O537" s="2">
        <f t="shared" si="17"/>
        <v>366</v>
      </c>
      <c r="P537" s="3">
        <f t="shared" si="16"/>
        <v>0.95861601085481685</v>
      </c>
    </row>
    <row r="538" spans="1:16" ht="15.75" thickBot="1" x14ac:dyDescent="0.3">
      <c r="A538">
        <v>47</v>
      </c>
      <c r="B538" t="s">
        <v>2130</v>
      </c>
      <c r="C538" t="s">
        <v>529</v>
      </c>
      <c r="D538" t="s">
        <v>1615</v>
      </c>
      <c r="E538" s="1">
        <f>'[1]PPNA Diciembre 2021'!E538+'[1]PPNA Diciembre 2021'!F538</f>
        <v>13652</v>
      </c>
      <c r="F538" s="1">
        <f>'[1]PPNA Diciembre 2021'!K538+'[1]PPNA Diciembre 2021'!L538</f>
        <v>93</v>
      </c>
      <c r="G538" s="1">
        <f>'[1]PPNA Diciembre 2021'!O538+'[1]PPNA Diciembre 2021'!P538</f>
        <v>17</v>
      </c>
      <c r="H538" s="1">
        <f>'[1]PPNA Diciembre 2021'!S538+'[1]PPNA Diciembre 2021'!T538</f>
        <v>1</v>
      </c>
      <c r="I538" s="1">
        <f>'[1]PPNA Diciembre 2021'!W538+'[1]PPNA Diciembre 2021'!X538</f>
        <v>157</v>
      </c>
      <c r="J538">
        <f>SUM('[1]PPNA Diciembre 2021'!AA1622:AD1622)</f>
        <v>0</v>
      </c>
      <c r="K538" s="1">
        <f>'[1]PPNA Diciembre 2021'!AG538+'[1]PPNA Diciembre 2021'!AH538</f>
        <v>0</v>
      </c>
      <c r="L538" s="1">
        <f>'[1]PPNA Diciembre 2021'!AL538+'[1]PPNA Diciembre 2021'!AO538</f>
        <v>1507</v>
      </c>
      <c r="M538" s="1">
        <f>'[1]PPNA Diciembre 2021'!AX538+'[1]PPNA Diciembre 2021'!BA538</f>
        <v>744</v>
      </c>
      <c r="N538" s="1">
        <f>'[1]PPNA Diciembre 2021'!BJ538+'[1]PPNA Diciembre 2021'!BM538</f>
        <v>10884</v>
      </c>
      <c r="O538" s="2">
        <f t="shared" si="17"/>
        <v>249</v>
      </c>
      <c r="P538" s="3">
        <f t="shared" si="16"/>
        <v>0.98176091415177269</v>
      </c>
    </row>
    <row r="539" spans="1:16" ht="15.75" thickBot="1" x14ac:dyDescent="0.3">
      <c r="A539">
        <v>47</v>
      </c>
      <c r="B539" t="s">
        <v>2130</v>
      </c>
      <c r="C539" t="s">
        <v>530</v>
      </c>
      <c r="D539" t="s">
        <v>1616</v>
      </c>
      <c r="E539" s="1">
        <f>'[1]PPNA Diciembre 2021'!E539+'[1]PPNA Diciembre 2021'!F539</f>
        <v>39087</v>
      </c>
      <c r="F539" s="1">
        <f>'[1]PPNA Diciembre 2021'!K539+'[1]PPNA Diciembre 2021'!L539</f>
        <v>340</v>
      </c>
      <c r="G539" s="1">
        <f>'[1]PPNA Diciembre 2021'!O539+'[1]PPNA Diciembre 2021'!P539</f>
        <v>59</v>
      </c>
      <c r="H539" s="1">
        <f>'[1]PPNA Diciembre 2021'!S539+'[1]PPNA Diciembre 2021'!T539</f>
        <v>2</v>
      </c>
      <c r="I539" s="1">
        <f>'[1]PPNA Diciembre 2021'!W539+'[1]PPNA Diciembre 2021'!X539</f>
        <v>816</v>
      </c>
      <c r="J539">
        <f>SUM('[1]PPNA Diciembre 2021'!AA1623:AD1623)</f>
        <v>0</v>
      </c>
      <c r="K539" s="1">
        <f>'[1]PPNA Diciembre 2021'!AG539+'[1]PPNA Diciembre 2021'!AH539</f>
        <v>0</v>
      </c>
      <c r="L539" s="1">
        <f>'[1]PPNA Diciembre 2021'!AL539+'[1]PPNA Diciembre 2021'!AO539</f>
        <v>5488</v>
      </c>
      <c r="M539" s="1">
        <f>'[1]PPNA Diciembre 2021'!AX539+'[1]PPNA Diciembre 2021'!BA539</f>
        <v>1407</v>
      </c>
      <c r="N539" s="1">
        <f>'[1]PPNA Diciembre 2021'!BJ539+'[1]PPNA Diciembre 2021'!BM539</f>
        <v>29410</v>
      </c>
      <c r="O539" s="2">
        <f t="shared" si="17"/>
        <v>1565</v>
      </c>
      <c r="P539" s="3">
        <f t="shared" si="16"/>
        <v>0.95996111239030879</v>
      </c>
    </row>
    <row r="540" spans="1:16" ht="15.75" thickBot="1" x14ac:dyDescent="0.3">
      <c r="A540">
        <v>47</v>
      </c>
      <c r="B540" t="s">
        <v>2130</v>
      </c>
      <c r="C540" t="s">
        <v>531</v>
      </c>
      <c r="D540" t="s">
        <v>1617</v>
      </c>
      <c r="E540" s="1">
        <f>'[1]PPNA Diciembre 2021'!E540+'[1]PPNA Diciembre 2021'!F540</f>
        <v>61605</v>
      </c>
      <c r="F540" s="1">
        <f>'[1]PPNA Diciembre 2021'!K540+'[1]PPNA Diciembre 2021'!L540</f>
        <v>529</v>
      </c>
      <c r="G540" s="1">
        <f>'[1]PPNA Diciembre 2021'!O540+'[1]PPNA Diciembre 2021'!P540</f>
        <v>54</v>
      </c>
      <c r="H540" s="1">
        <f>'[1]PPNA Diciembre 2021'!S540+'[1]PPNA Diciembre 2021'!T540</f>
        <v>4</v>
      </c>
      <c r="I540" s="1">
        <f>'[1]PPNA Diciembre 2021'!W540+'[1]PPNA Diciembre 2021'!X540</f>
        <v>640</v>
      </c>
      <c r="J540">
        <f>SUM('[1]PPNA Diciembre 2021'!AA1624:AD1624)</f>
        <v>0</v>
      </c>
      <c r="K540" s="1">
        <f>'[1]PPNA Diciembre 2021'!AG540+'[1]PPNA Diciembre 2021'!AH540</f>
        <v>0</v>
      </c>
      <c r="L540" s="1">
        <f>'[1]PPNA Diciembre 2021'!AL540+'[1]PPNA Diciembre 2021'!AO540</f>
        <v>7936</v>
      </c>
      <c r="M540" s="1">
        <f>'[1]PPNA Diciembre 2021'!AX540+'[1]PPNA Diciembre 2021'!BA540</f>
        <v>2576</v>
      </c>
      <c r="N540" s="1">
        <f>'[1]PPNA Diciembre 2021'!BJ540+'[1]PPNA Diciembre 2021'!BM540</f>
        <v>48099</v>
      </c>
      <c r="O540" s="2">
        <f t="shared" si="17"/>
        <v>1767</v>
      </c>
      <c r="P540" s="3">
        <f t="shared" si="16"/>
        <v>0.97131726320915512</v>
      </c>
    </row>
    <row r="541" spans="1:16" ht="15.75" thickBot="1" x14ac:dyDescent="0.3">
      <c r="A541">
        <v>47</v>
      </c>
      <c r="B541" t="s">
        <v>2130</v>
      </c>
      <c r="C541" t="s">
        <v>532</v>
      </c>
      <c r="D541" t="s">
        <v>1618</v>
      </c>
      <c r="E541" s="1">
        <f>'[1]PPNA Diciembre 2021'!E541+'[1]PPNA Diciembre 2021'!F541</f>
        <v>31811</v>
      </c>
      <c r="F541" s="1">
        <f>'[1]PPNA Diciembre 2021'!K541+'[1]PPNA Diciembre 2021'!L541</f>
        <v>337</v>
      </c>
      <c r="G541" s="1">
        <f>'[1]PPNA Diciembre 2021'!O541+'[1]PPNA Diciembre 2021'!P541</f>
        <v>26</v>
      </c>
      <c r="H541" s="1">
        <f>'[1]PPNA Diciembre 2021'!S541+'[1]PPNA Diciembre 2021'!T541</f>
        <v>1</v>
      </c>
      <c r="I541" s="1">
        <f>'[1]PPNA Diciembre 2021'!W541+'[1]PPNA Diciembre 2021'!X541</f>
        <v>273</v>
      </c>
      <c r="J541">
        <f>SUM('[1]PPNA Diciembre 2021'!AA1625:AD1625)</f>
        <v>0</v>
      </c>
      <c r="K541" s="1">
        <f>'[1]PPNA Diciembre 2021'!AG541+'[1]PPNA Diciembre 2021'!AH541</f>
        <v>0</v>
      </c>
      <c r="L541" s="1">
        <f>'[1]PPNA Diciembre 2021'!AL541+'[1]PPNA Diciembre 2021'!AO541</f>
        <v>5153</v>
      </c>
      <c r="M541" s="1">
        <f>'[1]PPNA Diciembre 2021'!AX541+'[1]PPNA Diciembre 2021'!BA541</f>
        <v>2020</v>
      </c>
      <c r="N541" s="1">
        <f>'[1]PPNA Diciembre 2021'!BJ541+'[1]PPNA Diciembre 2021'!BM541</f>
        <v>23397</v>
      </c>
      <c r="O541" s="2">
        <f t="shared" si="17"/>
        <v>604</v>
      </c>
      <c r="P541" s="3">
        <f t="shared" si="16"/>
        <v>0.98101285718776521</v>
      </c>
    </row>
    <row r="542" spans="1:16" ht="15.75" thickBot="1" x14ac:dyDescent="0.3">
      <c r="A542">
        <v>47</v>
      </c>
      <c r="B542" t="s">
        <v>2130</v>
      </c>
      <c r="C542" t="s">
        <v>534</v>
      </c>
      <c r="D542" t="s">
        <v>1620</v>
      </c>
      <c r="E542" s="1">
        <f>'[1]PPNA Diciembre 2021'!E542+'[1]PPNA Diciembre 2021'!F542</f>
        <v>8098</v>
      </c>
      <c r="F542" s="1">
        <f>'[1]PPNA Diciembre 2021'!K542+'[1]PPNA Diciembre 2021'!L542</f>
        <v>72</v>
      </c>
      <c r="G542" s="1">
        <f>'[1]PPNA Diciembre 2021'!O542+'[1]PPNA Diciembre 2021'!P542</f>
        <v>14</v>
      </c>
      <c r="H542" s="1">
        <f>'[1]PPNA Diciembre 2021'!S542+'[1]PPNA Diciembre 2021'!T542</f>
        <v>1</v>
      </c>
      <c r="I542" s="1">
        <f>'[1]PPNA Diciembre 2021'!W542+'[1]PPNA Diciembre 2021'!X542</f>
        <v>81</v>
      </c>
      <c r="J542">
        <f>SUM('[1]PPNA Diciembre 2021'!AA1626:AD1626)</f>
        <v>0</v>
      </c>
      <c r="K542" s="1">
        <f>'[1]PPNA Diciembre 2021'!AG542+'[1]PPNA Diciembre 2021'!AH542</f>
        <v>0</v>
      </c>
      <c r="L542" s="1">
        <f>'[1]PPNA Diciembre 2021'!AL542+'[1]PPNA Diciembre 2021'!AO542</f>
        <v>1154</v>
      </c>
      <c r="M542" s="1">
        <f>'[1]PPNA Diciembre 2021'!AX542+'[1]PPNA Diciembre 2021'!BA542</f>
        <v>232</v>
      </c>
      <c r="N542" s="1">
        <f>'[1]PPNA Diciembre 2021'!BJ542+'[1]PPNA Diciembre 2021'!BM542</f>
        <v>6334</v>
      </c>
      <c r="O542" s="2">
        <f t="shared" si="17"/>
        <v>210</v>
      </c>
      <c r="P542" s="3">
        <f t="shared" si="16"/>
        <v>0.9740676710298839</v>
      </c>
    </row>
    <row r="543" spans="1:16" ht="15.75" thickBot="1" x14ac:dyDescent="0.3">
      <c r="A543">
        <v>47</v>
      </c>
      <c r="B543" t="s">
        <v>2130</v>
      </c>
      <c r="C543" t="s">
        <v>535</v>
      </c>
      <c r="D543" t="s">
        <v>1621</v>
      </c>
      <c r="E543" s="1">
        <f>'[1]PPNA Diciembre 2021'!E543+'[1]PPNA Diciembre 2021'!F543</f>
        <v>15476</v>
      </c>
      <c r="F543" s="1">
        <f>'[1]PPNA Diciembre 2021'!K543+'[1]PPNA Diciembre 2021'!L543</f>
        <v>78</v>
      </c>
      <c r="G543" s="1">
        <f>'[1]PPNA Diciembre 2021'!O543+'[1]PPNA Diciembre 2021'!P543</f>
        <v>24</v>
      </c>
      <c r="H543" s="1">
        <f>'[1]PPNA Diciembre 2021'!S543+'[1]PPNA Diciembre 2021'!T543</f>
        <v>3</v>
      </c>
      <c r="I543" s="1">
        <f>'[1]PPNA Diciembre 2021'!W543+'[1]PPNA Diciembre 2021'!X543</f>
        <v>286</v>
      </c>
      <c r="J543">
        <f>SUM('[1]PPNA Diciembre 2021'!AA1627:AD1627)</f>
        <v>0</v>
      </c>
      <c r="K543" s="1">
        <f>'[1]PPNA Diciembre 2021'!AG543+'[1]PPNA Diciembre 2021'!AH543</f>
        <v>0</v>
      </c>
      <c r="L543" s="1">
        <f>'[1]PPNA Diciembre 2021'!AL543+'[1]PPNA Diciembre 2021'!AO543</f>
        <v>2014</v>
      </c>
      <c r="M543" s="1">
        <f>'[1]PPNA Diciembre 2021'!AX543+'[1]PPNA Diciembre 2021'!BA543</f>
        <v>377</v>
      </c>
      <c r="N543" s="1">
        <f>'[1]PPNA Diciembre 2021'!BJ543+'[1]PPNA Diciembre 2021'!BM543</f>
        <v>12031</v>
      </c>
      <c r="O543" s="2">
        <f t="shared" si="17"/>
        <v>663</v>
      </c>
      <c r="P543" s="3">
        <f t="shared" si="16"/>
        <v>0.95715947273197211</v>
      </c>
    </row>
    <row r="544" spans="1:16" ht="15.75" thickBot="1" x14ac:dyDescent="0.3">
      <c r="A544">
        <v>47</v>
      </c>
      <c r="B544" t="s">
        <v>2130</v>
      </c>
      <c r="C544" t="s">
        <v>536</v>
      </c>
      <c r="D544" t="s">
        <v>1297</v>
      </c>
      <c r="E544" s="1">
        <f>'[1]PPNA Diciembre 2021'!E544+'[1]PPNA Diciembre 2021'!F544</f>
        <v>9428</v>
      </c>
      <c r="F544" s="1">
        <f>'[1]PPNA Diciembre 2021'!K544+'[1]PPNA Diciembre 2021'!L544</f>
        <v>90</v>
      </c>
      <c r="G544" s="1">
        <f>'[1]PPNA Diciembre 2021'!O544+'[1]PPNA Diciembre 2021'!P544</f>
        <v>12</v>
      </c>
      <c r="H544" s="1">
        <f>'[1]PPNA Diciembre 2021'!S544+'[1]PPNA Diciembre 2021'!T544</f>
        <v>1</v>
      </c>
      <c r="I544" s="1">
        <f>'[1]PPNA Diciembre 2021'!W544+'[1]PPNA Diciembre 2021'!X544</f>
        <v>48</v>
      </c>
      <c r="J544">
        <f>SUM('[1]PPNA Diciembre 2021'!AA1628:AD1628)</f>
        <v>0</v>
      </c>
      <c r="K544" s="1">
        <f>'[1]PPNA Diciembre 2021'!AG544+'[1]PPNA Diciembre 2021'!AH544</f>
        <v>0</v>
      </c>
      <c r="L544" s="1">
        <f>'[1]PPNA Diciembre 2021'!AL544+'[1]PPNA Diciembre 2021'!AO544</f>
        <v>1371</v>
      </c>
      <c r="M544" s="1">
        <f>'[1]PPNA Diciembre 2021'!AX544+'[1]PPNA Diciembre 2021'!BA544</f>
        <v>196</v>
      </c>
      <c r="N544" s="1">
        <f>'[1]PPNA Diciembre 2021'!BJ544+'[1]PPNA Diciembre 2021'!BM544</f>
        <v>7584</v>
      </c>
      <c r="O544" s="2">
        <f t="shared" si="17"/>
        <v>126</v>
      </c>
      <c r="P544" s="3">
        <f t="shared" si="16"/>
        <v>0.9866355536699194</v>
      </c>
    </row>
    <row r="545" spans="1:16" ht="15.75" thickBot="1" x14ac:dyDescent="0.3">
      <c r="A545">
        <v>47</v>
      </c>
      <c r="B545" t="s">
        <v>2130</v>
      </c>
      <c r="C545" t="s">
        <v>537</v>
      </c>
      <c r="D545" t="s">
        <v>1622</v>
      </c>
      <c r="E545" s="1">
        <f>'[1]PPNA Diciembre 2021'!E545+'[1]PPNA Diciembre 2021'!F545</f>
        <v>21760</v>
      </c>
      <c r="F545" s="1">
        <f>'[1]PPNA Diciembre 2021'!K545+'[1]PPNA Diciembre 2021'!L545</f>
        <v>178</v>
      </c>
      <c r="G545" s="1">
        <f>'[1]PPNA Diciembre 2021'!O545+'[1]PPNA Diciembre 2021'!P545</f>
        <v>32</v>
      </c>
      <c r="H545" s="1">
        <f>'[1]PPNA Diciembre 2021'!S545+'[1]PPNA Diciembre 2021'!T545</f>
        <v>2</v>
      </c>
      <c r="I545" s="1">
        <f>'[1]PPNA Diciembre 2021'!W545+'[1]PPNA Diciembre 2021'!X545</f>
        <v>143</v>
      </c>
      <c r="J545">
        <f>SUM('[1]PPNA Diciembre 2021'!AA1629:AD1629)</f>
        <v>0</v>
      </c>
      <c r="K545" s="1">
        <f>'[1]PPNA Diciembre 2021'!AG545+'[1]PPNA Diciembre 2021'!AH545</f>
        <v>1</v>
      </c>
      <c r="L545" s="1">
        <f>'[1]PPNA Diciembre 2021'!AL545+'[1]PPNA Diciembre 2021'!AO545</f>
        <v>3411</v>
      </c>
      <c r="M545" s="1">
        <f>'[1]PPNA Diciembre 2021'!AX545+'[1]PPNA Diciembre 2021'!BA545</f>
        <v>826</v>
      </c>
      <c r="N545" s="1">
        <f>'[1]PPNA Diciembre 2021'!BJ545+'[1]PPNA Diciembre 2021'!BM545</f>
        <v>16660</v>
      </c>
      <c r="O545" s="2">
        <f t="shared" si="17"/>
        <v>507</v>
      </c>
      <c r="P545" s="3">
        <f t="shared" si="16"/>
        <v>0.97670036764705881</v>
      </c>
    </row>
    <row r="546" spans="1:16" ht="15.75" thickBot="1" x14ac:dyDescent="0.3">
      <c r="A546">
        <v>47</v>
      </c>
      <c r="B546" t="s">
        <v>2130</v>
      </c>
      <c r="C546" t="s">
        <v>538</v>
      </c>
      <c r="D546" t="s">
        <v>1623</v>
      </c>
      <c r="E546" s="1">
        <f>'[1]PPNA Diciembre 2021'!E546+'[1]PPNA Diciembre 2021'!F546</f>
        <v>12738</v>
      </c>
      <c r="F546" s="1">
        <f>'[1]PPNA Diciembre 2021'!K546+'[1]PPNA Diciembre 2021'!L546</f>
        <v>87</v>
      </c>
      <c r="G546" s="1">
        <f>'[1]PPNA Diciembre 2021'!O546+'[1]PPNA Diciembre 2021'!P546</f>
        <v>21</v>
      </c>
      <c r="H546" s="1">
        <f>'[1]PPNA Diciembre 2021'!S546+'[1]PPNA Diciembre 2021'!T546</f>
        <v>2</v>
      </c>
      <c r="I546" s="1">
        <f>'[1]PPNA Diciembre 2021'!W546+'[1]PPNA Diciembre 2021'!X546</f>
        <v>218</v>
      </c>
      <c r="J546">
        <f>SUM('[1]PPNA Diciembre 2021'!AA1630:AD1630)</f>
        <v>0</v>
      </c>
      <c r="K546" s="1">
        <f>'[1]PPNA Diciembre 2021'!AG546+'[1]PPNA Diciembre 2021'!AH546</f>
        <v>1</v>
      </c>
      <c r="L546" s="1">
        <f>'[1]PPNA Diciembre 2021'!AL546+'[1]PPNA Diciembre 2021'!AO546</f>
        <v>1905</v>
      </c>
      <c r="M546" s="1">
        <f>'[1]PPNA Diciembre 2021'!AX546+'[1]PPNA Diciembre 2021'!BA546</f>
        <v>561</v>
      </c>
      <c r="N546" s="1">
        <f>'[1]PPNA Diciembre 2021'!BJ546+'[1]PPNA Diciembre 2021'!BM546</f>
        <v>9563</v>
      </c>
      <c r="O546" s="2">
        <f t="shared" si="17"/>
        <v>380</v>
      </c>
      <c r="P546" s="3">
        <f t="shared" si="16"/>
        <v>0.97016800125608416</v>
      </c>
    </row>
    <row r="547" spans="1:16" ht="15.75" thickBot="1" x14ac:dyDescent="0.3">
      <c r="A547">
        <v>47</v>
      </c>
      <c r="B547" t="s">
        <v>2130</v>
      </c>
      <c r="C547" t="s">
        <v>539</v>
      </c>
      <c r="D547" t="s">
        <v>1624</v>
      </c>
      <c r="E547" s="1">
        <f>'[1]PPNA Diciembre 2021'!E547+'[1]PPNA Diciembre 2021'!F547</f>
        <v>22868</v>
      </c>
      <c r="F547" s="1">
        <f>'[1]PPNA Diciembre 2021'!K547+'[1]PPNA Diciembre 2021'!L547</f>
        <v>169</v>
      </c>
      <c r="G547" s="1">
        <f>'[1]PPNA Diciembre 2021'!O547+'[1]PPNA Diciembre 2021'!P547</f>
        <v>25</v>
      </c>
      <c r="H547" s="1">
        <f>'[1]PPNA Diciembre 2021'!S547+'[1]PPNA Diciembre 2021'!T547</f>
        <v>2</v>
      </c>
      <c r="I547" s="1">
        <f>'[1]PPNA Diciembre 2021'!W547+'[1]PPNA Diciembre 2021'!X547</f>
        <v>222</v>
      </c>
      <c r="J547">
        <f>SUM('[1]PPNA Diciembre 2021'!AA1631:AD1631)</f>
        <v>0</v>
      </c>
      <c r="K547" s="1">
        <f>'[1]PPNA Diciembre 2021'!AG547+'[1]PPNA Diciembre 2021'!AH547</f>
        <v>0</v>
      </c>
      <c r="L547" s="1">
        <f>'[1]PPNA Diciembre 2021'!AL547+'[1]PPNA Diciembre 2021'!AO547</f>
        <v>2679</v>
      </c>
      <c r="M547" s="1">
        <f>'[1]PPNA Diciembre 2021'!AX547+'[1]PPNA Diciembre 2021'!BA547</f>
        <v>1015</v>
      </c>
      <c r="N547" s="1">
        <f>'[1]PPNA Diciembre 2021'!BJ547+'[1]PPNA Diciembre 2021'!BM547</f>
        <v>18298</v>
      </c>
      <c r="O547" s="2">
        <f t="shared" si="17"/>
        <v>458</v>
      </c>
      <c r="P547" s="3">
        <f t="shared" si="16"/>
        <v>0.97997201329368555</v>
      </c>
    </row>
    <row r="548" spans="1:16" ht="15.75" thickBot="1" x14ac:dyDescent="0.3">
      <c r="A548">
        <v>47</v>
      </c>
      <c r="B548" t="s">
        <v>2130</v>
      </c>
      <c r="C548" t="s">
        <v>540</v>
      </c>
      <c r="D548" t="s">
        <v>1625</v>
      </c>
      <c r="E548" s="1">
        <f>'[1]PPNA Diciembre 2021'!E548+'[1]PPNA Diciembre 2021'!F548</f>
        <v>12666</v>
      </c>
      <c r="F548" s="1">
        <f>'[1]PPNA Diciembre 2021'!K548+'[1]PPNA Diciembre 2021'!L548</f>
        <v>105</v>
      </c>
      <c r="G548" s="1">
        <f>'[1]PPNA Diciembre 2021'!O548+'[1]PPNA Diciembre 2021'!P548</f>
        <v>33</v>
      </c>
      <c r="H548" s="1">
        <f>'[1]PPNA Diciembre 2021'!S548+'[1]PPNA Diciembre 2021'!T548</f>
        <v>3</v>
      </c>
      <c r="I548" s="1">
        <f>'[1]PPNA Diciembre 2021'!W548+'[1]PPNA Diciembre 2021'!X548</f>
        <v>142</v>
      </c>
      <c r="J548">
        <f>SUM('[1]PPNA Diciembre 2021'!AA1632:AD1632)</f>
        <v>0</v>
      </c>
      <c r="K548" s="1">
        <f>'[1]PPNA Diciembre 2021'!AG548+'[1]PPNA Diciembre 2021'!AH548</f>
        <v>0</v>
      </c>
      <c r="L548" s="1">
        <f>'[1]PPNA Diciembre 2021'!AL548+'[1]PPNA Diciembre 2021'!AO548</f>
        <v>1742</v>
      </c>
      <c r="M548" s="1">
        <f>'[1]PPNA Diciembre 2021'!AX548+'[1]PPNA Diciembre 2021'!BA548</f>
        <v>492</v>
      </c>
      <c r="N548" s="1">
        <f>'[1]PPNA Diciembre 2021'!BJ548+'[1]PPNA Diciembre 2021'!BM548</f>
        <v>9861</v>
      </c>
      <c r="O548" s="2">
        <f t="shared" si="17"/>
        <v>288</v>
      </c>
      <c r="P548" s="3">
        <f t="shared" si="16"/>
        <v>0.97726196115585029</v>
      </c>
    </row>
    <row r="549" spans="1:16" ht="15.75" thickBot="1" x14ac:dyDescent="0.3">
      <c r="A549">
        <v>47</v>
      </c>
      <c r="B549" t="s">
        <v>2130</v>
      </c>
      <c r="C549" t="s">
        <v>541</v>
      </c>
      <c r="D549" t="s">
        <v>1626</v>
      </c>
      <c r="E549" s="1">
        <f>'[1]PPNA Diciembre 2021'!E549+'[1]PPNA Diciembre 2021'!F549</f>
        <v>25314</v>
      </c>
      <c r="F549" s="1">
        <f>'[1]PPNA Diciembre 2021'!K549+'[1]PPNA Diciembre 2021'!L549</f>
        <v>207</v>
      </c>
      <c r="G549" s="1">
        <f>'[1]PPNA Diciembre 2021'!O549+'[1]PPNA Diciembre 2021'!P549</f>
        <v>22</v>
      </c>
      <c r="H549" s="1">
        <f>'[1]PPNA Diciembre 2021'!S549+'[1]PPNA Diciembre 2021'!T549</f>
        <v>1</v>
      </c>
      <c r="I549" s="1">
        <f>'[1]PPNA Diciembre 2021'!W549+'[1]PPNA Diciembre 2021'!X549</f>
        <v>233</v>
      </c>
      <c r="J549">
        <f>SUM('[1]PPNA Diciembre 2021'!AA1633:AD1633)</f>
        <v>0</v>
      </c>
      <c r="K549" s="1">
        <f>'[1]PPNA Diciembre 2021'!AG549+'[1]PPNA Diciembre 2021'!AH549</f>
        <v>0</v>
      </c>
      <c r="L549" s="1">
        <f>'[1]PPNA Diciembre 2021'!AL549+'[1]PPNA Diciembre 2021'!AO549</f>
        <v>3865</v>
      </c>
      <c r="M549" s="1">
        <f>'[1]PPNA Diciembre 2021'!AX549+'[1]PPNA Diciembre 2021'!BA549</f>
        <v>539</v>
      </c>
      <c r="N549" s="1">
        <f>'[1]PPNA Diciembre 2021'!BJ549+'[1]PPNA Diciembre 2021'!BM549</f>
        <v>19817</v>
      </c>
      <c r="O549" s="2">
        <f t="shared" si="17"/>
        <v>630</v>
      </c>
      <c r="P549" s="3">
        <f t="shared" si="16"/>
        <v>0.97511258592083427</v>
      </c>
    </row>
    <row r="550" spans="1:16" ht="15.75" thickBot="1" x14ac:dyDescent="0.3">
      <c r="A550">
        <v>47</v>
      </c>
      <c r="B550" t="s">
        <v>2130</v>
      </c>
      <c r="C550" t="s">
        <v>542</v>
      </c>
      <c r="D550" t="s">
        <v>1627</v>
      </c>
      <c r="E550" s="1">
        <f>'[1]PPNA Diciembre 2021'!E550+'[1]PPNA Diciembre 2021'!F550</f>
        <v>13767</v>
      </c>
      <c r="F550" s="1">
        <f>'[1]PPNA Diciembre 2021'!K550+'[1]PPNA Diciembre 2021'!L550</f>
        <v>119</v>
      </c>
      <c r="G550" s="1">
        <f>'[1]PPNA Diciembre 2021'!O550+'[1]PPNA Diciembre 2021'!P550</f>
        <v>13</v>
      </c>
      <c r="H550" s="1">
        <f>'[1]PPNA Diciembre 2021'!S550+'[1]PPNA Diciembre 2021'!T550</f>
        <v>1</v>
      </c>
      <c r="I550" s="1">
        <f>'[1]PPNA Diciembre 2021'!W550+'[1]PPNA Diciembre 2021'!X550</f>
        <v>155</v>
      </c>
      <c r="J550">
        <f>SUM('[1]PPNA Diciembre 2021'!AA1634:AD1634)</f>
        <v>0</v>
      </c>
      <c r="K550" s="1">
        <f>'[1]PPNA Diciembre 2021'!AG550+'[1]PPNA Diciembre 2021'!AH550</f>
        <v>0</v>
      </c>
      <c r="L550" s="1">
        <f>'[1]PPNA Diciembre 2021'!AL550+'[1]PPNA Diciembre 2021'!AO550</f>
        <v>1785</v>
      </c>
      <c r="M550" s="1">
        <f>'[1]PPNA Diciembre 2021'!AX550+'[1]PPNA Diciembre 2021'!BA550</f>
        <v>535</v>
      </c>
      <c r="N550" s="1">
        <f>'[1]PPNA Diciembre 2021'!BJ550+'[1]PPNA Diciembre 2021'!BM550</f>
        <v>10739</v>
      </c>
      <c r="O550" s="2">
        <f t="shared" si="17"/>
        <v>420</v>
      </c>
      <c r="P550" s="3">
        <f t="shared" si="16"/>
        <v>0.96949226410982781</v>
      </c>
    </row>
    <row r="551" spans="1:16" ht="15.75" thickBot="1" x14ac:dyDescent="0.3">
      <c r="A551">
        <v>47</v>
      </c>
      <c r="B551" t="s">
        <v>2130</v>
      </c>
      <c r="C551" t="s">
        <v>543</v>
      </c>
      <c r="D551" t="s">
        <v>1628</v>
      </c>
      <c r="E551" s="1">
        <f>'[1]PPNA Diciembre 2021'!E551+'[1]PPNA Diciembre 2021'!F551</f>
        <v>9793</v>
      </c>
      <c r="F551" s="1">
        <f>'[1]PPNA Diciembre 2021'!K551+'[1]PPNA Diciembre 2021'!L551</f>
        <v>69</v>
      </c>
      <c r="G551" s="1">
        <f>'[1]PPNA Diciembre 2021'!O551+'[1]PPNA Diciembre 2021'!P551</f>
        <v>13</v>
      </c>
      <c r="H551" s="1">
        <f>'[1]PPNA Diciembre 2021'!S551+'[1]PPNA Diciembre 2021'!T551</f>
        <v>2</v>
      </c>
      <c r="I551" s="1">
        <f>'[1]PPNA Diciembre 2021'!W551+'[1]PPNA Diciembre 2021'!X551</f>
        <v>174</v>
      </c>
      <c r="J551">
        <f>SUM('[1]PPNA Diciembre 2021'!AA1635:AD1635)</f>
        <v>0</v>
      </c>
      <c r="K551" s="1">
        <f>'[1]PPNA Diciembre 2021'!AG551+'[1]PPNA Diciembre 2021'!AH551</f>
        <v>0</v>
      </c>
      <c r="L551" s="1">
        <f>'[1]PPNA Diciembre 2021'!AL551+'[1]PPNA Diciembre 2021'!AO551</f>
        <v>979</v>
      </c>
      <c r="M551" s="1">
        <f>'[1]PPNA Diciembre 2021'!AX551+'[1]PPNA Diciembre 2021'!BA551</f>
        <v>210</v>
      </c>
      <c r="N551" s="1">
        <f>'[1]PPNA Diciembre 2021'!BJ551+'[1]PPNA Diciembre 2021'!BM551</f>
        <v>8097</v>
      </c>
      <c r="O551" s="2">
        <f t="shared" si="17"/>
        <v>249</v>
      </c>
      <c r="P551" s="3">
        <f t="shared" si="16"/>
        <v>0.97457367507403247</v>
      </c>
    </row>
    <row r="552" spans="1:16" ht="15.75" thickBot="1" x14ac:dyDescent="0.3">
      <c r="A552">
        <v>47</v>
      </c>
      <c r="B552" t="s">
        <v>2130</v>
      </c>
      <c r="C552" t="s">
        <v>544</v>
      </c>
      <c r="D552" t="s">
        <v>1629</v>
      </c>
      <c r="E552" s="1">
        <f>'[1]PPNA Diciembre 2021'!E552+'[1]PPNA Diciembre 2021'!F552</f>
        <v>74555</v>
      </c>
      <c r="F552" s="1">
        <f>'[1]PPNA Diciembre 2021'!K552+'[1]PPNA Diciembre 2021'!L552</f>
        <v>621</v>
      </c>
      <c r="G552" s="1">
        <f>'[1]PPNA Diciembre 2021'!O552+'[1]PPNA Diciembre 2021'!P552</f>
        <v>49</v>
      </c>
      <c r="H552" s="1">
        <f>'[1]PPNA Diciembre 2021'!S552+'[1]PPNA Diciembre 2021'!T552</f>
        <v>12</v>
      </c>
      <c r="I552" s="1">
        <f>'[1]PPNA Diciembre 2021'!W552+'[1]PPNA Diciembre 2021'!X552</f>
        <v>946</v>
      </c>
      <c r="J552">
        <f>SUM('[1]PPNA Diciembre 2021'!AA1636:AD1636)</f>
        <v>0</v>
      </c>
      <c r="K552" s="1">
        <f>'[1]PPNA Diciembre 2021'!AG552+'[1]PPNA Diciembre 2021'!AH552</f>
        <v>0</v>
      </c>
      <c r="L552" s="1">
        <f>'[1]PPNA Diciembre 2021'!AL552+'[1]PPNA Diciembre 2021'!AO552</f>
        <v>33790</v>
      </c>
      <c r="M552" s="1">
        <f>'[1]PPNA Diciembre 2021'!AX552+'[1]PPNA Diciembre 2021'!BA552</f>
        <v>3128</v>
      </c>
      <c r="N552" s="1">
        <f>'[1]PPNA Diciembre 2021'!BJ552+'[1]PPNA Diciembre 2021'!BM552</f>
        <v>34376</v>
      </c>
      <c r="O552" s="2">
        <f t="shared" si="17"/>
        <v>1633</v>
      </c>
      <c r="P552" s="3">
        <f t="shared" si="16"/>
        <v>0.97809670712896524</v>
      </c>
    </row>
    <row r="553" spans="1:16" ht="15.75" thickBot="1" x14ac:dyDescent="0.3">
      <c r="A553">
        <v>50</v>
      </c>
      <c r="B553" t="s">
        <v>2131</v>
      </c>
      <c r="C553" t="s">
        <v>670</v>
      </c>
      <c r="D553" t="s">
        <v>1742</v>
      </c>
      <c r="E553" s="1">
        <f>'[1]PPNA Diciembre 2021'!E553+'[1]PPNA Diciembre 2021'!F553</f>
        <v>394239</v>
      </c>
      <c r="F553" s="1">
        <f>'[1]PPNA Diciembre 2021'!K553+'[1]PPNA Diciembre 2021'!L553</f>
        <v>3268</v>
      </c>
      <c r="G553" s="1">
        <f>'[1]PPNA Diciembre 2021'!O553+'[1]PPNA Diciembre 2021'!P553</f>
        <v>195</v>
      </c>
      <c r="H553" s="1">
        <f>'[1]PPNA Diciembre 2021'!S553+'[1]PPNA Diciembre 2021'!T553</f>
        <v>14</v>
      </c>
      <c r="I553" s="1">
        <f>'[1]PPNA Diciembre 2021'!W553+'[1]PPNA Diciembre 2021'!X553</f>
        <v>4253</v>
      </c>
      <c r="J553">
        <f>SUM('[1]PPNA Diciembre 2021'!AA1637:AD1637)</f>
        <v>0</v>
      </c>
      <c r="K553" s="1">
        <f>'[1]PPNA Diciembre 2021'!AG553+'[1]PPNA Diciembre 2021'!AH553</f>
        <v>2</v>
      </c>
      <c r="L553" s="1">
        <f>'[1]PPNA Diciembre 2021'!AL553+'[1]PPNA Diciembre 2021'!AO553</f>
        <v>164785</v>
      </c>
      <c r="M553" s="1">
        <f>'[1]PPNA Diciembre 2021'!AX553+'[1]PPNA Diciembre 2021'!BA553</f>
        <v>29600</v>
      </c>
      <c r="N553" s="1">
        <f>'[1]PPNA Diciembre 2021'!BJ553+'[1]PPNA Diciembre 2021'!BM553</f>
        <v>187399</v>
      </c>
      <c r="O553" s="2">
        <f t="shared" si="17"/>
        <v>4723</v>
      </c>
      <c r="P553" s="3">
        <f t="shared" si="16"/>
        <v>0.98801995743698623</v>
      </c>
    </row>
    <row r="554" spans="1:16" ht="15.75" thickBot="1" x14ac:dyDescent="0.3">
      <c r="A554">
        <v>50</v>
      </c>
      <c r="B554" t="s">
        <v>2131</v>
      </c>
      <c r="C554" t="s">
        <v>692</v>
      </c>
      <c r="D554" t="s">
        <v>1761</v>
      </c>
      <c r="E554" s="1">
        <f>'[1]PPNA Diciembre 2021'!E554+'[1]PPNA Diciembre 2021'!F554</f>
        <v>68428</v>
      </c>
      <c r="F554" s="1">
        <f>'[1]PPNA Diciembre 2021'!K554+'[1]PPNA Diciembre 2021'!L554</f>
        <v>788</v>
      </c>
      <c r="G554" s="1">
        <f>'[1]PPNA Diciembre 2021'!O554+'[1]PPNA Diciembre 2021'!P554</f>
        <v>18</v>
      </c>
      <c r="H554" s="1">
        <f>'[1]PPNA Diciembre 2021'!S554+'[1]PPNA Diciembre 2021'!T554</f>
        <v>1</v>
      </c>
      <c r="I554" s="1">
        <f>'[1]PPNA Diciembre 2021'!W554+'[1]PPNA Diciembre 2021'!X554</f>
        <v>202</v>
      </c>
      <c r="J554">
        <f>SUM('[1]PPNA Diciembre 2021'!AA1638:AD1638)</f>
        <v>0</v>
      </c>
      <c r="K554" s="1">
        <f>'[1]PPNA Diciembre 2021'!AG554+'[1]PPNA Diciembre 2021'!AH554</f>
        <v>0</v>
      </c>
      <c r="L554" s="1">
        <f>'[1]PPNA Diciembre 2021'!AL554+'[1]PPNA Diciembre 2021'!AO554</f>
        <v>31201</v>
      </c>
      <c r="M554" s="1">
        <f>'[1]PPNA Diciembre 2021'!AX554+'[1]PPNA Diciembre 2021'!BA554</f>
        <v>4519</v>
      </c>
      <c r="N554" s="1">
        <f>'[1]PPNA Diciembre 2021'!BJ554+'[1]PPNA Diciembre 2021'!BM554</f>
        <v>31265</v>
      </c>
      <c r="O554" s="2">
        <f t="shared" si="17"/>
        <v>434</v>
      </c>
      <c r="P554" s="3">
        <f t="shared" si="16"/>
        <v>0.99365756707780439</v>
      </c>
    </row>
    <row r="555" spans="1:16" ht="15.75" thickBot="1" x14ac:dyDescent="0.3">
      <c r="A555">
        <v>50</v>
      </c>
      <c r="B555" t="s">
        <v>2131</v>
      </c>
      <c r="C555" t="s">
        <v>671</v>
      </c>
      <c r="D555" t="s">
        <v>1743</v>
      </c>
      <c r="E555" s="1">
        <f>'[1]PPNA Diciembre 2021'!E555+'[1]PPNA Diciembre 2021'!F555</f>
        <v>5937</v>
      </c>
      <c r="F555" s="1">
        <f>'[1]PPNA Diciembre 2021'!K555+'[1]PPNA Diciembre 2021'!L555</f>
        <v>49</v>
      </c>
      <c r="G555" s="1">
        <f>'[1]PPNA Diciembre 2021'!O555+'[1]PPNA Diciembre 2021'!P555</f>
        <v>3</v>
      </c>
      <c r="H555" s="1">
        <f>'[1]PPNA Diciembre 2021'!S555+'[1]PPNA Diciembre 2021'!T555</f>
        <v>1</v>
      </c>
      <c r="I555" s="1">
        <f>'[1]PPNA Diciembre 2021'!W555+'[1]PPNA Diciembre 2021'!X555</f>
        <v>47</v>
      </c>
      <c r="J555">
        <f>SUM('[1]PPNA Diciembre 2021'!AA1639:AD1639)</f>
        <v>0</v>
      </c>
      <c r="K555" s="1">
        <f>'[1]PPNA Diciembre 2021'!AG555+'[1]PPNA Diciembre 2021'!AH555</f>
        <v>0</v>
      </c>
      <c r="L555" s="1">
        <f>'[1]PPNA Diciembre 2021'!AL555+'[1]PPNA Diciembre 2021'!AO555</f>
        <v>2360</v>
      </c>
      <c r="M555" s="1">
        <f>'[1]PPNA Diciembre 2021'!AX555+'[1]PPNA Diciembre 2021'!BA555</f>
        <v>330</v>
      </c>
      <c r="N555" s="1">
        <f>'[1]PPNA Diciembre 2021'!BJ555+'[1]PPNA Diciembre 2021'!BM555</f>
        <v>3056</v>
      </c>
      <c r="O555" s="2">
        <f t="shared" si="17"/>
        <v>91</v>
      </c>
      <c r="P555" s="3">
        <f t="shared" si="16"/>
        <v>0.9846723934647128</v>
      </c>
    </row>
    <row r="556" spans="1:16" ht="15.75" thickBot="1" x14ac:dyDescent="0.3">
      <c r="A556">
        <v>50</v>
      </c>
      <c r="B556" t="s">
        <v>2131</v>
      </c>
      <c r="C556" t="s">
        <v>672</v>
      </c>
      <c r="D556" t="s">
        <v>1744</v>
      </c>
      <c r="E556" s="1">
        <f>'[1]PPNA Diciembre 2021'!E556+'[1]PPNA Diciembre 2021'!F556</f>
        <v>5827</v>
      </c>
      <c r="F556" s="1">
        <f>'[1]PPNA Diciembre 2021'!K556+'[1]PPNA Diciembre 2021'!L556</f>
        <v>59</v>
      </c>
      <c r="G556" s="1">
        <f>'[1]PPNA Diciembre 2021'!O556+'[1]PPNA Diciembre 2021'!P556</f>
        <v>0</v>
      </c>
      <c r="H556" s="1">
        <f>'[1]PPNA Diciembre 2021'!S556+'[1]PPNA Diciembre 2021'!T556</f>
        <v>0</v>
      </c>
      <c r="I556" s="1">
        <f>'[1]PPNA Diciembre 2021'!W556+'[1]PPNA Diciembre 2021'!X556</f>
        <v>48</v>
      </c>
      <c r="J556">
        <f>SUM('[1]PPNA Diciembre 2021'!AA1640:AD1640)</f>
        <v>0</v>
      </c>
      <c r="K556" s="1">
        <f>'[1]PPNA Diciembre 2021'!AG556+'[1]PPNA Diciembre 2021'!AH556</f>
        <v>0</v>
      </c>
      <c r="L556" s="1">
        <f>'[1]PPNA Diciembre 2021'!AL556+'[1]PPNA Diciembre 2021'!AO556</f>
        <v>2338</v>
      </c>
      <c r="M556" s="1">
        <f>'[1]PPNA Diciembre 2021'!AX556+'[1]PPNA Diciembre 2021'!BA556</f>
        <v>288</v>
      </c>
      <c r="N556" s="1">
        <f>'[1]PPNA Diciembre 2021'!BJ556+'[1]PPNA Diciembre 2021'!BM556</f>
        <v>3016</v>
      </c>
      <c r="O556" s="2">
        <f t="shared" si="17"/>
        <v>78</v>
      </c>
      <c r="P556" s="3">
        <f t="shared" si="16"/>
        <v>0.9866140380985069</v>
      </c>
    </row>
    <row r="557" spans="1:16" ht="15.75" thickBot="1" x14ac:dyDescent="0.3">
      <c r="A557">
        <v>50</v>
      </c>
      <c r="B557" t="s">
        <v>2131</v>
      </c>
      <c r="C557" t="s">
        <v>673</v>
      </c>
      <c r="D557" t="s">
        <v>1745</v>
      </c>
      <c r="E557" s="1">
        <f>'[1]PPNA Diciembre 2021'!E557+'[1]PPNA Diciembre 2021'!F557</f>
        <v>14980</v>
      </c>
      <c r="F557" s="1">
        <f>'[1]PPNA Diciembre 2021'!K557+'[1]PPNA Diciembre 2021'!L557</f>
        <v>106</v>
      </c>
      <c r="G557" s="1">
        <f>'[1]PPNA Diciembre 2021'!O557+'[1]PPNA Diciembre 2021'!P557</f>
        <v>4</v>
      </c>
      <c r="H557" s="1">
        <f>'[1]PPNA Diciembre 2021'!S557+'[1]PPNA Diciembre 2021'!T557</f>
        <v>1</v>
      </c>
      <c r="I557" s="1">
        <f>'[1]PPNA Diciembre 2021'!W557+'[1]PPNA Diciembre 2021'!X557</f>
        <v>36</v>
      </c>
      <c r="J557">
        <f>SUM('[1]PPNA Diciembre 2021'!AA1641:AD1641)</f>
        <v>0</v>
      </c>
      <c r="K557" s="1">
        <f>'[1]PPNA Diciembre 2021'!AG557+'[1]PPNA Diciembre 2021'!AH557</f>
        <v>0</v>
      </c>
      <c r="L557" s="1">
        <f>'[1]PPNA Diciembre 2021'!AL557+'[1]PPNA Diciembre 2021'!AO557</f>
        <v>6668</v>
      </c>
      <c r="M557" s="1">
        <f>'[1]PPNA Diciembre 2021'!AX557+'[1]PPNA Diciembre 2021'!BA557</f>
        <v>763</v>
      </c>
      <c r="N557" s="1">
        <f>'[1]PPNA Diciembre 2021'!BJ557+'[1]PPNA Diciembre 2021'!BM557</f>
        <v>7332</v>
      </c>
      <c r="O557" s="2">
        <f t="shared" si="17"/>
        <v>70</v>
      </c>
      <c r="P557" s="3">
        <f t="shared" si="16"/>
        <v>0.99532710280373837</v>
      </c>
    </row>
    <row r="558" spans="1:16" ht="15.75" thickBot="1" x14ac:dyDescent="0.3">
      <c r="A558">
        <v>50</v>
      </c>
      <c r="B558" t="s">
        <v>2131</v>
      </c>
      <c r="C558" t="s">
        <v>674</v>
      </c>
      <c r="D558" t="s">
        <v>1746</v>
      </c>
      <c r="E558" s="1">
        <f>'[1]PPNA Diciembre 2021'!E558+'[1]PPNA Diciembre 2021'!F558</f>
        <v>5717</v>
      </c>
      <c r="F558" s="1">
        <f>'[1]PPNA Diciembre 2021'!K558+'[1]PPNA Diciembre 2021'!L558</f>
        <v>83</v>
      </c>
      <c r="G558" s="1">
        <f>'[1]PPNA Diciembre 2021'!O558+'[1]PPNA Diciembre 2021'!P558</f>
        <v>1</v>
      </c>
      <c r="H558" s="1">
        <f>'[1]PPNA Diciembre 2021'!S558+'[1]PPNA Diciembre 2021'!T558</f>
        <v>0</v>
      </c>
      <c r="I558" s="1">
        <f>'[1]PPNA Diciembre 2021'!W558+'[1]PPNA Diciembre 2021'!X558</f>
        <v>45</v>
      </c>
      <c r="J558">
        <f>SUM('[1]PPNA Diciembre 2021'!AA1642:AD1642)</f>
        <v>0</v>
      </c>
      <c r="K558" s="1">
        <f>'[1]PPNA Diciembre 2021'!AG558+'[1]PPNA Diciembre 2021'!AH558</f>
        <v>0</v>
      </c>
      <c r="L558" s="1">
        <f>'[1]PPNA Diciembre 2021'!AL558+'[1]PPNA Diciembre 2021'!AO558</f>
        <v>1478</v>
      </c>
      <c r="M558" s="1">
        <f>'[1]PPNA Diciembre 2021'!AX558+'[1]PPNA Diciembre 2021'!BA558</f>
        <v>499</v>
      </c>
      <c r="N558" s="1">
        <f>'[1]PPNA Diciembre 2021'!BJ558+'[1]PPNA Diciembre 2021'!BM558</f>
        <v>3570</v>
      </c>
      <c r="O558" s="2">
        <f t="shared" si="17"/>
        <v>41</v>
      </c>
      <c r="P558" s="3">
        <f t="shared" si="16"/>
        <v>0.99282840650690918</v>
      </c>
    </row>
    <row r="559" spans="1:16" ht="15.75" thickBot="1" x14ac:dyDescent="0.3">
      <c r="A559">
        <v>50</v>
      </c>
      <c r="B559" t="s">
        <v>2131</v>
      </c>
      <c r="C559" t="s">
        <v>675</v>
      </c>
      <c r="D559" t="s">
        <v>1747</v>
      </c>
      <c r="E559" s="1">
        <f>'[1]PPNA Diciembre 2021'!E559+'[1]PPNA Diciembre 2021'!F559</f>
        <v>19015</v>
      </c>
      <c r="F559" s="1">
        <f>'[1]PPNA Diciembre 2021'!K559+'[1]PPNA Diciembre 2021'!L559</f>
        <v>222</v>
      </c>
      <c r="G559" s="1">
        <f>'[1]PPNA Diciembre 2021'!O559+'[1]PPNA Diciembre 2021'!P559</f>
        <v>10</v>
      </c>
      <c r="H559" s="1">
        <f>'[1]PPNA Diciembre 2021'!S559+'[1]PPNA Diciembre 2021'!T559</f>
        <v>1</v>
      </c>
      <c r="I559" s="1">
        <f>'[1]PPNA Diciembre 2021'!W559+'[1]PPNA Diciembre 2021'!X559</f>
        <v>100</v>
      </c>
      <c r="J559">
        <f>SUM('[1]PPNA Diciembre 2021'!AA1643:AD1643)</f>
        <v>0</v>
      </c>
      <c r="K559" s="1">
        <f>'[1]PPNA Diciembre 2021'!AG559+'[1]PPNA Diciembre 2021'!AH559</f>
        <v>0</v>
      </c>
      <c r="L559" s="1">
        <f>'[1]PPNA Diciembre 2021'!AL559+'[1]PPNA Diciembre 2021'!AO559</f>
        <v>8517</v>
      </c>
      <c r="M559" s="1">
        <f>'[1]PPNA Diciembre 2021'!AX559+'[1]PPNA Diciembre 2021'!BA559</f>
        <v>1259</v>
      </c>
      <c r="N559" s="1">
        <f>'[1]PPNA Diciembre 2021'!BJ559+'[1]PPNA Diciembre 2021'!BM559</f>
        <v>8781</v>
      </c>
      <c r="O559" s="2">
        <f t="shared" si="17"/>
        <v>125</v>
      </c>
      <c r="P559" s="3">
        <f t="shared" si="16"/>
        <v>0.99342624244017885</v>
      </c>
    </row>
    <row r="560" spans="1:16" ht="15.75" thickBot="1" x14ac:dyDescent="0.3">
      <c r="A560">
        <v>50</v>
      </c>
      <c r="B560" t="s">
        <v>2131</v>
      </c>
      <c r="C560" t="s">
        <v>676</v>
      </c>
      <c r="D560" t="s">
        <v>1748</v>
      </c>
      <c r="E560" s="1">
        <f>'[1]PPNA Diciembre 2021'!E560+'[1]PPNA Diciembre 2021'!F560</f>
        <v>1596</v>
      </c>
      <c r="F560" s="1">
        <f>'[1]PPNA Diciembre 2021'!K560+'[1]PPNA Diciembre 2021'!L560</f>
        <v>24</v>
      </c>
      <c r="G560" s="1">
        <f>'[1]PPNA Diciembre 2021'!O560+'[1]PPNA Diciembre 2021'!P560</f>
        <v>1</v>
      </c>
      <c r="H560" s="1">
        <f>'[1]PPNA Diciembre 2021'!S560+'[1]PPNA Diciembre 2021'!T560</f>
        <v>0</v>
      </c>
      <c r="I560" s="1">
        <f>'[1]PPNA Diciembre 2021'!W560+'[1]PPNA Diciembre 2021'!X560</f>
        <v>6</v>
      </c>
      <c r="J560">
        <f>SUM('[1]PPNA Diciembre 2021'!AA1644:AD1644)</f>
        <v>0</v>
      </c>
      <c r="K560" s="1">
        <f>'[1]PPNA Diciembre 2021'!AG560+'[1]PPNA Diciembre 2021'!AH560</f>
        <v>0</v>
      </c>
      <c r="L560" s="1">
        <f>'[1]PPNA Diciembre 2021'!AL560+'[1]PPNA Diciembre 2021'!AO560</f>
        <v>267</v>
      </c>
      <c r="M560" s="1">
        <f>'[1]PPNA Diciembre 2021'!AX560+'[1]PPNA Diciembre 2021'!BA560</f>
        <v>154</v>
      </c>
      <c r="N560" s="1">
        <f>'[1]PPNA Diciembre 2021'!BJ560+'[1]PPNA Diciembre 2021'!BM560</f>
        <v>1133</v>
      </c>
      <c r="O560" s="2">
        <f t="shared" si="17"/>
        <v>11</v>
      </c>
      <c r="P560" s="3">
        <f t="shared" si="16"/>
        <v>0.99310776942355894</v>
      </c>
    </row>
    <row r="561" spans="1:16" ht="15.75" thickBot="1" x14ac:dyDescent="0.3">
      <c r="A561">
        <v>50</v>
      </c>
      <c r="B561" t="s">
        <v>2131</v>
      </c>
      <c r="C561" t="s">
        <v>677</v>
      </c>
      <c r="D561" t="s">
        <v>1749</v>
      </c>
      <c r="E561" s="1">
        <f>'[1]PPNA Diciembre 2021'!E561+'[1]PPNA Diciembre 2021'!F561</f>
        <v>7398</v>
      </c>
      <c r="F561" s="1">
        <f>'[1]PPNA Diciembre 2021'!K561+'[1]PPNA Diciembre 2021'!L561</f>
        <v>113</v>
      </c>
      <c r="G561" s="1">
        <f>'[1]PPNA Diciembre 2021'!O561+'[1]PPNA Diciembre 2021'!P561</f>
        <v>8</v>
      </c>
      <c r="H561" s="1">
        <f>'[1]PPNA Diciembre 2021'!S561+'[1]PPNA Diciembre 2021'!T561</f>
        <v>0</v>
      </c>
      <c r="I561" s="1">
        <f>'[1]PPNA Diciembre 2021'!W561+'[1]PPNA Diciembre 2021'!X561</f>
        <v>74</v>
      </c>
      <c r="J561">
        <f>SUM('[1]PPNA Diciembre 2021'!AA1645:AD1645)</f>
        <v>0</v>
      </c>
      <c r="K561" s="1">
        <f>'[1]PPNA Diciembre 2021'!AG561+'[1]PPNA Diciembre 2021'!AH561</f>
        <v>0</v>
      </c>
      <c r="L561" s="1">
        <f>'[1]PPNA Diciembre 2021'!AL561+'[1]PPNA Diciembre 2021'!AO561</f>
        <v>1153</v>
      </c>
      <c r="M561" s="1">
        <f>'[1]PPNA Diciembre 2021'!AX561+'[1]PPNA Diciembre 2021'!BA561</f>
        <v>303</v>
      </c>
      <c r="N561" s="1">
        <f>'[1]PPNA Diciembre 2021'!BJ561+'[1]PPNA Diciembre 2021'!BM561</f>
        <v>5656</v>
      </c>
      <c r="O561" s="2">
        <f t="shared" si="17"/>
        <v>91</v>
      </c>
      <c r="P561" s="3">
        <f t="shared" si="16"/>
        <v>0.98769937821032716</v>
      </c>
    </row>
    <row r="562" spans="1:16" ht="15.75" thickBot="1" x14ac:dyDescent="0.3">
      <c r="A562">
        <v>50</v>
      </c>
      <c r="B562" t="s">
        <v>2131</v>
      </c>
      <c r="C562" t="s">
        <v>678</v>
      </c>
      <c r="D562" t="s">
        <v>1750</v>
      </c>
      <c r="E562" s="1">
        <f>'[1]PPNA Diciembre 2021'!E562+'[1]PPNA Diciembre 2021'!F562</f>
        <v>4811</v>
      </c>
      <c r="F562" s="1">
        <f>'[1]PPNA Diciembre 2021'!K562+'[1]PPNA Diciembre 2021'!L562</f>
        <v>51</v>
      </c>
      <c r="G562" s="1">
        <f>'[1]PPNA Diciembre 2021'!O562+'[1]PPNA Diciembre 2021'!P562</f>
        <v>3</v>
      </c>
      <c r="H562" s="1">
        <f>'[1]PPNA Diciembre 2021'!S562+'[1]PPNA Diciembre 2021'!T562</f>
        <v>0</v>
      </c>
      <c r="I562" s="1">
        <f>'[1]PPNA Diciembre 2021'!W562+'[1]PPNA Diciembre 2021'!X562</f>
        <v>34</v>
      </c>
      <c r="J562">
        <f>SUM('[1]PPNA Diciembre 2021'!AA1646:AD1646)</f>
        <v>0</v>
      </c>
      <c r="K562" s="1">
        <f>'[1]PPNA Diciembre 2021'!AG562+'[1]PPNA Diciembre 2021'!AH562</f>
        <v>0</v>
      </c>
      <c r="L562" s="1">
        <f>'[1]PPNA Diciembre 2021'!AL562+'[1]PPNA Diciembre 2021'!AO562</f>
        <v>1012</v>
      </c>
      <c r="M562" s="1">
        <f>'[1]PPNA Diciembre 2021'!AX562+'[1]PPNA Diciembre 2021'!BA562</f>
        <v>367</v>
      </c>
      <c r="N562" s="1">
        <f>'[1]PPNA Diciembre 2021'!BJ562+'[1]PPNA Diciembre 2021'!BM562</f>
        <v>3310</v>
      </c>
      <c r="O562" s="2">
        <f t="shared" si="17"/>
        <v>34</v>
      </c>
      <c r="P562" s="3">
        <f t="shared" si="16"/>
        <v>0.99293286219081267</v>
      </c>
    </row>
    <row r="563" spans="1:16" ht="15.75" thickBot="1" x14ac:dyDescent="0.3">
      <c r="A563">
        <v>50</v>
      </c>
      <c r="B563" t="s">
        <v>2131</v>
      </c>
      <c r="C563" t="s">
        <v>679</v>
      </c>
      <c r="D563" t="s">
        <v>1751</v>
      </c>
      <c r="E563" s="1">
        <f>'[1]PPNA Diciembre 2021'!E563+'[1]PPNA Diciembre 2021'!F563</f>
        <v>12387</v>
      </c>
      <c r="F563" s="1">
        <f>'[1]PPNA Diciembre 2021'!K563+'[1]PPNA Diciembre 2021'!L563</f>
        <v>129</v>
      </c>
      <c r="G563" s="1">
        <f>'[1]PPNA Diciembre 2021'!O563+'[1]PPNA Diciembre 2021'!P563</f>
        <v>4</v>
      </c>
      <c r="H563" s="1">
        <f>'[1]PPNA Diciembre 2021'!S563+'[1]PPNA Diciembre 2021'!T563</f>
        <v>2</v>
      </c>
      <c r="I563" s="1">
        <f>'[1]PPNA Diciembre 2021'!W563+'[1]PPNA Diciembre 2021'!X563</f>
        <v>72</v>
      </c>
      <c r="J563">
        <f>SUM('[1]PPNA Diciembre 2021'!AA1647:AD1647)</f>
        <v>0</v>
      </c>
      <c r="K563" s="1">
        <f>'[1]PPNA Diciembre 2021'!AG563+'[1]PPNA Diciembre 2021'!AH563</f>
        <v>0</v>
      </c>
      <c r="L563" s="1">
        <f>'[1]PPNA Diciembre 2021'!AL563+'[1]PPNA Diciembre 2021'!AO563</f>
        <v>2753</v>
      </c>
      <c r="M563" s="1">
        <f>'[1]PPNA Diciembre 2021'!AX563+'[1]PPNA Diciembre 2021'!BA563</f>
        <v>619</v>
      </c>
      <c r="N563" s="1">
        <f>'[1]PPNA Diciembre 2021'!BJ563+'[1]PPNA Diciembre 2021'!BM563</f>
        <v>8726</v>
      </c>
      <c r="O563" s="2">
        <f t="shared" si="17"/>
        <v>82</v>
      </c>
      <c r="P563" s="3">
        <f t="shared" si="16"/>
        <v>0.99338015661580692</v>
      </c>
    </row>
    <row r="564" spans="1:16" ht="15.75" thickBot="1" x14ac:dyDescent="0.3">
      <c r="A564">
        <v>50</v>
      </c>
      <c r="B564" t="s">
        <v>2131</v>
      </c>
      <c r="C564" t="s">
        <v>680</v>
      </c>
      <c r="D564" t="s">
        <v>1440</v>
      </c>
      <c r="E564" s="1">
        <f>'[1]PPNA Diciembre 2021'!E564+'[1]PPNA Diciembre 2021'!F564</f>
        <v>73961</v>
      </c>
      <c r="F564" s="1">
        <f>'[1]PPNA Diciembre 2021'!K564+'[1]PPNA Diciembre 2021'!L564</f>
        <v>984</v>
      </c>
      <c r="G564" s="1">
        <f>'[1]PPNA Diciembre 2021'!O564+'[1]PPNA Diciembre 2021'!P564</f>
        <v>42</v>
      </c>
      <c r="H564" s="1">
        <f>'[1]PPNA Diciembre 2021'!S564+'[1]PPNA Diciembre 2021'!T564</f>
        <v>1</v>
      </c>
      <c r="I564" s="1">
        <f>'[1]PPNA Diciembre 2021'!W564+'[1]PPNA Diciembre 2021'!X564</f>
        <v>390</v>
      </c>
      <c r="J564">
        <f>SUM('[1]PPNA Diciembre 2021'!AA1648:AD1648)</f>
        <v>0</v>
      </c>
      <c r="K564" s="1">
        <f>'[1]PPNA Diciembre 2021'!AG564+'[1]PPNA Diciembre 2021'!AH564</f>
        <v>0</v>
      </c>
      <c r="L564" s="1">
        <f>'[1]PPNA Diciembre 2021'!AL564+'[1]PPNA Diciembre 2021'!AO564</f>
        <v>17772</v>
      </c>
      <c r="M564" s="1">
        <f>'[1]PPNA Diciembre 2021'!AX564+'[1]PPNA Diciembre 2021'!BA564</f>
        <v>5878</v>
      </c>
      <c r="N564" s="1">
        <f>'[1]PPNA Diciembre 2021'!BJ564+'[1]PPNA Diciembre 2021'!BM564</f>
        <v>48249</v>
      </c>
      <c r="O564" s="2">
        <f t="shared" si="17"/>
        <v>645</v>
      </c>
      <c r="P564" s="3">
        <f t="shared" si="16"/>
        <v>0.99127918767999346</v>
      </c>
    </row>
    <row r="565" spans="1:16" ht="15.75" thickBot="1" x14ac:dyDescent="0.3">
      <c r="A565">
        <v>50</v>
      </c>
      <c r="B565" t="s">
        <v>2131</v>
      </c>
      <c r="C565" t="s">
        <v>681</v>
      </c>
      <c r="D565" t="s">
        <v>1611</v>
      </c>
      <c r="E565" s="1">
        <f>'[1]PPNA Diciembre 2021'!E565+'[1]PPNA Diciembre 2021'!F565</f>
        <v>13543</v>
      </c>
      <c r="F565" s="1">
        <f>'[1]PPNA Diciembre 2021'!K565+'[1]PPNA Diciembre 2021'!L565</f>
        <v>135</v>
      </c>
      <c r="G565" s="1">
        <f>'[1]PPNA Diciembre 2021'!O565+'[1]PPNA Diciembre 2021'!P565</f>
        <v>5</v>
      </c>
      <c r="H565" s="1">
        <f>'[1]PPNA Diciembre 2021'!S565+'[1]PPNA Diciembre 2021'!T565</f>
        <v>1</v>
      </c>
      <c r="I565" s="1">
        <f>'[1]PPNA Diciembre 2021'!W565+'[1]PPNA Diciembre 2021'!X565</f>
        <v>79</v>
      </c>
      <c r="J565">
        <f>SUM('[1]PPNA Diciembre 2021'!AA1649:AD1649)</f>
        <v>0</v>
      </c>
      <c r="K565" s="1">
        <f>'[1]PPNA Diciembre 2021'!AG565+'[1]PPNA Diciembre 2021'!AH565</f>
        <v>0</v>
      </c>
      <c r="L565" s="1">
        <f>'[1]PPNA Diciembre 2021'!AL565+'[1]PPNA Diciembre 2021'!AO565</f>
        <v>5777</v>
      </c>
      <c r="M565" s="1">
        <f>'[1]PPNA Diciembre 2021'!AX565+'[1]PPNA Diciembre 2021'!BA565</f>
        <v>823</v>
      </c>
      <c r="N565" s="1">
        <f>'[1]PPNA Diciembre 2021'!BJ565+'[1]PPNA Diciembre 2021'!BM565</f>
        <v>6586</v>
      </c>
      <c r="O565" s="2">
        <f t="shared" si="17"/>
        <v>137</v>
      </c>
      <c r="P565" s="3">
        <f t="shared" si="16"/>
        <v>0.989884072952817</v>
      </c>
    </row>
    <row r="566" spans="1:16" ht="15.75" thickBot="1" x14ac:dyDescent="0.3">
      <c r="A566">
        <v>50</v>
      </c>
      <c r="B566" t="s">
        <v>2131</v>
      </c>
      <c r="C566" t="s">
        <v>682</v>
      </c>
      <c r="D566" t="s">
        <v>1752</v>
      </c>
      <c r="E566" s="1">
        <f>'[1]PPNA Diciembre 2021'!E566+'[1]PPNA Diciembre 2021'!F566</f>
        <v>4827</v>
      </c>
      <c r="F566" s="1">
        <f>'[1]PPNA Diciembre 2021'!K566+'[1]PPNA Diciembre 2021'!L566</f>
        <v>54</v>
      </c>
      <c r="G566" s="1">
        <f>'[1]PPNA Diciembre 2021'!O566+'[1]PPNA Diciembre 2021'!P566</f>
        <v>3</v>
      </c>
      <c r="H566" s="1">
        <f>'[1]PPNA Diciembre 2021'!S566+'[1]PPNA Diciembre 2021'!T566</f>
        <v>1</v>
      </c>
      <c r="I566" s="1">
        <f>'[1]PPNA Diciembre 2021'!W566+'[1]PPNA Diciembre 2021'!X566</f>
        <v>58</v>
      </c>
      <c r="J566">
        <f>SUM('[1]PPNA Diciembre 2021'!AA1650:AD1650)</f>
        <v>0</v>
      </c>
      <c r="K566" s="1">
        <f>'[1]PPNA Diciembre 2021'!AG566+'[1]PPNA Diciembre 2021'!AH566</f>
        <v>0</v>
      </c>
      <c r="L566" s="1">
        <f>'[1]PPNA Diciembre 2021'!AL566+'[1]PPNA Diciembre 2021'!AO566</f>
        <v>885</v>
      </c>
      <c r="M566" s="1">
        <f>'[1]PPNA Diciembre 2021'!AX566+'[1]PPNA Diciembre 2021'!BA566</f>
        <v>133</v>
      </c>
      <c r="N566" s="1">
        <f>'[1]PPNA Diciembre 2021'!BJ566+'[1]PPNA Diciembre 2021'!BM566</f>
        <v>3530</v>
      </c>
      <c r="O566" s="2">
        <f t="shared" si="17"/>
        <v>163</v>
      </c>
      <c r="P566" s="3">
        <f t="shared" si="16"/>
        <v>0.96623161383882328</v>
      </c>
    </row>
    <row r="567" spans="1:16" ht="15.75" thickBot="1" x14ac:dyDescent="0.3">
      <c r="A567">
        <v>50</v>
      </c>
      <c r="B567" t="s">
        <v>2131</v>
      </c>
      <c r="C567" t="s">
        <v>683</v>
      </c>
      <c r="D567" t="s">
        <v>1753</v>
      </c>
      <c r="E567" s="1">
        <f>'[1]PPNA Diciembre 2021'!E567+'[1]PPNA Diciembre 2021'!F567</f>
        <v>8740</v>
      </c>
      <c r="F567" s="1">
        <f>'[1]PPNA Diciembre 2021'!K567+'[1]PPNA Diciembre 2021'!L567</f>
        <v>100</v>
      </c>
      <c r="G567" s="1">
        <f>'[1]PPNA Diciembre 2021'!O567+'[1]PPNA Diciembre 2021'!P567</f>
        <v>2</v>
      </c>
      <c r="H567" s="1">
        <f>'[1]PPNA Diciembre 2021'!S567+'[1]PPNA Diciembre 2021'!T567</f>
        <v>0</v>
      </c>
      <c r="I567" s="1">
        <f>'[1]PPNA Diciembre 2021'!W567+'[1]PPNA Diciembre 2021'!X567</f>
        <v>55</v>
      </c>
      <c r="J567">
        <f>SUM('[1]PPNA Diciembre 2021'!AA1651:AD1651)</f>
        <v>0</v>
      </c>
      <c r="K567" s="1">
        <f>'[1]PPNA Diciembre 2021'!AG567+'[1]PPNA Diciembre 2021'!AH567</f>
        <v>0</v>
      </c>
      <c r="L567" s="1">
        <f>'[1]PPNA Diciembre 2021'!AL567+'[1]PPNA Diciembre 2021'!AO567</f>
        <v>1196</v>
      </c>
      <c r="M567" s="1">
        <f>'[1]PPNA Diciembre 2021'!AX567+'[1]PPNA Diciembre 2021'!BA567</f>
        <v>371</v>
      </c>
      <c r="N567" s="1">
        <f>'[1]PPNA Diciembre 2021'!BJ567+'[1]PPNA Diciembre 2021'!BM567</f>
        <v>6919</v>
      </c>
      <c r="O567" s="2">
        <f t="shared" si="17"/>
        <v>97</v>
      </c>
      <c r="P567" s="3">
        <f t="shared" si="16"/>
        <v>0.98890160183066367</v>
      </c>
    </row>
    <row r="568" spans="1:16" ht="15.75" thickBot="1" x14ac:dyDescent="0.3">
      <c r="A568">
        <v>50</v>
      </c>
      <c r="B568" t="s">
        <v>2131</v>
      </c>
      <c r="C568" t="s">
        <v>684</v>
      </c>
      <c r="D568" t="s">
        <v>1754</v>
      </c>
      <c r="E568" s="1">
        <f>'[1]PPNA Diciembre 2021'!E568+'[1]PPNA Diciembre 2021'!F568</f>
        <v>12718</v>
      </c>
      <c r="F568" s="1">
        <f>'[1]PPNA Diciembre 2021'!K568+'[1]PPNA Diciembre 2021'!L568</f>
        <v>134</v>
      </c>
      <c r="G568" s="1">
        <f>'[1]PPNA Diciembre 2021'!O568+'[1]PPNA Diciembre 2021'!P568</f>
        <v>6</v>
      </c>
      <c r="H568" s="1">
        <f>'[1]PPNA Diciembre 2021'!S568+'[1]PPNA Diciembre 2021'!T568</f>
        <v>0</v>
      </c>
      <c r="I568" s="1">
        <f>'[1]PPNA Diciembre 2021'!W568+'[1]PPNA Diciembre 2021'!X568</f>
        <v>131</v>
      </c>
      <c r="J568">
        <f>SUM('[1]PPNA Diciembre 2021'!AA1652:AD1652)</f>
        <v>0</v>
      </c>
      <c r="K568" s="1">
        <f>'[1]PPNA Diciembre 2021'!AG568+'[1]PPNA Diciembre 2021'!AH568</f>
        <v>0</v>
      </c>
      <c r="L568" s="1">
        <f>'[1]PPNA Diciembre 2021'!AL568+'[1]PPNA Diciembre 2021'!AO568</f>
        <v>1263</v>
      </c>
      <c r="M568" s="1">
        <f>'[1]PPNA Diciembre 2021'!AX568+'[1]PPNA Diciembre 2021'!BA568</f>
        <v>540</v>
      </c>
      <c r="N568" s="1">
        <f>'[1]PPNA Diciembre 2021'!BJ568+'[1]PPNA Diciembre 2021'!BM568</f>
        <v>10389</v>
      </c>
      <c r="O568" s="2">
        <f t="shared" si="17"/>
        <v>255</v>
      </c>
      <c r="P568" s="3">
        <f t="shared" si="16"/>
        <v>0.9799496776222677</v>
      </c>
    </row>
    <row r="569" spans="1:16" ht="15.75" thickBot="1" x14ac:dyDescent="0.3">
      <c r="A569">
        <v>50</v>
      </c>
      <c r="B569" t="s">
        <v>2131</v>
      </c>
      <c r="C569" t="s">
        <v>685</v>
      </c>
      <c r="D569" t="s">
        <v>1755</v>
      </c>
      <c r="E569" s="1">
        <f>'[1]PPNA Diciembre 2021'!E569+'[1]PPNA Diciembre 2021'!F569</f>
        <v>9699</v>
      </c>
      <c r="F569" s="1">
        <f>'[1]PPNA Diciembre 2021'!K569+'[1]PPNA Diciembre 2021'!L569</f>
        <v>67</v>
      </c>
      <c r="G569" s="1">
        <f>'[1]PPNA Diciembre 2021'!O569+'[1]PPNA Diciembre 2021'!P569</f>
        <v>11</v>
      </c>
      <c r="H569" s="1">
        <f>'[1]PPNA Diciembre 2021'!S569+'[1]PPNA Diciembre 2021'!T569</f>
        <v>0</v>
      </c>
      <c r="I569" s="1">
        <f>'[1]PPNA Diciembre 2021'!W569+'[1]PPNA Diciembre 2021'!X569</f>
        <v>61</v>
      </c>
      <c r="J569">
        <f>SUM('[1]PPNA Diciembre 2021'!AA1653:AD1653)</f>
        <v>0</v>
      </c>
      <c r="K569" s="1">
        <f>'[1]PPNA Diciembre 2021'!AG569+'[1]PPNA Diciembre 2021'!AH569</f>
        <v>0</v>
      </c>
      <c r="L569" s="1">
        <f>'[1]PPNA Diciembre 2021'!AL569+'[1]PPNA Diciembre 2021'!AO569</f>
        <v>1005</v>
      </c>
      <c r="M569" s="1">
        <f>'[1]PPNA Diciembre 2021'!AX569+'[1]PPNA Diciembre 2021'!BA569</f>
        <v>282</v>
      </c>
      <c r="N569" s="1">
        <f>'[1]PPNA Diciembre 2021'!BJ569+'[1]PPNA Diciembre 2021'!BM569</f>
        <v>8168</v>
      </c>
      <c r="O569" s="2">
        <f t="shared" si="17"/>
        <v>105</v>
      </c>
      <c r="P569" s="3">
        <f t="shared" si="16"/>
        <v>0.98917414166408912</v>
      </c>
    </row>
    <row r="570" spans="1:16" ht="15.75" thickBot="1" x14ac:dyDescent="0.3">
      <c r="A570">
        <v>50</v>
      </c>
      <c r="B570" t="s">
        <v>2131</v>
      </c>
      <c r="C570" t="s">
        <v>686</v>
      </c>
      <c r="D570" t="s">
        <v>1756</v>
      </c>
      <c r="E570" s="1">
        <f>'[1]PPNA Diciembre 2021'!E570+'[1]PPNA Diciembre 2021'!F570</f>
        <v>11446</v>
      </c>
      <c r="F570" s="1">
        <f>'[1]PPNA Diciembre 2021'!K570+'[1]PPNA Diciembre 2021'!L570</f>
        <v>177</v>
      </c>
      <c r="G570" s="1">
        <f>'[1]PPNA Diciembre 2021'!O570+'[1]PPNA Diciembre 2021'!P570</f>
        <v>8</v>
      </c>
      <c r="H570" s="1">
        <f>'[1]PPNA Diciembre 2021'!S570+'[1]PPNA Diciembre 2021'!T570</f>
        <v>0</v>
      </c>
      <c r="I570" s="1">
        <f>'[1]PPNA Diciembre 2021'!W570+'[1]PPNA Diciembre 2021'!X570</f>
        <v>87</v>
      </c>
      <c r="J570">
        <f>SUM('[1]PPNA Diciembre 2021'!AA1654:AD1654)</f>
        <v>0</v>
      </c>
      <c r="K570" s="1">
        <f>'[1]PPNA Diciembre 2021'!AG570+'[1]PPNA Diciembre 2021'!AH570</f>
        <v>0</v>
      </c>
      <c r="L570" s="1">
        <f>'[1]PPNA Diciembre 2021'!AL570+'[1]PPNA Diciembre 2021'!AO570</f>
        <v>1718</v>
      </c>
      <c r="M570" s="1">
        <f>'[1]PPNA Diciembre 2021'!AX570+'[1]PPNA Diciembre 2021'!BA570</f>
        <v>654</v>
      </c>
      <c r="N570" s="1">
        <f>'[1]PPNA Diciembre 2021'!BJ570+'[1]PPNA Diciembre 2021'!BM570</f>
        <v>8693</v>
      </c>
      <c r="O570" s="2">
        <f t="shared" si="17"/>
        <v>109</v>
      </c>
      <c r="P570" s="3">
        <f t="shared" si="16"/>
        <v>0.99047702254062553</v>
      </c>
    </row>
    <row r="571" spans="1:16" ht="15.75" thickBot="1" x14ac:dyDescent="0.3">
      <c r="A571">
        <v>50</v>
      </c>
      <c r="B571" t="s">
        <v>2131</v>
      </c>
      <c r="C571" t="s">
        <v>687</v>
      </c>
      <c r="D571" t="s">
        <v>1757</v>
      </c>
      <c r="E571" s="1">
        <f>'[1]PPNA Diciembre 2021'!E571+'[1]PPNA Diciembre 2021'!F571</f>
        <v>9313</v>
      </c>
      <c r="F571" s="1">
        <f>'[1]PPNA Diciembre 2021'!K571+'[1]PPNA Diciembre 2021'!L571</f>
        <v>85</v>
      </c>
      <c r="G571" s="1">
        <f>'[1]PPNA Diciembre 2021'!O571+'[1]PPNA Diciembre 2021'!P571</f>
        <v>16</v>
      </c>
      <c r="H571" s="1">
        <f>'[1]PPNA Diciembre 2021'!S571+'[1]PPNA Diciembre 2021'!T571</f>
        <v>0</v>
      </c>
      <c r="I571" s="1">
        <f>'[1]PPNA Diciembre 2021'!W571+'[1]PPNA Diciembre 2021'!X571</f>
        <v>71</v>
      </c>
      <c r="J571">
        <f>SUM('[1]PPNA Diciembre 2021'!AA1655:AD1655)</f>
        <v>0</v>
      </c>
      <c r="K571" s="1">
        <f>'[1]PPNA Diciembre 2021'!AG571+'[1]PPNA Diciembre 2021'!AH571</f>
        <v>0</v>
      </c>
      <c r="L571" s="1">
        <f>'[1]PPNA Diciembre 2021'!AL571+'[1]PPNA Diciembre 2021'!AO571</f>
        <v>1513</v>
      </c>
      <c r="M571" s="1">
        <f>'[1]PPNA Diciembre 2021'!AX571+'[1]PPNA Diciembre 2021'!BA571</f>
        <v>401</v>
      </c>
      <c r="N571" s="1">
        <f>'[1]PPNA Diciembre 2021'!BJ571+'[1]PPNA Diciembre 2021'!BM571</f>
        <v>7110</v>
      </c>
      <c r="O571" s="2">
        <f t="shared" si="17"/>
        <v>117</v>
      </c>
      <c r="P571" s="3">
        <f t="shared" si="16"/>
        <v>0.98743691613873086</v>
      </c>
    </row>
    <row r="572" spans="1:16" ht="15.75" thickBot="1" x14ac:dyDescent="0.3">
      <c r="A572">
        <v>50</v>
      </c>
      <c r="B572" t="s">
        <v>2131</v>
      </c>
      <c r="C572" t="s">
        <v>688</v>
      </c>
      <c r="D572" t="s">
        <v>1758</v>
      </c>
      <c r="E572" s="1">
        <f>'[1]PPNA Diciembre 2021'!E572+'[1]PPNA Diciembre 2021'!F572</f>
        <v>40041</v>
      </c>
      <c r="F572" s="1">
        <f>'[1]PPNA Diciembre 2021'!K572+'[1]PPNA Diciembre 2021'!L572</f>
        <v>271</v>
      </c>
      <c r="G572" s="1">
        <f>'[1]PPNA Diciembre 2021'!O572+'[1]PPNA Diciembre 2021'!P572</f>
        <v>4</v>
      </c>
      <c r="H572" s="1">
        <f>'[1]PPNA Diciembre 2021'!S572+'[1]PPNA Diciembre 2021'!T572</f>
        <v>5</v>
      </c>
      <c r="I572" s="1">
        <f>'[1]PPNA Diciembre 2021'!W572+'[1]PPNA Diciembre 2021'!X572</f>
        <v>295</v>
      </c>
      <c r="J572">
        <f>SUM('[1]PPNA Diciembre 2021'!AA1656:AD1656)</f>
        <v>0</v>
      </c>
      <c r="K572" s="1">
        <f>'[1]PPNA Diciembre 2021'!AG572+'[1]PPNA Diciembre 2021'!AH572</f>
        <v>0</v>
      </c>
      <c r="L572" s="1">
        <f>'[1]PPNA Diciembre 2021'!AL572+'[1]PPNA Diciembre 2021'!AO572</f>
        <v>18469</v>
      </c>
      <c r="M572" s="1">
        <f>'[1]PPNA Diciembre 2021'!AX572+'[1]PPNA Diciembre 2021'!BA572</f>
        <v>1890</v>
      </c>
      <c r="N572" s="1">
        <f>'[1]PPNA Diciembre 2021'!BJ572+'[1]PPNA Diciembre 2021'!BM572</f>
        <v>18474</v>
      </c>
      <c r="O572" s="2">
        <f t="shared" si="17"/>
        <v>633</v>
      </c>
      <c r="P572" s="3">
        <f t="shared" si="16"/>
        <v>0.98419120401588367</v>
      </c>
    </row>
    <row r="573" spans="1:16" ht="15.75" thickBot="1" x14ac:dyDescent="0.3">
      <c r="A573">
        <v>50</v>
      </c>
      <c r="B573" t="s">
        <v>2131</v>
      </c>
      <c r="C573" t="s">
        <v>689</v>
      </c>
      <c r="D573" t="s">
        <v>1759</v>
      </c>
      <c r="E573" s="1">
        <f>'[1]PPNA Diciembre 2021'!E573+'[1]PPNA Diciembre 2021'!F573</f>
        <v>27276</v>
      </c>
      <c r="F573" s="1">
        <f>'[1]PPNA Diciembre 2021'!K573+'[1]PPNA Diciembre 2021'!L573</f>
        <v>420</v>
      </c>
      <c r="G573" s="1">
        <f>'[1]PPNA Diciembre 2021'!O573+'[1]PPNA Diciembre 2021'!P573</f>
        <v>13</v>
      </c>
      <c r="H573" s="1">
        <f>'[1]PPNA Diciembre 2021'!S573+'[1]PPNA Diciembre 2021'!T573</f>
        <v>1</v>
      </c>
      <c r="I573" s="1">
        <f>'[1]PPNA Diciembre 2021'!W573+'[1]PPNA Diciembre 2021'!X573</f>
        <v>154</v>
      </c>
      <c r="J573">
        <f>SUM('[1]PPNA Diciembre 2021'!AA1657:AD1657)</f>
        <v>0</v>
      </c>
      <c r="K573" s="1">
        <f>'[1]PPNA Diciembre 2021'!AG573+'[1]PPNA Diciembre 2021'!AH573</f>
        <v>0</v>
      </c>
      <c r="L573" s="1">
        <f>'[1]PPNA Diciembre 2021'!AL573+'[1]PPNA Diciembre 2021'!AO573</f>
        <v>10111</v>
      </c>
      <c r="M573" s="1">
        <f>'[1]PPNA Diciembre 2021'!AX573+'[1]PPNA Diciembre 2021'!BA573</f>
        <v>1659</v>
      </c>
      <c r="N573" s="1">
        <f>'[1]PPNA Diciembre 2021'!BJ573+'[1]PPNA Diciembre 2021'!BM573</f>
        <v>14628</v>
      </c>
      <c r="O573" s="2">
        <f t="shared" si="17"/>
        <v>290</v>
      </c>
      <c r="P573" s="3">
        <f t="shared" si="16"/>
        <v>0.98936794251356508</v>
      </c>
    </row>
    <row r="574" spans="1:16" ht="15.75" thickBot="1" x14ac:dyDescent="0.3">
      <c r="A574">
        <v>50</v>
      </c>
      <c r="B574" t="s">
        <v>2131</v>
      </c>
      <c r="C574" t="s">
        <v>690</v>
      </c>
      <c r="D574" t="s">
        <v>1760</v>
      </c>
      <c r="E574" s="1">
        <f>'[1]PPNA Diciembre 2021'!E574+'[1]PPNA Diciembre 2021'!F574</f>
        <v>9501</v>
      </c>
      <c r="F574" s="1">
        <f>'[1]PPNA Diciembre 2021'!K574+'[1]PPNA Diciembre 2021'!L574</f>
        <v>85</v>
      </c>
      <c r="G574" s="1">
        <f>'[1]PPNA Diciembre 2021'!O574+'[1]PPNA Diciembre 2021'!P574</f>
        <v>4</v>
      </c>
      <c r="H574" s="1">
        <f>'[1]PPNA Diciembre 2021'!S574+'[1]PPNA Diciembre 2021'!T574</f>
        <v>2</v>
      </c>
      <c r="I574" s="1">
        <f>'[1]PPNA Diciembre 2021'!W574+'[1]PPNA Diciembre 2021'!X574</f>
        <v>42</v>
      </c>
      <c r="J574">
        <f>SUM('[1]PPNA Diciembre 2021'!AA1658:AD1658)</f>
        <v>0</v>
      </c>
      <c r="K574" s="1">
        <f>'[1]PPNA Diciembre 2021'!AG574+'[1]PPNA Diciembre 2021'!AH574</f>
        <v>0</v>
      </c>
      <c r="L574" s="1">
        <f>'[1]PPNA Diciembre 2021'!AL574+'[1]PPNA Diciembre 2021'!AO574</f>
        <v>1798</v>
      </c>
      <c r="M574" s="1">
        <f>'[1]PPNA Diciembre 2021'!AX574+'[1]PPNA Diciembre 2021'!BA574</f>
        <v>444</v>
      </c>
      <c r="N574" s="1">
        <f>'[1]PPNA Diciembre 2021'!BJ574+'[1]PPNA Diciembre 2021'!BM574</f>
        <v>7053</v>
      </c>
      <c r="O574" s="2">
        <f t="shared" si="17"/>
        <v>73</v>
      </c>
      <c r="P574" s="3">
        <f t="shared" si="16"/>
        <v>0.99231659825281548</v>
      </c>
    </row>
    <row r="575" spans="1:16" ht="15.75" thickBot="1" x14ac:dyDescent="0.3">
      <c r="A575">
        <v>50</v>
      </c>
      <c r="B575" t="s">
        <v>2131</v>
      </c>
      <c r="C575" t="s">
        <v>691</v>
      </c>
      <c r="D575" t="s">
        <v>1314</v>
      </c>
      <c r="E575" s="1">
        <f>'[1]PPNA Diciembre 2021'!E575+'[1]PPNA Diciembre 2021'!F575</f>
        <v>11808</v>
      </c>
      <c r="F575" s="1">
        <f>'[1]PPNA Diciembre 2021'!K575+'[1]PPNA Diciembre 2021'!L575</f>
        <v>135</v>
      </c>
      <c r="G575" s="1">
        <f>'[1]PPNA Diciembre 2021'!O575+'[1]PPNA Diciembre 2021'!P575</f>
        <v>2</v>
      </c>
      <c r="H575" s="1">
        <f>'[1]PPNA Diciembre 2021'!S575+'[1]PPNA Diciembre 2021'!T575</f>
        <v>1</v>
      </c>
      <c r="I575" s="1">
        <f>'[1]PPNA Diciembre 2021'!W575+'[1]PPNA Diciembre 2021'!X575</f>
        <v>112</v>
      </c>
      <c r="J575">
        <f>SUM('[1]PPNA Diciembre 2021'!AA1659:AD1659)</f>
        <v>0</v>
      </c>
      <c r="K575" s="1">
        <f>'[1]PPNA Diciembre 2021'!AG575+'[1]PPNA Diciembre 2021'!AH575</f>
        <v>0</v>
      </c>
      <c r="L575" s="1">
        <f>'[1]PPNA Diciembre 2021'!AL575+'[1]PPNA Diciembre 2021'!AO575</f>
        <v>2234</v>
      </c>
      <c r="M575" s="1">
        <f>'[1]PPNA Diciembre 2021'!AX575+'[1]PPNA Diciembre 2021'!BA575</f>
        <v>425</v>
      </c>
      <c r="N575" s="1">
        <f>'[1]PPNA Diciembre 2021'!BJ575+'[1]PPNA Diciembre 2021'!BM575</f>
        <v>8741</v>
      </c>
      <c r="O575" s="2">
        <f t="shared" si="17"/>
        <v>158</v>
      </c>
      <c r="P575" s="3">
        <f t="shared" si="16"/>
        <v>0.98661924119241196</v>
      </c>
    </row>
    <row r="576" spans="1:16" ht="15.75" thickBot="1" x14ac:dyDescent="0.3">
      <c r="A576">
        <v>50</v>
      </c>
      <c r="B576" t="s">
        <v>2131</v>
      </c>
      <c r="C576" t="s">
        <v>693</v>
      </c>
      <c r="D576" t="s">
        <v>1762</v>
      </c>
      <c r="E576" s="1">
        <f>'[1]PPNA Diciembre 2021'!E576+'[1]PPNA Diciembre 2021'!F576</f>
        <v>15673</v>
      </c>
      <c r="F576" s="1">
        <f>'[1]PPNA Diciembre 2021'!K576+'[1]PPNA Diciembre 2021'!L576</f>
        <v>173</v>
      </c>
      <c r="G576" s="1">
        <f>'[1]PPNA Diciembre 2021'!O576+'[1]PPNA Diciembre 2021'!P576</f>
        <v>5</v>
      </c>
      <c r="H576" s="1">
        <f>'[1]PPNA Diciembre 2021'!S576+'[1]PPNA Diciembre 2021'!T576</f>
        <v>0</v>
      </c>
      <c r="I576" s="1">
        <f>'[1]PPNA Diciembre 2021'!W576+'[1]PPNA Diciembre 2021'!X576</f>
        <v>72</v>
      </c>
      <c r="J576">
        <f>SUM('[1]PPNA Diciembre 2021'!AA1660:AD1660)</f>
        <v>0</v>
      </c>
      <c r="K576" s="1">
        <f>'[1]PPNA Diciembre 2021'!AG576+'[1]PPNA Diciembre 2021'!AH576</f>
        <v>0</v>
      </c>
      <c r="L576" s="1">
        <f>'[1]PPNA Diciembre 2021'!AL576+'[1]PPNA Diciembre 2021'!AO576</f>
        <v>6692</v>
      </c>
      <c r="M576" s="1">
        <f>'[1]PPNA Diciembre 2021'!AX576+'[1]PPNA Diciembre 2021'!BA576</f>
        <v>1113</v>
      </c>
      <c r="N576" s="1">
        <f>'[1]PPNA Diciembre 2021'!BJ576+'[1]PPNA Diciembre 2021'!BM576</f>
        <v>7481</v>
      </c>
      <c r="O576" s="2">
        <f t="shared" si="17"/>
        <v>137</v>
      </c>
      <c r="P576" s="3">
        <f t="shared" si="16"/>
        <v>0.99125885280418558</v>
      </c>
    </row>
    <row r="577" spans="1:16" ht="15.75" thickBot="1" x14ac:dyDescent="0.3">
      <c r="A577">
        <v>50</v>
      </c>
      <c r="B577" t="s">
        <v>2131</v>
      </c>
      <c r="C577" t="s">
        <v>694</v>
      </c>
      <c r="D577" t="s">
        <v>1763</v>
      </c>
      <c r="E577" s="1">
        <f>'[1]PPNA Diciembre 2021'!E577+'[1]PPNA Diciembre 2021'!F577</f>
        <v>12316</v>
      </c>
      <c r="F577" s="1">
        <f>'[1]PPNA Diciembre 2021'!K577+'[1]PPNA Diciembre 2021'!L577</f>
        <v>101</v>
      </c>
      <c r="G577" s="1">
        <f>'[1]PPNA Diciembre 2021'!O577+'[1]PPNA Diciembre 2021'!P577</f>
        <v>0</v>
      </c>
      <c r="H577" s="1">
        <f>'[1]PPNA Diciembre 2021'!S577+'[1]PPNA Diciembre 2021'!T577</f>
        <v>1</v>
      </c>
      <c r="I577" s="1">
        <f>'[1]PPNA Diciembre 2021'!W577+'[1]PPNA Diciembre 2021'!X577</f>
        <v>70</v>
      </c>
      <c r="J577">
        <f>SUM('[1]PPNA Diciembre 2021'!AA1661:AD1661)</f>
        <v>0</v>
      </c>
      <c r="K577" s="1">
        <f>'[1]PPNA Diciembre 2021'!AG577+'[1]PPNA Diciembre 2021'!AH577</f>
        <v>0</v>
      </c>
      <c r="L577" s="1">
        <f>'[1]PPNA Diciembre 2021'!AL577+'[1]PPNA Diciembre 2021'!AO577</f>
        <v>5724</v>
      </c>
      <c r="M577" s="1">
        <f>'[1]PPNA Diciembre 2021'!AX577+'[1]PPNA Diciembre 2021'!BA577</f>
        <v>579</v>
      </c>
      <c r="N577" s="1">
        <f>'[1]PPNA Diciembre 2021'!BJ577+'[1]PPNA Diciembre 2021'!BM577</f>
        <v>5738</v>
      </c>
      <c r="O577" s="2">
        <f t="shared" si="17"/>
        <v>103</v>
      </c>
      <c r="P577" s="3">
        <f t="shared" si="16"/>
        <v>0.99163689509581032</v>
      </c>
    </row>
    <row r="578" spans="1:16" ht="15.75" thickBot="1" x14ac:dyDescent="0.3">
      <c r="A578">
        <v>50</v>
      </c>
      <c r="B578" t="s">
        <v>2131</v>
      </c>
      <c r="C578" t="s">
        <v>695</v>
      </c>
      <c r="D578" t="s">
        <v>1764</v>
      </c>
      <c r="E578" s="1">
        <f>'[1]PPNA Diciembre 2021'!E578+'[1]PPNA Diciembre 2021'!F578</f>
        <v>8502</v>
      </c>
      <c r="F578" s="1">
        <f>'[1]PPNA Diciembre 2021'!K578+'[1]PPNA Diciembre 2021'!L578</f>
        <v>134</v>
      </c>
      <c r="G578" s="1">
        <f>'[1]PPNA Diciembre 2021'!O578+'[1]PPNA Diciembre 2021'!P578</f>
        <v>2</v>
      </c>
      <c r="H578" s="1">
        <f>'[1]PPNA Diciembre 2021'!S578+'[1]PPNA Diciembre 2021'!T578</f>
        <v>1</v>
      </c>
      <c r="I578" s="1">
        <f>'[1]PPNA Diciembre 2021'!W578+'[1]PPNA Diciembre 2021'!X578</f>
        <v>33</v>
      </c>
      <c r="J578">
        <f>SUM('[1]PPNA Diciembre 2021'!AA1662:AD1662)</f>
        <v>0</v>
      </c>
      <c r="K578" s="1">
        <f>'[1]PPNA Diciembre 2021'!AG578+'[1]PPNA Diciembre 2021'!AH578</f>
        <v>0</v>
      </c>
      <c r="L578" s="1">
        <f>'[1]PPNA Diciembre 2021'!AL578+'[1]PPNA Diciembre 2021'!AO578</f>
        <v>1850</v>
      </c>
      <c r="M578" s="1">
        <f>'[1]PPNA Diciembre 2021'!AX578+'[1]PPNA Diciembre 2021'!BA578</f>
        <v>490</v>
      </c>
      <c r="N578" s="1">
        <f>'[1]PPNA Diciembre 2021'!BJ578+'[1]PPNA Diciembre 2021'!BM578</f>
        <v>5945</v>
      </c>
      <c r="O578" s="2">
        <f t="shared" si="17"/>
        <v>47</v>
      </c>
      <c r="P578" s="3">
        <f t="shared" si="16"/>
        <v>0.99447188896730176</v>
      </c>
    </row>
    <row r="579" spans="1:16" ht="15.75" thickBot="1" x14ac:dyDescent="0.3">
      <c r="A579">
        <v>50</v>
      </c>
      <c r="B579" t="s">
        <v>2131</v>
      </c>
      <c r="C579" t="s">
        <v>696</v>
      </c>
      <c r="D579" t="s">
        <v>1765</v>
      </c>
      <c r="E579" s="1">
        <f>'[1]PPNA Diciembre 2021'!E579+'[1]PPNA Diciembre 2021'!F579</f>
        <v>1909</v>
      </c>
      <c r="F579" s="1">
        <f>'[1]PPNA Diciembre 2021'!K579+'[1]PPNA Diciembre 2021'!L579</f>
        <v>15</v>
      </c>
      <c r="G579" s="1">
        <f>'[1]PPNA Diciembre 2021'!O579+'[1]PPNA Diciembre 2021'!P579</f>
        <v>0</v>
      </c>
      <c r="H579" s="1">
        <f>'[1]PPNA Diciembre 2021'!S579+'[1]PPNA Diciembre 2021'!T579</f>
        <v>0</v>
      </c>
      <c r="I579" s="1">
        <f>'[1]PPNA Diciembre 2021'!W579+'[1]PPNA Diciembre 2021'!X579</f>
        <v>12</v>
      </c>
      <c r="J579">
        <f>SUM('[1]PPNA Diciembre 2021'!AA1663:AD1663)</f>
        <v>0</v>
      </c>
      <c r="K579" s="1">
        <f>'[1]PPNA Diciembre 2021'!AG579+'[1]PPNA Diciembre 2021'!AH579</f>
        <v>0</v>
      </c>
      <c r="L579" s="1">
        <f>'[1]PPNA Diciembre 2021'!AL579+'[1]PPNA Diciembre 2021'!AO579</f>
        <v>365</v>
      </c>
      <c r="M579" s="1">
        <f>'[1]PPNA Diciembre 2021'!AX579+'[1]PPNA Diciembre 2021'!BA579</f>
        <v>137</v>
      </c>
      <c r="N579" s="1">
        <f>'[1]PPNA Diciembre 2021'!BJ579+'[1]PPNA Diciembre 2021'!BM579</f>
        <v>1356</v>
      </c>
      <c r="O579" s="2">
        <f t="shared" si="17"/>
        <v>24</v>
      </c>
      <c r="P579" s="3">
        <f t="shared" si="16"/>
        <v>0.98742797276060768</v>
      </c>
    </row>
    <row r="580" spans="1:16" ht="15.75" thickBot="1" x14ac:dyDescent="0.3">
      <c r="A580">
        <v>50</v>
      </c>
      <c r="B580" t="s">
        <v>2131</v>
      </c>
      <c r="C580" t="s">
        <v>697</v>
      </c>
      <c r="D580" t="s">
        <v>1380</v>
      </c>
      <c r="E580" s="1">
        <f>'[1]PPNA Diciembre 2021'!E580+'[1]PPNA Diciembre 2021'!F580</f>
        <v>22448</v>
      </c>
      <c r="F580" s="1">
        <f>'[1]PPNA Diciembre 2021'!K580+'[1]PPNA Diciembre 2021'!L580</f>
        <v>320</v>
      </c>
      <c r="G580" s="1">
        <f>'[1]PPNA Diciembre 2021'!O580+'[1]PPNA Diciembre 2021'!P580</f>
        <v>15</v>
      </c>
      <c r="H580" s="1">
        <f>'[1]PPNA Diciembre 2021'!S580+'[1]PPNA Diciembre 2021'!T580</f>
        <v>0</v>
      </c>
      <c r="I580" s="1">
        <f>'[1]PPNA Diciembre 2021'!W580+'[1]PPNA Diciembre 2021'!X580</f>
        <v>182</v>
      </c>
      <c r="J580">
        <f>SUM('[1]PPNA Diciembre 2021'!AA1664:AD1664)</f>
        <v>0</v>
      </c>
      <c r="K580" s="1">
        <f>'[1]PPNA Diciembre 2021'!AG580+'[1]PPNA Diciembre 2021'!AH580</f>
        <v>1</v>
      </c>
      <c r="L580" s="1">
        <f>'[1]PPNA Diciembre 2021'!AL580+'[1]PPNA Diciembre 2021'!AO580</f>
        <v>7890</v>
      </c>
      <c r="M580" s="1">
        <f>'[1]PPNA Diciembre 2021'!AX580+'[1]PPNA Diciembre 2021'!BA580</f>
        <v>1356</v>
      </c>
      <c r="N580" s="1">
        <f>'[1]PPNA Diciembre 2021'!BJ580+'[1]PPNA Diciembre 2021'!BM580</f>
        <v>12521</v>
      </c>
      <c r="O580" s="2">
        <f t="shared" si="17"/>
        <v>163</v>
      </c>
      <c r="P580" s="3">
        <f t="shared" si="16"/>
        <v>0.99273877405559519</v>
      </c>
    </row>
    <row r="581" spans="1:16" ht="15.75" thickBot="1" x14ac:dyDescent="0.3">
      <c r="A581">
        <v>50</v>
      </c>
      <c r="B581" t="s">
        <v>2131</v>
      </c>
      <c r="C581" t="s">
        <v>698</v>
      </c>
      <c r="D581" t="s">
        <v>1766</v>
      </c>
      <c r="E581" s="1">
        <f>'[1]PPNA Diciembre 2021'!E581+'[1]PPNA Diciembre 2021'!F581</f>
        <v>18091</v>
      </c>
      <c r="F581" s="1">
        <f>'[1]PPNA Diciembre 2021'!K581+'[1]PPNA Diciembre 2021'!L581</f>
        <v>253</v>
      </c>
      <c r="G581" s="1">
        <f>'[1]PPNA Diciembre 2021'!O581+'[1]PPNA Diciembre 2021'!P581</f>
        <v>7</v>
      </c>
      <c r="H581" s="1">
        <f>'[1]PPNA Diciembre 2021'!S581+'[1]PPNA Diciembre 2021'!T581</f>
        <v>1</v>
      </c>
      <c r="I581" s="1">
        <f>'[1]PPNA Diciembre 2021'!W581+'[1]PPNA Diciembre 2021'!X581</f>
        <v>143</v>
      </c>
      <c r="J581">
        <f>SUM('[1]PPNA Diciembre 2021'!AA1665:AD1665)</f>
        <v>0</v>
      </c>
      <c r="K581" s="1">
        <f>'[1]PPNA Diciembre 2021'!AG581+'[1]PPNA Diciembre 2021'!AH581</f>
        <v>0</v>
      </c>
      <c r="L581" s="1">
        <f>'[1]PPNA Diciembre 2021'!AL581+'[1]PPNA Diciembre 2021'!AO581</f>
        <v>2574</v>
      </c>
      <c r="M581" s="1">
        <f>'[1]PPNA Diciembre 2021'!AX581+'[1]PPNA Diciembre 2021'!BA581</f>
        <v>850</v>
      </c>
      <c r="N581" s="1">
        <f>'[1]PPNA Diciembre 2021'!BJ581+'[1]PPNA Diciembre 2021'!BM581</f>
        <v>14071</v>
      </c>
      <c r="O581" s="2">
        <f t="shared" si="17"/>
        <v>192</v>
      </c>
      <c r="P581" s="3">
        <f t="shared" si="16"/>
        <v>0.9893869880050854</v>
      </c>
    </row>
    <row r="582" spans="1:16" ht="15.75" thickBot="1" x14ac:dyDescent="0.3">
      <c r="A582">
        <v>52</v>
      </c>
      <c r="B582" t="s">
        <v>2132</v>
      </c>
      <c r="C582" t="s">
        <v>699</v>
      </c>
      <c r="D582" t="s">
        <v>1767</v>
      </c>
      <c r="E582" s="1">
        <f>'[1]PPNA Diciembre 2021'!E582+'[1]PPNA Diciembre 2021'!F582</f>
        <v>283866</v>
      </c>
      <c r="F582" s="1">
        <f>'[1]PPNA Diciembre 2021'!K582+'[1]PPNA Diciembre 2021'!L582</f>
        <v>3320</v>
      </c>
      <c r="G582" s="1">
        <f>'[1]PPNA Diciembre 2021'!O582+'[1]PPNA Diciembre 2021'!P582</f>
        <v>215</v>
      </c>
      <c r="H582" s="1">
        <f>'[1]PPNA Diciembre 2021'!S582+'[1]PPNA Diciembre 2021'!T582</f>
        <v>9</v>
      </c>
      <c r="I582" s="1">
        <f>'[1]PPNA Diciembre 2021'!W582+'[1]PPNA Diciembre 2021'!X582</f>
        <v>1506</v>
      </c>
      <c r="J582">
        <f>SUM('[1]PPNA Diciembre 2021'!AA1666:AD1666)</f>
        <v>0</v>
      </c>
      <c r="K582" s="1">
        <f>'[1]PPNA Diciembre 2021'!AG582+'[1]PPNA Diciembre 2021'!AH582</f>
        <v>1</v>
      </c>
      <c r="L582" s="1">
        <f>'[1]PPNA Diciembre 2021'!AL582+'[1]PPNA Diciembre 2021'!AO582</f>
        <v>80272</v>
      </c>
      <c r="M582" s="1">
        <f>'[1]PPNA Diciembre 2021'!AX582+'[1]PPNA Diciembre 2021'!BA582</f>
        <v>15407</v>
      </c>
      <c r="N582" s="1">
        <f>'[1]PPNA Diciembre 2021'!BJ582+'[1]PPNA Diciembre 2021'!BM582</f>
        <v>181135</v>
      </c>
      <c r="O582" s="2">
        <f t="shared" si="17"/>
        <v>2001</v>
      </c>
      <c r="P582" s="3">
        <f t="shared" si="16"/>
        <v>0.99295089936801162</v>
      </c>
    </row>
    <row r="583" spans="1:16" ht="15.75" thickBot="1" x14ac:dyDescent="0.3">
      <c r="A583">
        <v>52</v>
      </c>
      <c r="B583" t="s">
        <v>2132</v>
      </c>
      <c r="C583" t="s">
        <v>701</v>
      </c>
      <c r="D583" t="s">
        <v>1423</v>
      </c>
      <c r="E583" s="1">
        <f>'[1]PPNA Diciembre 2021'!E583+'[1]PPNA Diciembre 2021'!F583</f>
        <v>8561</v>
      </c>
      <c r="F583" s="1">
        <f>'[1]PPNA Diciembre 2021'!K583+'[1]PPNA Diciembre 2021'!L583</f>
        <v>129</v>
      </c>
      <c r="G583" s="1">
        <f>'[1]PPNA Diciembre 2021'!O583+'[1]PPNA Diciembre 2021'!P583</f>
        <v>2</v>
      </c>
      <c r="H583" s="1">
        <f>'[1]PPNA Diciembre 2021'!S583+'[1]PPNA Diciembre 2021'!T583</f>
        <v>0</v>
      </c>
      <c r="I583" s="1">
        <f>'[1]PPNA Diciembre 2021'!W583+'[1]PPNA Diciembre 2021'!X583</f>
        <v>30</v>
      </c>
      <c r="J583">
        <f>SUM('[1]PPNA Diciembre 2021'!AA1667:AD1667)</f>
        <v>0</v>
      </c>
      <c r="K583" s="1">
        <f>'[1]PPNA Diciembre 2021'!AG583+'[1]PPNA Diciembre 2021'!AH583</f>
        <v>0</v>
      </c>
      <c r="L583" s="1">
        <f>'[1]PPNA Diciembre 2021'!AL583+'[1]PPNA Diciembre 2021'!AO583</f>
        <v>1258</v>
      </c>
      <c r="M583" s="1">
        <f>'[1]PPNA Diciembre 2021'!AX583+'[1]PPNA Diciembre 2021'!BA583</f>
        <v>636</v>
      </c>
      <c r="N583" s="1">
        <f>'[1]PPNA Diciembre 2021'!BJ583+'[1]PPNA Diciembre 2021'!BM583</f>
        <v>6454</v>
      </c>
      <c r="O583" s="2">
        <f t="shared" si="17"/>
        <v>52</v>
      </c>
      <c r="P583" s="3">
        <f t="shared" si="16"/>
        <v>0.99392594323093097</v>
      </c>
    </row>
    <row r="584" spans="1:16" ht="15.75" thickBot="1" x14ac:dyDescent="0.3">
      <c r="A584">
        <v>52</v>
      </c>
      <c r="B584" t="s">
        <v>2132</v>
      </c>
      <c r="C584" t="s">
        <v>706</v>
      </c>
      <c r="D584" t="s">
        <v>1772</v>
      </c>
      <c r="E584" s="1">
        <f>'[1]PPNA Diciembre 2021'!E584+'[1]PPNA Diciembre 2021'!F584</f>
        <v>5199</v>
      </c>
      <c r="F584" s="1">
        <f>'[1]PPNA Diciembre 2021'!K584+'[1]PPNA Diciembre 2021'!L584</f>
        <v>81</v>
      </c>
      <c r="G584" s="1">
        <f>'[1]PPNA Diciembre 2021'!O584+'[1]PPNA Diciembre 2021'!P584</f>
        <v>2</v>
      </c>
      <c r="H584" s="1">
        <f>'[1]PPNA Diciembre 2021'!S584+'[1]PPNA Diciembre 2021'!T584</f>
        <v>0</v>
      </c>
      <c r="I584" s="1">
        <f>'[1]PPNA Diciembre 2021'!W584+'[1]PPNA Diciembre 2021'!X584</f>
        <v>40</v>
      </c>
      <c r="J584">
        <f>SUM('[1]PPNA Diciembre 2021'!AA1668:AD1668)</f>
        <v>0</v>
      </c>
      <c r="K584" s="1">
        <f>'[1]PPNA Diciembre 2021'!AG584+'[1]PPNA Diciembre 2021'!AH584</f>
        <v>0</v>
      </c>
      <c r="L584" s="1">
        <f>'[1]PPNA Diciembre 2021'!AL584+'[1]PPNA Diciembre 2021'!AO584</f>
        <v>671</v>
      </c>
      <c r="M584" s="1">
        <f>'[1]PPNA Diciembre 2021'!AX584+'[1]PPNA Diciembre 2021'!BA584</f>
        <v>154</v>
      </c>
      <c r="N584" s="1">
        <f>'[1]PPNA Diciembre 2021'!BJ584+'[1]PPNA Diciembre 2021'!BM584</f>
        <v>4170</v>
      </c>
      <c r="O584" s="2">
        <f t="shared" si="17"/>
        <v>81</v>
      </c>
      <c r="P584" s="3">
        <f t="shared" si="16"/>
        <v>0.98442008078476628</v>
      </c>
    </row>
    <row r="585" spans="1:16" ht="15.75" thickBot="1" x14ac:dyDescent="0.3">
      <c r="A585">
        <v>52</v>
      </c>
      <c r="B585" t="s">
        <v>2132</v>
      </c>
      <c r="C585" t="s">
        <v>723</v>
      </c>
      <c r="D585" t="s">
        <v>1788</v>
      </c>
      <c r="E585" s="1">
        <f>'[1]PPNA Diciembre 2021'!E585+'[1]PPNA Diciembre 2021'!F585</f>
        <v>7935</v>
      </c>
      <c r="F585" s="1">
        <f>'[1]PPNA Diciembre 2021'!K585+'[1]PPNA Diciembre 2021'!L585</f>
        <v>134</v>
      </c>
      <c r="G585" s="1">
        <f>'[1]PPNA Diciembre 2021'!O585+'[1]PPNA Diciembre 2021'!P585</f>
        <v>13</v>
      </c>
      <c r="H585" s="1">
        <f>'[1]PPNA Diciembre 2021'!S585+'[1]PPNA Diciembre 2021'!T585</f>
        <v>0</v>
      </c>
      <c r="I585" s="1">
        <f>'[1]PPNA Diciembre 2021'!W585+'[1]PPNA Diciembre 2021'!X585</f>
        <v>41</v>
      </c>
      <c r="J585">
        <f>SUM('[1]PPNA Diciembre 2021'!AA1669:AD1669)</f>
        <v>0</v>
      </c>
      <c r="K585" s="1">
        <f>'[1]PPNA Diciembre 2021'!AG585+'[1]PPNA Diciembre 2021'!AH585</f>
        <v>0</v>
      </c>
      <c r="L585" s="1">
        <f>'[1]PPNA Diciembre 2021'!AL585+'[1]PPNA Diciembre 2021'!AO585</f>
        <v>1340</v>
      </c>
      <c r="M585" s="1">
        <f>'[1]PPNA Diciembre 2021'!AX585+'[1]PPNA Diciembre 2021'!BA585</f>
        <v>408</v>
      </c>
      <c r="N585" s="1">
        <f>'[1]PPNA Diciembre 2021'!BJ585+'[1]PPNA Diciembre 2021'!BM585</f>
        <v>5930</v>
      </c>
      <c r="O585" s="2">
        <f t="shared" si="17"/>
        <v>69</v>
      </c>
      <c r="P585" s="3">
        <f t="shared" si="16"/>
        <v>0.99130434782608701</v>
      </c>
    </row>
    <row r="586" spans="1:16" ht="15.75" thickBot="1" x14ac:dyDescent="0.3">
      <c r="A586">
        <v>52</v>
      </c>
      <c r="B586" t="s">
        <v>2132</v>
      </c>
      <c r="C586" t="s">
        <v>738</v>
      </c>
      <c r="D586" t="s">
        <v>1800</v>
      </c>
      <c r="E586" s="1">
        <f>'[1]PPNA Diciembre 2021'!E586+'[1]PPNA Diciembre 2021'!F586</f>
        <v>7387</v>
      </c>
      <c r="F586" s="1">
        <f>'[1]PPNA Diciembre 2021'!K586+'[1]PPNA Diciembre 2021'!L586</f>
        <v>103</v>
      </c>
      <c r="G586" s="1">
        <f>'[1]PPNA Diciembre 2021'!O586+'[1]PPNA Diciembre 2021'!P586</f>
        <v>7</v>
      </c>
      <c r="H586" s="1">
        <f>'[1]PPNA Diciembre 2021'!S586+'[1]PPNA Diciembre 2021'!T586</f>
        <v>1</v>
      </c>
      <c r="I586" s="1">
        <f>'[1]PPNA Diciembre 2021'!W586+'[1]PPNA Diciembre 2021'!X586</f>
        <v>31</v>
      </c>
      <c r="J586">
        <f>SUM('[1]PPNA Diciembre 2021'!AA1670:AD1670)</f>
        <v>0</v>
      </c>
      <c r="K586" s="1">
        <f>'[1]PPNA Diciembre 2021'!AG586+'[1]PPNA Diciembre 2021'!AH586</f>
        <v>0</v>
      </c>
      <c r="L586" s="1">
        <f>'[1]PPNA Diciembre 2021'!AL586+'[1]PPNA Diciembre 2021'!AO586</f>
        <v>1050</v>
      </c>
      <c r="M586" s="1">
        <f>'[1]PPNA Diciembre 2021'!AX586+'[1]PPNA Diciembre 2021'!BA586</f>
        <v>479</v>
      </c>
      <c r="N586" s="1">
        <f>'[1]PPNA Diciembre 2021'!BJ586+'[1]PPNA Diciembre 2021'!BM586</f>
        <v>5664</v>
      </c>
      <c r="O586" s="2">
        <f t="shared" si="17"/>
        <v>52</v>
      </c>
      <c r="P586" s="3">
        <f t="shared" si="16"/>
        <v>0.99296060647082718</v>
      </c>
    </row>
    <row r="587" spans="1:16" ht="15.75" thickBot="1" x14ac:dyDescent="0.3">
      <c r="A587">
        <v>52</v>
      </c>
      <c r="B587" t="s">
        <v>2132</v>
      </c>
      <c r="C587" t="s">
        <v>758</v>
      </c>
      <c r="D587" t="s">
        <v>1816</v>
      </c>
      <c r="E587" s="1">
        <f>'[1]PPNA Diciembre 2021'!E587+'[1]PPNA Diciembre 2021'!F587</f>
        <v>27599</v>
      </c>
      <c r="F587" s="1">
        <f>'[1]PPNA Diciembre 2021'!K587+'[1]PPNA Diciembre 2021'!L587</f>
        <v>359</v>
      </c>
      <c r="G587" s="1">
        <f>'[1]PPNA Diciembre 2021'!O587+'[1]PPNA Diciembre 2021'!P587</f>
        <v>43</v>
      </c>
      <c r="H587" s="1">
        <f>'[1]PPNA Diciembre 2021'!S587+'[1]PPNA Diciembre 2021'!T587</f>
        <v>1</v>
      </c>
      <c r="I587" s="1">
        <f>'[1]PPNA Diciembre 2021'!W587+'[1]PPNA Diciembre 2021'!X587</f>
        <v>352</v>
      </c>
      <c r="J587">
        <f>SUM('[1]PPNA Diciembre 2021'!AA1671:AD1671)</f>
        <v>0</v>
      </c>
      <c r="K587" s="1">
        <f>'[1]PPNA Diciembre 2021'!AG587+'[1]PPNA Diciembre 2021'!AH587</f>
        <v>0</v>
      </c>
      <c r="L587" s="1">
        <f>'[1]PPNA Diciembre 2021'!AL587+'[1]PPNA Diciembre 2021'!AO587</f>
        <v>2482</v>
      </c>
      <c r="M587" s="1">
        <f>'[1]PPNA Diciembre 2021'!AX587+'[1]PPNA Diciembre 2021'!BA587</f>
        <v>1790</v>
      </c>
      <c r="N587" s="1">
        <f>'[1]PPNA Diciembre 2021'!BJ587+'[1]PPNA Diciembre 2021'!BM587</f>
        <v>21155</v>
      </c>
      <c r="O587" s="2">
        <f t="shared" si="17"/>
        <v>1417</v>
      </c>
      <c r="P587" s="3">
        <f t="shared" si="16"/>
        <v>0.9486575600565238</v>
      </c>
    </row>
    <row r="588" spans="1:16" ht="15.75" thickBot="1" x14ac:dyDescent="0.3">
      <c r="A588">
        <v>52</v>
      </c>
      <c r="B588" t="s">
        <v>2132</v>
      </c>
      <c r="C588" t="s">
        <v>759</v>
      </c>
      <c r="D588" t="s">
        <v>1272</v>
      </c>
      <c r="E588" s="1">
        <f>'[1]PPNA Diciembre 2021'!E588+'[1]PPNA Diciembre 2021'!F588</f>
        <v>5133</v>
      </c>
      <c r="F588" s="1">
        <f>'[1]PPNA Diciembre 2021'!K588+'[1]PPNA Diciembre 2021'!L588</f>
        <v>110</v>
      </c>
      <c r="G588" s="1">
        <f>'[1]PPNA Diciembre 2021'!O588+'[1]PPNA Diciembre 2021'!P588</f>
        <v>1</v>
      </c>
      <c r="H588" s="1">
        <f>'[1]PPNA Diciembre 2021'!S588+'[1]PPNA Diciembre 2021'!T588</f>
        <v>0</v>
      </c>
      <c r="I588" s="1">
        <f>'[1]PPNA Diciembre 2021'!W588+'[1]PPNA Diciembre 2021'!X588</f>
        <v>21</v>
      </c>
      <c r="J588">
        <f>SUM('[1]PPNA Diciembre 2021'!AA1672:AD1672)</f>
        <v>0</v>
      </c>
      <c r="K588" s="1">
        <f>'[1]PPNA Diciembre 2021'!AG588+'[1]PPNA Diciembre 2021'!AH588</f>
        <v>0</v>
      </c>
      <c r="L588" s="1">
        <f>'[1]PPNA Diciembre 2021'!AL588+'[1]PPNA Diciembre 2021'!AO588</f>
        <v>839</v>
      </c>
      <c r="M588" s="1">
        <f>'[1]PPNA Diciembre 2021'!AX588+'[1]PPNA Diciembre 2021'!BA588</f>
        <v>292</v>
      </c>
      <c r="N588" s="1">
        <f>'[1]PPNA Diciembre 2021'!BJ588+'[1]PPNA Diciembre 2021'!BM588</f>
        <v>3853</v>
      </c>
      <c r="O588" s="2">
        <f t="shared" si="17"/>
        <v>17</v>
      </c>
      <c r="P588" s="3">
        <f t="shared" si="16"/>
        <v>0.9966880966296513</v>
      </c>
    </row>
    <row r="589" spans="1:16" ht="15.75" thickBot="1" x14ac:dyDescent="0.3">
      <c r="A589">
        <v>52</v>
      </c>
      <c r="B589" t="s">
        <v>2132</v>
      </c>
      <c r="C589" t="s">
        <v>700</v>
      </c>
      <c r="D589" t="s">
        <v>1768</v>
      </c>
      <c r="E589" s="1">
        <f>'[1]PPNA Diciembre 2021'!E589+'[1]PPNA Diciembre 2021'!F589</f>
        <v>22487</v>
      </c>
      <c r="F589" s="1">
        <f>'[1]PPNA Diciembre 2021'!K589+'[1]PPNA Diciembre 2021'!L589</f>
        <v>397</v>
      </c>
      <c r="G589" s="1">
        <f>'[1]PPNA Diciembre 2021'!O589+'[1]PPNA Diciembre 2021'!P589</f>
        <v>8</v>
      </c>
      <c r="H589" s="1">
        <f>'[1]PPNA Diciembre 2021'!S589+'[1]PPNA Diciembre 2021'!T589</f>
        <v>1</v>
      </c>
      <c r="I589" s="1">
        <f>'[1]PPNA Diciembre 2021'!W589+'[1]PPNA Diciembre 2021'!X589</f>
        <v>80</v>
      </c>
      <c r="J589">
        <f>SUM('[1]PPNA Diciembre 2021'!AA1673:AD1673)</f>
        <v>0</v>
      </c>
      <c r="K589" s="1">
        <f>'[1]PPNA Diciembre 2021'!AG589+'[1]PPNA Diciembre 2021'!AH589</f>
        <v>0</v>
      </c>
      <c r="L589" s="1">
        <f>'[1]PPNA Diciembre 2021'!AL589+'[1]PPNA Diciembre 2021'!AO589</f>
        <v>3286</v>
      </c>
      <c r="M589" s="1">
        <f>'[1]PPNA Diciembre 2021'!AX589+'[1]PPNA Diciembre 2021'!BA589</f>
        <v>1090</v>
      </c>
      <c r="N589" s="1">
        <f>'[1]PPNA Diciembre 2021'!BJ589+'[1]PPNA Diciembre 2021'!BM589</f>
        <v>17526</v>
      </c>
      <c r="O589" s="2">
        <f t="shared" si="17"/>
        <v>99</v>
      </c>
      <c r="P589" s="3">
        <f t="shared" si="16"/>
        <v>0.99559745630808916</v>
      </c>
    </row>
    <row r="590" spans="1:16" ht="15.75" thickBot="1" x14ac:dyDescent="0.3">
      <c r="A590">
        <v>52</v>
      </c>
      <c r="B590" t="s">
        <v>2132</v>
      </c>
      <c r="C590" t="s">
        <v>702</v>
      </c>
      <c r="D590" t="s">
        <v>1769</v>
      </c>
      <c r="E590" s="1">
        <f>'[1]PPNA Diciembre 2021'!E590+'[1]PPNA Diciembre 2021'!F590</f>
        <v>8635</v>
      </c>
      <c r="F590" s="1">
        <f>'[1]PPNA Diciembre 2021'!K590+'[1]PPNA Diciembre 2021'!L590</f>
        <v>153</v>
      </c>
      <c r="G590" s="1">
        <f>'[1]PPNA Diciembre 2021'!O590+'[1]PPNA Diciembre 2021'!P590</f>
        <v>3</v>
      </c>
      <c r="H590" s="1">
        <f>'[1]PPNA Diciembre 2021'!S590+'[1]PPNA Diciembre 2021'!T590</f>
        <v>0</v>
      </c>
      <c r="I590" s="1">
        <f>'[1]PPNA Diciembre 2021'!W590+'[1]PPNA Diciembre 2021'!X590</f>
        <v>53</v>
      </c>
      <c r="J590">
        <f>SUM('[1]PPNA Diciembre 2021'!AA1674:AD1674)</f>
        <v>0</v>
      </c>
      <c r="K590" s="1">
        <f>'[1]PPNA Diciembre 2021'!AG590+'[1]PPNA Diciembre 2021'!AH590</f>
        <v>0</v>
      </c>
      <c r="L590" s="1">
        <f>'[1]PPNA Diciembre 2021'!AL590+'[1]PPNA Diciembre 2021'!AO590</f>
        <v>814</v>
      </c>
      <c r="M590" s="1">
        <f>'[1]PPNA Diciembre 2021'!AX590+'[1]PPNA Diciembre 2021'!BA590</f>
        <v>391</v>
      </c>
      <c r="N590" s="1">
        <f>'[1]PPNA Diciembre 2021'!BJ590+'[1]PPNA Diciembre 2021'!BM590</f>
        <v>7096</v>
      </c>
      <c r="O590" s="2">
        <f t="shared" si="17"/>
        <v>125</v>
      </c>
      <c r="P590" s="3">
        <f t="shared" si="16"/>
        <v>0.98552403011001732</v>
      </c>
    </row>
    <row r="591" spans="1:16" ht="15.75" thickBot="1" x14ac:dyDescent="0.3">
      <c r="A591">
        <v>52</v>
      </c>
      <c r="B591" t="s">
        <v>2132</v>
      </c>
      <c r="C591" t="s">
        <v>703</v>
      </c>
      <c r="D591" t="s">
        <v>1770</v>
      </c>
      <c r="E591" s="1">
        <f>'[1]PPNA Diciembre 2021'!E591+'[1]PPNA Diciembre 2021'!F591</f>
        <v>10565</v>
      </c>
      <c r="F591" s="1">
        <f>'[1]PPNA Diciembre 2021'!K591+'[1]PPNA Diciembre 2021'!L591</f>
        <v>175</v>
      </c>
      <c r="G591" s="1">
        <f>'[1]PPNA Diciembre 2021'!O591+'[1]PPNA Diciembre 2021'!P591</f>
        <v>4</v>
      </c>
      <c r="H591" s="1">
        <f>'[1]PPNA Diciembre 2021'!S591+'[1]PPNA Diciembre 2021'!T591</f>
        <v>0</v>
      </c>
      <c r="I591" s="1">
        <f>'[1]PPNA Diciembre 2021'!W591+'[1]PPNA Diciembre 2021'!X591</f>
        <v>17</v>
      </c>
      <c r="J591">
        <f>SUM('[1]PPNA Diciembre 2021'!AA1675:AD1675)</f>
        <v>0</v>
      </c>
      <c r="K591" s="1">
        <f>'[1]PPNA Diciembre 2021'!AG591+'[1]PPNA Diciembre 2021'!AH591</f>
        <v>0</v>
      </c>
      <c r="L591" s="1">
        <f>'[1]PPNA Diciembre 2021'!AL591+'[1]PPNA Diciembre 2021'!AO591</f>
        <v>1478</v>
      </c>
      <c r="M591" s="1">
        <f>'[1]PPNA Diciembre 2021'!AX591+'[1]PPNA Diciembre 2021'!BA591</f>
        <v>840</v>
      </c>
      <c r="N591" s="1">
        <f>'[1]PPNA Diciembre 2021'!BJ591+'[1]PPNA Diciembre 2021'!BM591</f>
        <v>7992</v>
      </c>
      <c r="O591" s="2">
        <f t="shared" si="17"/>
        <v>59</v>
      </c>
      <c r="P591" s="3">
        <f t="shared" ref="P591:P654" si="18">1-(O591/E591)</f>
        <v>0.99441552295314717</v>
      </c>
    </row>
    <row r="592" spans="1:16" ht="15.75" thickBot="1" x14ac:dyDescent="0.3">
      <c r="A592">
        <v>52</v>
      </c>
      <c r="B592" t="s">
        <v>2132</v>
      </c>
      <c r="C592" t="s">
        <v>704</v>
      </c>
      <c r="D592" t="s">
        <v>1771</v>
      </c>
      <c r="E592" s="1">
        <f>'[1]PPNA Diciembre 2021'!E592+'[1]PPNA Diciembre 2021'!F592</f>
        <v>7526</v>
      </c>
      <c r="F592" s="1">
        <f>'[1]PPNA Diciembre 2021'!K592+'[1]PPNA Diciembre 2021'!L592</f>
        <v>115</v>
      </c>
      <c r="G592" s="1">
        <f>'[1]PPNA Diciembre 2021'!O592+'[1]PPNA Diciembre 2021'!P592</f>
        <v>4</v>
      </c>
      <c r="H592" s="1">
        <f>'[1]PPNA Diciembre 2021'!S592+'[1]PPNA Diciembre 2021'!T592</f>
        <v>0</v>
      </c>
      <c r="I592" s="1">
        <f>'[1]PPNA Diciembre 2021'!W592+'[1]PPNA Diciembre 2021'!X592</f>
        <v>53</v>
      </c>
      <c r="J592">
        <f>SUM('[1]PPNA Diciembre 2021'!AA1676:AD1676)</f>
        <v>0</v>
      </c>
      <c r="K592" s="1">
        <f>'[1]PPNA Diciembre 2021'!AG592+'[1]PPNA Diciembre 2021'!AH592</f>
        <v>0</v>
      </c>
      <c r="L592" s="1">
        <f>'[1]PPNA Diciembre 2021'!AL592+'[1]PPNA Diciembre 2021'!AO592</f>
        <v>1135</v>
      </c>
      <c r="M592" s="1">
        <f>'[1]PPNA Diciembre 2021'!AX592+'[1]PPNA Diciembre 2021'!BA592</f>
        <v>420</v>
      </c>
      <c r="N592" s="1">
        <f>'[1]PPNA Diciembre 2021'!BJ592+'[1]PPNA Diciembre 2021'!BM592</f>
        <v>5725</v>
      </c>
      <c r="O592" s="2">
        <f t="shared" ref="O592:O655" si="19">E592-F592-G592-H592-I592-K592-J592-L592-M592-N592</f>
        <v>74</v>
      </c>
      <c r="P592" s="3">
        <f t="shared" si="18"/>
        <v>0.99016741961201171</v>
      </c>
    </row>
    <row r="593" spans="1:16" ht="15.75" thickBot="1" x14ac:dyDescent="0.3">
      <c r="A593">
        <v>52</v>
      </c>
      <c r="B593" t="s">
        <v>2132</v>
      </c>
      <c r="C593" t="s">
        <v>705</v>
      </c>
      <c r="D593" t="s">
        <v>1113</v>
      </c>
      <c r="E593" s="1">
        <f>'[1]PPNA Diciembre 2021'!E593+'[1]PPNA Diciembre 2021'!F593</f>
        <v>13253</v>
      </c>
      <c r="F593" s="1">
        <f>'[1]PPNA Diciembre 2021'!K593+'[1]PPNA Diciembre 2021'!L593</f>
        <v>207</v>
      </c>
      <c r="G593" s="1">
        <f>'[1]PPNA Diciembre 2021'!O593+'[1]PPNA Diciembre 2021'!P593</f>
        <v>9</v>
      </c>
      <c r="H593" s="1">
        <f>'[1]PPNA Diciembre 2021'!S593+'[1]PPNA Diciembre 2021'!T593</f>
        <v>2</v>
      </c>
      <c r="I593" s="1">
        <f>'[1]PPNA Diciembre 2021'!W593+'[1]PPNA Diciembre 2021'!X593</f>
        <v>103</v>
      </c>
      <c r="J593">
        <f>SUM('[1]PPNA Diciembre 2021'!AA1677:AD1677)</f>
        <v>0</v>
      </c>
      <c r="K593" s="1">
        <f>'[1]PPNA Diciembre 2021'!AG593+'[1]PPNA Diciembre 2021'!AH593</f>
        <v>0</v>
      </c>
      <c r="L593" s="1">
        <f>'[1]PPNA Diciembre 2021'!AL593+'[1]PPNA Diciembre 2021'!AO593</f>
        <v>1147</v>
      </c>
      <c r="M593" s="1">
        <f>'[1]PPNA Diciembre 2021'!AX593+'[1]PPNA Diciembre 2021'!BA593</f>
        <v>577</v>
      </c>
      <c r="N593" s="1">
        <f>'[1]PPNA Diciembre 2021'!BJ593+'[1]PPNA Diciembre 2021'!BM593</f>
        <v>10991</v>
      </c>
      <c r="O593" s="2">
        <f t="shared" si="19"/>
        <v>217</v>
      </c>
      <c r="P593" s="3">
        <f t="shared" si="18"/>
        <v>0.98362634875122612</v>
      </c>
    </row>
    <row r="594" spans="1:16" ht="15.75" thickBot="1" x14ac:dyDescent="0.3">
      <c r="A594">
        <v>52</v>
      </c>
      <c r="B594" t="s">
        <v>2132</v>
      </c>
      <c r="C594" t="s">
        <v>707</v>
      </c>
      <c r="D594" t="s">
        <v>1773</v>
      </c>
      <c r="E594" s="1">
        <f>'[1]PPNA Diciembre 2021'!E594+'[1]PPNA Diciembre 2021'!F594</f>
        <v>8340</v>
      </c>
      <c r="F594" s="1">
        <f>'[1]PPNA Diciembre 2021'!K594+'[1]PPNA Diciembre 2021'!L594</f>
        <v>99</v>
      </c>
      <c r="G594" s="1">
        <f>'[1]PPNA Diciembre 2021'!O594+'[1]PPNA Diciembre 2021'!P594</f>
        <v>7</v>
      </c>
      <c r="H594" s="1">
        <f>'[1]PPNA Diciembre 2021'!S594+'[1]PPNA Diciembre 2021'!T594</f>
        <v>0</v>
      </c>
      <c r="I594" s="1">
        <f>'[1]PPNA Diciembre 2021'!W594+'[1]PPNA Diciembre 2021'!X594</f>
        <v>86</v>
      </c>
      <c r="J594">
        <f>SUM('[1]PPNA Diciembre 2021'!AA1678:AD1678)</f>
        <v>0</v>
      </c>
      <c r="K594" s="1">
        <f>'[1]PPNA Diciembre 2021'!AG594+'[1]PPNA Diciembre 2021'!AH594</f>
        <v>0</v>
      </c>
      <c r="L594" s="1">
        <f>'[1]PPNA Diciembre 2021'!AL594+'[1]PPNA Diciembre 2021'!AO594</f>
        <v>744</v>
      </c>
      <c r="M594" s="1">
        <f>'[1]PPNA Diciembre 2021'!AX594+'[1]PPNA Diciembre 2021'!BA594</f>
        <v>354</v>
      </c>
      <c r="N594" s="1">
        <f>'[1]PPNA Diciembre 2021'!BJ594+'[1]PPNA Diciembre 2021'!BM594</f>
        <v>6915</v>
      </c>
      <c r="O594" s="2">
        <f t="shared" si="19"/>
        <v>135</v>
      </c>
      <c r="P594" s="3">
        <f t="shared" si="18"/>
        <v>0.98381294964028776</v>
      </c>
    </row>
    <row r="595" spans="1:16" ht="15.75" thickBot="1" x14ac:dyDescent="0.3">
      <c r="A595">
        <v>52</v>
      </c>
      <c r="B595" t="s">
        <v>2132</v>
      </c>
      <c r="C595" t="s">
        <v>708</v>
      </c>
      <c r="D595" t="s">
        <v>1774</v>
      </c>
      <c r="E595" s="1">
        <f>'[1]PPNA Diciembre 2021'!E595+'[1]PPNA Diciembre 2021'!F595</f>
        <v>15972</v>
      </c>
      <c r="F595" s="1">
        <f>'[1]PPNA Diciembre 2021'!K595+'[1]PPNA Diciembre 2021'!L595</f>
        <v>103</v>
      </c>
      <c r="G595" s="1">
        <f>'[1]PPNA Diciembre 2021'!O595+'[1]PPNA Diciembre 2021'!P595</f>
        <v>13</v>
      </c>
      <c r="H595" s="1">
        <f>'[1]PPNA Diciembre 2021'!S595+'[1]PPNA Diciembre 2021'!T595</f>
        <v>0</v>
      </c>
      <c r="I595" s="1">
        <f>'[1]PPNA Diciembre 2021'!W595+'[1]PPNA Diciembre 2021'!X595</f>
        <v>183</v>
      </c>
      <c r="J595">
        <f>SUM('[1]PPNA Diciembre 2021'!AA1679:AD1679)</f>
        <v>0</v>
      </c>
      <c r="K595" s="1">
        <f>'[1]PPNA Diciembre 2021'!AG595+'[1]PPNA Diciembre 2021'!AH595</f>
        <v>0</v>
      </c>
      <c r="L595" s="1">
        <f>'[1]PPNA Diciembre 2021'!AL595+'[1]PPNA Diciembre 2021'!AO595</f>
        <v>1647</v>
      </c>
      <c r="M595" s="1">
        <f>'[1]PPNA Diciembre 2021'!AX595+'[1]PPNA Diciembre 2021'!BA595</f>
        <v>721</v>
      </c>
      <c r="N595" s="1">
        <f>'[1]PPNA Diciembre 2021'!BJ595+'[1]PPNA Diciembre 2021'!BM595</f>
        <v>13068</v>
      </c>
      <c r="O595" s="2">
        <f t="shared" si="19"/>
        <v>237</v>
      </c>
      <c r="P595" s="3">
        <f t="shared" si="18"/>
        <v>0.98516153268219386</v>
      </c>
    </row>
    <row r="596" spans="1:16" ht="15.75" thickBot="1" x14ac:dyDescent="0.3">
      <c r="A596">
        <v>52</v>
      </c>
      <c r="B596" t="s">
        <v>2132</v>
      </c>
      <c r="C596" t="s">
        <v>709</v>
      </c>
      <c r="D596" t="s">
        <v>1775</v>
      </c>
      <c r="E596" s="1">
        <f>'[1]PPNA Diciembre 2021'!E596+'[1]PPNA Diciembre 2021'!F596</f>
        <v>8640</v>
      </c>
      <c r="F596" s="1">
        <f>'[1]PPNA Diciembre 2021'!K596+'[1]PPNA Diciembre 2021'!L596</f>
        <v>72</v>
      </c>
      <c r="G596" s="1">
        <f>'[1]PPNA Diciembre 2021'!O596+'[1]PPNA Diciembre 2021'!P596</f>
        <v>8</v>
      </c>
      <c r="H596" s="1">
        <f>'[1]PPNA Diciembre 2021'!S596+'[1]PPNA Diciembre 2021'!T596</f>
        <v>0</v>
      </c>
      <c r="I596" s="1">
        <f>'[1]PPNA Diciembre 2021'!W596+'[1]PPNA Diciembre 2021'!X596</f>
        <v>99</v>
      </c>
      <c r="J596">
        <f>SUM('[1]PPNA Diciembre 2021'!AA1680:AD1680)</f>
        <v>0</v>
      </c>
      <c r="K596" s="1">
        <f>'[1]PPNA Diciembre 2021'!AG596+'[1]PPNA Diciembre 2021'!AH596</f>
        <v>0</v>
      </c>
      <c r="L596" s="1">
        <f>'[1]PPNA Diciembre 2021'!AL596+'[1]PPNA Diciembre 2021'!AO596</f>
        <v>551</v>
      </c>
      <c r="M596" s="1">
        <f>'[1]PPNA Diciembre 2021'!AX596+'[1]PPNA Diciembre 2021'!BA596</f>
        <v>219</v>
      </c>
      <c r="N596" s="1">
        <f>'[1]PPNA Diciembre 2021'!BJ596+'[1]PPNA Diciembre 2021'!BM596</f>
        <v>7566</v>
      </c>
      <c r="O596" s="2">
        <f t="shared" si="19"/>
        <v>125</v>
      </c>
      <c r="P596" s="3">
        <f t="shared" si="18"/>
        <v>0.98553240740740744</v>
      </c>
    </row>
    <row r="597" spans="1:16" ht="15.75" thickBot="1" x14ac:dyDescent="0.3">
      <c r="A597">
        <v>52</v>
      </c>
      <c r="B597" t="s">
        <v>2132</v>
      </c>
      <c r="C597" t="s">
        <v>710</v>
      </c>
      <c r="D597" t="s">
        <v>1776</v>
      </c>
      <c r="E597" s="1">
        <f>'[1]PPNA Diciembre 2021'!E597+'[1]PPNA Diciembre 2021'!F597</f>
        <v>12745</v>
      </c>
      <c r="F597" s="1">
        <f>'[1]PPNA Diciembre 2021'!K597+'[1]PPNA Diciembre 2021'!L597</f>
        <v>162</v>
      </c>
      <c r="G597" s="1">
        <f>'[1]PPNA Diciembre 2021'!O597+'[1]PPNA Diciembre 2021'!P597</f>
        <v>17</v>
      </c>
      <c r="H597" s="1">
        <f>'[1]PPNA Diciembre 2021'!S597+'[1]PPNA Diciembre 2021'!T597</f>
        <v>0</v>
      </c>
      <c r="I597" s="1">
        <f>'[1]PPNA Diciembre 2021'!W597+'[1]PPNA Diciembre 2021'!X597</f>
        <v>57</v>
      </c>
      <c r="J597">
        <f>SUM('[1]PPNA Diciembre 2021'!AA1681:AD1681)</f>
        <v>0</v>
      </c>
      <c r="K597" s="1">
        <f>'[1]PPNA Diciembre 2021'!AG597+'[1]PPNA Diciembre 2021'!AH597</f>
        <v>0</v>
      </c>
      <c r="L597" s="1">
        <f>'[1]PPNA Diciembre 2021'!AL597+'[1]PPNA Diciembre 2021'!AO597</f>
        <v>2564</v>
      </c>
      <c r="M597" s="1">
        <f>'[1]PPNA Diciembre 2021'!AX597+'[1]PPNA Diciembre 2021'!BA597</f>
        <v>583</v>
      </c>
      <c r="N597" s="1">
        <f>'[1]PPNA Diciembre 2021'!BJ597+'[1]PPNA Diciembre 2021'!BM597</f>
        <v>9266</v>
      </c>
      <c r="O597" s="2">
        <f t="shared" si="19"/>
        <v>96</v>
      </c>
      <c r="P597" s="3">
        <f t="shared" si="18"/>
        <v>0.99246763436641816</v>
      </c>
    </row>
    <row r="598" spans="1:16" ht="15.75" thickBot="1" x14ac:dyDescent="0.3">
      <c r="A598">
        <v>52</v>
      </c>
      <c r="B598" t="s">
        <v>2132</v>
      </c>
      <c r="C598" t="s">
        <v>711</v>
      </c>
      <c r="D598" t="s">
        <v>1777</v>
      </c>
      <c r="E598" s="1">
        <f>'[1]PPNA Diciembre 2021'!E598+'[1]PPNA Diciembre 2021'!F598</f>
        <v>21219</v>
      </c>
      <c r="F598" s="1">
        <f>'[1]PPNA Diciembre 2021'!K598+'[1]PPNA Diciembre 2021'!L598</f>
        <v>237</v>
      </c>
      <c r="G598" s="1">
        <f>'[1]PPNA Diciembre 2021'!O598+'[1]PPNA Diciembre 2021'!P598</f>
        <v>21</v>
      </c>
      <c r="H598" s="1">
        <f>'[1]PPNA Diciembre 2021'!S598+'[1]PPNA Diciembre 2021'!T598</f>
        <v>3</v>
      </c>
      <c r="I598" s="1">
        <f>'[1]PPNA Diciembre 2021'!W598+'[1]PPNA Diciembre 2021'!X598</f>
        <v>219</v>
      </c>
      <c r="J598">
        <f>SUM('[1]PPNA Diciembre 2021'!AA1682:AD1682)</f>
        <v>0</v>
      </c>
      <c r="K598" s="1">
        <f>'[1]PPNA Diciembre 2021'!AG598+'[1]PPNA Diciembre 2021'!AH598</f>
        <v>1</v>
      </c>
      <c r="L598" s="1">
        <f>'[1]PPNA Diciembre 2021'!AL598+'[1]PPNA Diciembre 2021'!AO598</f>
        <v>1699</v>
      </c>
      <c r="M598" s="1">
        <f>'[1]PPNA Diciembre 2021'!AX598+'[1]PPNA Diciembre 2021'!BA598</f>
        <v>994</v>
      </c>
      <c r="N598" s="1">
        <f>'[1]PPNA Diciembre 2021'!BJ598+'[1]PPNA Diciembre 2021'!BM598</f>
        <v>17707</v>
      </c>
      <c r="O598" s="2">
        <f t="shared" si="19"/>
        <v>338</v>
      </c>
      <c r="P598" s="3">
        <f t="shared" si="18"/>
        <v>0.98407087987181296</v>
      </c>
    </row>
    <row r="599" spans="1:16" ht="15.75" thickBot="1" x14ac:dyDescent="0.3">
      <c r="A599">
        <v>52</v>
      </c>
      <c r="B599" t="s">
        <v>2132</v>
      </c>
      <c r="C599" t="s">
        <v>712</v>
      </c>
      <c r="D599" t="s">
        <v>1778</v>
      </c>
      <c r="E599" s="1">
        <f>'[1]PPNA Diciembre 2021'!E599+'[1]PPNA Diciembre 2021'!F599</f>
        <v>5857</v>
      </c>
      <c r="F599" s="1">
        <f>'[1]PPNA Diciembre 2021'!K599+'[1]PPNA Diciembre 2021'!L599</f>
        <v>111</v>
      </c>
      <c r="G599" s="1">
        <f>'[1]PPNA Diciembre 2021'!O599+'[1]PPNA Diciembre 2021'!P599</f>
        <v>4</v>
      </c>
      <c r="H599" s="1">
        <f>'[1]PPNA Diciembre 2021'!S599+'[1]PPNA Diciembre 2021'!T599</f>
        <v>0</v>
      </c>
      <c r="I599" s="1">
        <f>'[1]PPNA Diciembre 2021'!W599+'[1]PPNA Diciembre 2021'!X599</f>
        <v>12</v>
      </c>
      <c r="J599">
        <f>SUM('[1]PPNA Diciembre 2021'!AA1683:AD1683)</f>
        <v>0</v>
      </c>
      <c r="K599" s="1">
        <f>'[1]PPNA Diciembre 2021'!AG599+'[1]PPNA Diciembre 2021'!AH599</f>
        <v>0</v>
      </c>
      <c r="L599" s="1">
        <f>'[1]PPNA Diciembre 2021'!AL599+'[1]PPNA Diciembre 2021'!AO599</f>
        <v>638</v>
      </c>
      <c r="M599" s="1">
        <f>'[1]PPNA Diciembre 2021'!AX599+'[1]PPNA Diciembre 2021'!BA599</f>
        <v>219</v>
      </c>
      <c r="N599" s="1">
        <f>'[1]PPNA Diciembre 2021'!BJ599+'[1]PPNA Diciembre 2021'!BM599</f>
        <v>4849</v>
      </c>
      <c r="O599" s="2">
        <f t="shared" si="19"/>
        <v>24</v>
      </c>
      <c r="P599" s="3">
        <f t="shared" si="18"/>
        <v>0.99590233908144099</v>
      </c>
    </row>
    <row r="600" spans="1:16" ht="15.75" thickBot="1" x14ac:dyDescent="0.3">
      <c r="A600">
        <v>52</v>
      </c>
      <c r="B600" t="s">
        <v>2132</v>
      </c>
      <c r="C600" t="s">
        <v>713</v>
      </c>
      <c r="D600" t="s">
        <v>1779</v>
      </c>
      <c r="E600" s="1">
        <f>'[1]PPNA Diciembre 2021'!E600+'[1]PPNA Diciembre 2021'!F600</f>
        <v>8121</v>
      </c>
      <c r="F600" s="1">
        <f>'[1]PPNA Diciembre 2021'!K600+'[1]PPNA Diciembre 2021'!L600</f>
        <v>162</v>
      </c>
      <c r="G600" s="1">
        <f>'[1]PPNA Diciembre 2021'!O600+'[1]PPNA Diciembre 2021'!P600</f>
        <v>10</v>
      </c>
      <c r="H600" s="1">
        <f>'[1]PPNA Diciembre 2021'!S600+'[1]PPNA Diciembre 2021'!T600</f>
        <v>0</v>
      </c>
      <c r="I600" s="1">
        <f>'[1]PPNA Diciembre 2021'!W600+'[1]PPNA Diciembre 2021'!X600</f>
        <v>52</v>
      </c>
      <c r="J600">
        <f>SUM('[1]PPNA Diciembre 2021'!AA1684:AD1684)</f>
        <v>0</v>
      </c>
      <c r="K600" s="1">
        <f>'[1]PPNA Diciembre 2021'!AG600+'[1]PPNA Diciembre 2021'!AH600</f>
        <v>1</v>
      </c>
      <c r="L600" s="1">
        <f>'[1]PPNA Diciembre 2021'!AL600+'[1]PPNA Diciembre 2021'!AO600</f>
        <v>705</v>
      </c>
      <c r="M600" s="1">
        <f>'[1]PPNA Diciembre 2021'!AX600+'[1]PPNA Diciembre 2021'!BA600</f>
        <v>323</v>
      </c>
      <c r="N600" s="1">
        <f>'[1]PPNA Diciembre 2021'!BJ600+'[1]PPNA Diciembre 2021'!BM600</f>
        <v>6753</v>
      </c>
      <c r="O600" s="2">
        <f t="shared" si="19"/>
        <v>115</v>
      </c>
      <c r="P600" s="3">
        <f t="shared" si="18"/>
        <v>0.98583918236670365</v>
      </c>
    </row>
    <row r="601" spans="1:16" ht="15.75" thickBot="1" x14ac:dyDescent="0.3">
      <c r="A601">
        <v>52</v>
      </c>
      <c r="B601" t="s">
        <v>2132</v>
      </c>
      <c r="C601" t="s">
        <v>714</v>
      </c>
      <c r="D601" t="s">
        <v>1780</v>
      </c>
      <c r="E601" s="1">
        <f>'[1]PPNA Diciembre 2021'!E601+'[1]PPNA Diciembre 2021'!F601</f>
        <v>12472</v>
      </c>
      <c r="F601" s="1">
        <f>'[1]PPNA Diciembre 2021'!K601+'[1]PPNA Diciembre 2021'!L601</f>
        <v>124</v>
      </c>
      <c r="G601" s="1">
        <f>'[1]PPNA Diciembre 2021'!O601+'[1]PPNA Diciembre 2021'!P601</f>
        <v>27</v>
      </c>
      <c r="H601" s="1">
        <f>'[1]PPNA Diciembre 2021'!S601+'[1]PPNA Diciembre 2021'!T601</f>
        <v>0</v>
      </c>
      <c r="I601" s="1">
        <f>'[1]PPNA Diciembre 2021'!W601+'[1]PPNA Diciembre 2021'!X601</f>
        <v>53</v>
      </c>
      <c r="J601">
        <f>SUM('[1]PPNA Diciembre 2021'!AA1685:AD1685)</f>
        <v>0</v>
      </c>
      <c r="K601" s="1">
        <f>'[1]PPNA Diciembre 2021'!AG601+'[1]PPNA Diciembre 2021'!AH601</f>
        <v>0</v>
      </c>
      <c r="L601" s="1">
        <f>'[1]PPNA Diciembre 2021'!AL601+'[1]PPNA Diciembre 2021'!AO601</f>
        <v>1198</v>
      </c>
      <c r="M601" s="1">
        <f>'[1]PPNA Diciembre 2021'!AX601+'[1]PPNA Diciembre 2021'!BA601</f>
        <v>590</v>
      </c>
      <c r="N601" s="1">
        <f>'[1]PPNA Diciembre 2021'!BJ601+'[1]PPNA Diciembre 2021'!BM601</f>
        <v>10411</v>
      </c>
      <c r="O601" s="2">
        <f t="shared" si="19"/>
        <v>69</v>
      </c>
      <c r="P601" s="3">
        <f t="shared" si="18"/>
        <v>0.99446760744066709</v>
      </c>
    </row>
    <row r="602" spans="1:16" ht="15.75" thickBot="1" x14ac:dyDescent="0.3">
      <c r="A602">
        <v>52</v>
      </c>
      <c r="B602" t="s">
        <v>2132</v>
      </c>
      <c r="C602" t="s">
        <v>715</v>
      </c>
      <c r="D602" t="s">
        <v>1329</v>
      </c>
      <c r="E602" s="1">
        <f>'[1]PPNA Diciembre 2021'!E602+'[1]PPNA Diciembre 2021'!F602</f>
        <v>13564</v>
      </c>
      <c r="F602" s="1">
        <f>'[1]PPNA Diciembre 2021'!K602+'[1]PPNA Diciembre 2021'!L602</f>
        <v>242</v>
      </c>
      <c r="G602" s="1">
        <f>'[1]PPNA Diciembre 2021'!O602+'[1]PPNA Diciembre 2021'!P602</f>
        <v>8</v>
      </c>
      <c r="H602" s="1">
        <f>'[1]PPNA Diciembre 2021'!S602+'[1]PPNA Diciembre 2021'!T602</f>
        <v>0</v>
      </c>
      <c r="I602" s="1">
        <f>'[1]PPNA Diciembre 2021'!W602+'[1]PPNA Diciembre 2021'!X602</f>
        <v>64</v>
      </c>
      <c r="J602">
        <f>SUM('[1]PPNA Diciembre 2021'!AA1686:AD1686)</f>
        <v>0</v>
      </c>
      <c r="K602" s="1">
        <f>'[1]PPNA Diciembre 2021'!AG602+'[1]PPNA Diciembre 2021'!AH602</f>
        <v>0</v>
      </c>
      <c r="L602" s="1">
        <f>'[1]PPNA Diciembre 2021'!AL602+'[1]PPNA Diciembre 2021'!AO602</f>
        <v>1817</v>
      </c>
      <c r="M602" s="1">
        <f>'[1]PPNA Diciembre 2021'!AX602+'[1]PPNA Diciembre 2021'!BA602</f>
        <v>667</v>
      </c>
      <c r="N602" s="1">
        <f>'[1]PPNA Diciembre 2021'!BJ602+'[1]PPNA Diciembre 2021'!BM602</f>
        <v>10687</v>
      </c>
      <c r="O602" s="2">
        <f t="shared" si="19"/>
        <v>79</v>
      </c>
      <c r="P602" s="3">
        <f t="shared" si="18"/>
        <v>0.99417575936301972</v>
      </c>
    </row>
    <row r="603" spans="1:16" ht="15.75" thickBot="1" x14ac:dyDescent="0.3">
      <c r="A603">
        <v>52</v>
      </c>
      <c r="B603" t="s">
        <v>2132</v>
      </c>
      <c r="C603" t="s">
        <v>716</v>
      </c>
      <c r="D603" t="s">
        <v>1781</v>
      </c>
      <c r="E603" s="1">
        <f>'[1]PPNA Diciembre 2021'!E603+'[1]PPNA Diciembre 2021'!F603</f>
        <v>4922</v>
      </c>
      <c r="F603" s="1">
        <f>'[1]PPNA Diciembre 2021'!K603+'[1]PPNA Diciembre 2021'!L603</f>
        <v>117</v>
      </c>
      <c r="G603" s="1">
        <f>'[1]PPNA Diciembre 2021'!O603+'[1]PPNA Diciembre 2021'!P603</f>
        <v>5</v>
      </c>
      <c r="H603" s="1">
        <f>'[1]PPNA Diciembre 2021'!S603+'[1]PPNA Diciembre 2021'!T603</f>
        <v>0</v>
      </c>
      <c r="I603" s="1">
        <f>'[1]PPNA Diciembre 2021'!W603+'[1]PPNA Diciembre 2021'!X603</f>
        <v>23</v>
      </c>
      <c r="J603">
        <f>SUM('[1]PPNA Diciembre 2021'!AA1687:AD1687)</f>
        <v>0</v>
      </c>
      <c r="K603" s="1">
        <f>'[1]PPNA Diciembre 2021'!AG603+'[1]PPNA Diciembre 2021'!AH603</f>
        <v>0</v>
      </c>
      <c r="L603" s="1">
        <f>'[1]PPNA Diciembre 2021'!AL603+'[1]PPNA Diciembre 2021'!AO603</f>
        <v>751</v>
      </c>
      <c r="M603" s="1">
        <f>'[1]PPNA Diciembre 2021'!AX603+'[1]PPNA Diciembre 2021'!BA603</f>
        <v>274</v>
      </c>
      <c r="N603" s="1">
        <f>'[1]PPNA Diciembre 2021'!BJ603+'[1]PPNA Diciembre 2021'!BM603</f>
        <v>3718</v>
      </c>
      <c r="O603" s="2">
        <f t="shared" si="19"/>
        <v>34</v>
      </c>
      <c r="P603" s="3">
        <f t="shared" si="18"/>
        <v>0.99309223892726539</v>
      </c>
    </row>
    <row r="604" spans="1:16" ht="15.75" thickBot="1" x14ac:dyDescent="0.3">
      <c r="A604">
        <v>52</v>
      </c>
      <c r="B604" t="s">
        <v>2132</v>
      </c>
      <c r="C604" t="s">
        <v>717</v>
      </c>
      <c r="D604" t="s">
        <v>1782</v>
      </c>
      <c r="E604" s="1">
        <f>'[1]PPNA Diciembre 2021'!E604+'[1]PPNA Diciembre 2021'!F604</f>
        <v>3749</v>
      </c>
      <c r="F604" s="1">
        <f>'[1]PPNA Diciembre 2021'!K604+'[1]PPNA Diciembre 2021'!L604</f>
        <v>64</v>
      </c>
      <c r="G604" s="1">
        <f>'[1]PPNA Diciembre 2021'!O604+'[1]PPNA Diciembre 2021'!P604</f>
        <v>0</v>
      </c>
      <c r="H604" s="1">
        <f>'[1]PPNA Diciembre 2021'!S604+'[1]PPNA Diciembre 2021'!T604</f>
        <v>0</v>
      </c>
      <c r="I604" s="1">
        <f>'[1]PPNA Diciembre 2021'!W604+'[1]PPNA Diciembre 2021'!X604</f>
        <v>39</v>
      </c>
      <c r="J604">
        <f>SUM('[1]PPNA Diciembre 2021'!AA1688:AD1688)</f>
        <v>0</v>
      </c>
      <c r="K604" s="1">
        <f>'[1]PPNA Diciembre 2021'!AG604+'[1]PPNA Diciembre 2021'!AH604</f>
        <v>0</v>
      </c>
      <c r="L604" s="1">
        <f>'[1]PPNA Diciembre 2021'!AL604+'[1]PPNA Diciembre 2021'!AO604</f>
        <v>671</v>
      </c>
      <c r="M604" s="1">
        <f>'[1]PPNA Diciembre 2021'!AX604+'[1]PPNA Diciembre 2021'!BA604</f>
        <v>209</v>
      </c>
      <c r="N604" s="1">
        <f>'[1]PPNA Diciembre 2021'!BJ604+'[1]PPNA Diciembre 2021'!BM604</f>
        <v>2718</v>
      </c>
      <c r="O604" s="2">
        <f t="shared" si="19"/>
        <v>48</v>
      </c>
      <c r="P604" s="3">
        <f t="shared" si="18"/>
        <v>0.98719658575620162</v>
      </c>
    </row>
    <row r="605" spans="1:16" ht="15.75" thickBot="1" x14ac:dyDescent="0.3">
      <c r="A605">
        <v>52</v>
      </c>
      <c r="B605" t="s">
        <v>2132</v>
      </c>
      <c r="C605" t="s">
        <v>718</v>
      </c>
      <c r="D605" t="s">
        <v>1783</v>
      </c>
      <c r="E605" s="1">
        <f>'[1]PPNA Diciembre 2021'!E605+'[1]PPNA Diciembre 2021'!F605</f>
        <v>12577</v>
      </c>
      <c r="F605" s="1">
        <f>'[1]PPNA Diciembre 2021'!K605+'[1]PPNA Diciembre 2021'!L605</f>
        <v>145</v>
      </c>
      <c r="G605" s="1">
        <f>'[1]PPNA Diciembre 2021'!O605+'[1]PPNA Diciembre 2021'!P605</f>
        <v>12</v>
      </c>
      <c r="H605" s="1">
        <f>'[1]PPNA Diciembre 2021'!S605+'[1]PPNA Diciembre 2021'!T605</f>
        <v>0</v>
      </c>
      <c r="I605" s="1">
        <f>'[1]PPNA Diciembre 2021'!W605+'[1]PPNA Diciembre 2021'!X605</f>
        <v>74</v>
      </c>
      <c r="J605">
        <f>SUM('[1]PPNA Diciembre 2021'!AA1689:AD1689)</f>
        <v>0</v>
      </c>
      <c r="K605" s="1">
        <f>'[1]PPNA Diciembre 2021'!AG605+'[1]PPNA Diciembre 2021'!AH605</f>
        <v>0</v>
      </c>
      <c r="L605" s="1">
        <f>'[1]PPNA Diciembre 2021'!AL605+'[1]PPNA Diciembre 2021'!AO605</f>
        <v>1543</v>
      </c>
      <c r="M605" s="1">
        <f>'[1]PPNA Diciembre 2021'!AX605+'[1]PPNA Diciembre 2021'!BA605</f>
        <v>405</v>
      </c>
      <c r="N605" s="1">
        <f>'[1]PPNA Diciembre 2021'!BJ605+'[1]PPNA Diciembre 2021'!BM605</f>
        <v>10287</v>
      </c>
      <c r="O605" s="2">
        <f t="shared" si="19"/>
        <v>111</v>
      </c>
      <c r="P605" s="3">
        <f t="shared" si="18"/>
        <v>0.99117436590601893</v>
      </c>
    </row>
    <row r="606" spans="1:16" ht="15.75" thickBot="1" x14ac:dyDescent="0.3">
      <c r="A606">
        <v>52</v>
      </c>
      <c r="B606" t="s">
        <v>2132</v>
      </c>
      <c r="C606" t="s">
        <v>719</v>
      </c>
      <c r="D606" t="s">
        <v>1784</v>
      </c>
      <c r="E606" s="1">
        <f>'[1]PPNA Diciembre 2021'!E606+'[1]PPNA Diciembre 2021'!F606</f>
        <v>6238</v>
      </c>
      <c r="F606" s="1">
        <f>'[1]PPNA Diciembre 2021'!K606+'[1]PPNA Diciembre 2021'!L606</f>
        <v>115</v>
      </c>
      <c r="G606" s="1">
        <f>'[1]PPNA Diciembre 2021'!O606+'[1]PPNA Diciembre 2021'!P606</f>
        <v>4</v>
      </c>
      <c r="H606" s="1">
        <f>'[1]PPNA Diciembre 2021'!S606+'[1]PPNA Diciembre 2021'!T606</f>
        <v>0</v>
      </c>
      <c r="I606" s="1">
        <f>'[1]PPNA Diciembre 2021'!W606+'[1]PPNA Diciembre 2021'!X606</f>
        <v>32</v>
      </c>
      <c r="J606">
        <f>SUM('[1]PPNA Diciembre 2021'!AA1690:AD1690)</f>
        <v>0</v>
      </c>
      <c r="K606" s="1">
        <f>'[1]PPNA Diciembre 2021'!AG606+'[1]PPNA Diciembre 2021'!AH606</f>
        <v>0</v>
      </c>
      <c r="L606" s="1">
        <f>'[1]PPNA Diciembre 2021'!AL606+'[1]PPNA Diciembre 2021'!AO606</f>
        <v>865</v>
      </c>
      <c r="M606" s="1">
        <f>'[1]PPNA Diciembre 2021'!AX606+'[1]PPNA Diciembre 2021'!BA606</f>
        <v>325</v>
      </c>
      <c r="N606" s="1">
        <f>'[1]PPNA Diciembre 2021'!BJ606+'[1]PPNA Diciembre 2021'!BM606</f>
        <v>4860</v>
      </c>
      <c r="O606" s="2">
        <f t="shared" si="19"/>
        <v>37</v>
      </c>
      <c r="P606" s="3">
        <f t="shared" si="18"/>
        <v>0.99406861173453032</v>
      </c>
    </row>
    <row r="607" spans="1:16" ht="15.75" thickBot="1" x14ac:dyDescent="0.3">
      <c r="A607">
        <v>52</v>
      </c>
      <c r="B607" t="s">
        <v>2132</v>
      </c>
      <c r="C607" t="s">
        <v>720</v>
      </c>
      <c r="D607" t="s">
        <v>1785</v>
      </c>
      <c r="E607" s="1">
        <f>'[1]PPNA Diciembre 2021'!E607+'[1]PPNA Diciembre 2021'!F607</f>
        <v>7998</v>
      </c>
      <c r="F607" s="1">
        <f>'[1]PPNA Diciembre 2021'!K607+'[1]PPNA Diciembre 2021'!L607</f>
        <v>113</v>
      </c>
      <c r="G607" s="1">
        <f>'[1]PPNA Diciembre 2021'!O607+'[1]PPNA Diciembre 2021'!P607</f>
        <v>10</v>
      </c>
      <c r="H607" s="1">
        <f>'[1]PPNA Diciembre 2021'!S607+'[1]PPNA Diciembre 2021'!T607</f>
        <v>0</v>
      </c>
      <c r="I607" s="1">
        <f>'[1]PPNA Diciembre 2021'!W607+'[1]PPNA Diciembre 2021'!X607</f>
        <v>49</v>
      </c>
      <c r="J607">
        <f>SUM('[1]PPNA Diciembre 2021'!AA1691:AD1691)</f>
        <v>0</v>
      </c>
      <c r="K607" s="1">
        <f>'[1]PPNA Diciembre 2021'!AG607+'[1]PPNA Diciembre 2021'!AH607</f>
        <v>0</v>
      </c>
      <c r="L607" s="1">
        <f>'[1]PPNA Diciembre 2021'!AL607+'[1]PPNA Diciembre 2021'!AO607</f>
        <v>1120</v>
      </c>
      <c r="M607" s="1">
        <f>'[1]PPNA Diciembre 2021'!AX607+'[1]PPNA Diciembre 2021'!BA607</f>
        <v>372</v>
      </c>
      <c r="N607" s="1">
        <f>'[1]PPNA Diciembre 2021'!BJ607+'[1]PPNA Diciembre 2021'!BM607</f>
        <v>6240</v>
      </c>
      <c r="O607" s="2">
        <f t="shared" si="19"/>
        <v>94</v>
      </c>
      <c r="P607" s="3">
        <f t="shared" si="18"/>
        <v>0.98824706176544141</v>
      </c>
    </row>
    <row r="608" spans="1:16" ht="15.75" thickBot="1" x14ac:dyDescent="0.3">
      <c r="A608">
        <v>52</v>
      </c>
      <c r="B608" t="s">
        <v>2132</v>
      </c>
      <c r="C608" t="s">
        <v>721</v>
      </c>
      <c r="D608" t="s">
        <v>1786</v>
      </c>
      <c r="E608" s="1">
        <f>'[1]PPNA Diciembre 2021'!E608+'[1]PPNA Diciembre 2021'!F608</f>
        <v>7427</v>
      </c>
      <c r="F608" s="1">
        <f>'[1]PPNA Diciembre 2021'!K608+'[1]PPNA Diciembre 2021'!L608</f>
        <v>146</v>
      </c>
      <c r="G608" s="1">
        <f>'[1]PPNA Diciembre 2021'!O608+'[1]PPNA Diciembre 2021'!P608</f>
        <v>4</v>
      </c>
      <c r="H608" s="1">
        <f>'[1]PPNA Diciembre 2021'!S608+'[1]PPNA Diciembre 2021'!T608</f>
        <v>1</v>
      </c>
      <c r="I608" s="1">
        <f>'[1]PPNA Diciembre 2021'!W608+'[1]PPNA Diciembre 2021'!X608</f>
        <v>54</v>
      </c>
      <c r="J608">
        <f>SUM('[1]PPNA Diciembre 2021'!AA1692:AD1692)</f>
        <v>0</v>
      </c>
      <c r="K608" s="1">
        <f>'[1]PPNA Diciembre 2021'!AG608+'[1]PPNA Diciembre 2021'!AH608</f>
        <v>0</v>
      </c>
      <c r="L608" s="1">
        <f>'[1]PPNA Diciembre 2021'!AL608+'[1]PPNA Diciembre 2021'!AO608</f>
        <v>1462</v>
      </c>
      <c r="M608" s="1">
        <f>'[1]PPNA Diciembre 2021'!AX608+'[1]PPNA Diciembre 2021'!BA608</f>
        <v>485</v>
      </c>
      <c r="N608" s="1">
        <f>'[1]PPNA Diciembre 2021'!BJ608+'[1]PPNA Diciembre 2021'!BM608</f>
        <v>5198</v>
      </c>
      <c r="O608" s="2">
        <f t="shared" si="19"/>
        <v>77</v>
      </c>
      <c r="P608" s="3">
        <f t="shared" si="18"/>
        <v>0.98963242224316683</v>
      </c>
    </row>
    <row r="609" spans="1:16" ht="15.75" thickBot="1" x14ac:dyDescent="0.3">
      <c r="A609">
        <v>52</v>
      </c>
      <c r="B609" t="s">
        <v>2132</v>
      </c>
      <c r="C609" t="s">
        <v>722</v>
      </c>
      <c r="D609" t="s">
        <v>1787</v>
      </c>
      <c r="E609" s="1">
        <f>'[1]PPNA Diciembre 2021'!E609+'[1]PPNA Diciembre 2021'!F609</f>
        <v>83432</v>
      </c>
      <c r="F609" s="1">
        <f>'[1]PPNA Diciembre 2021'!K609+'[1]PPNA Diciembre 2021'!L609</f>
        <v>1062</v>
      </c>
      <c r="G609" s="1">
        <f>'[1]PPNA Diciembre 2021'!O609+'[1]PPNA Diciembre 2021'!P609</f>
        <v>47</v>
      </c>
      <c r="H609" s="1">
        <f>'[1]PPNA Diciembre 2021'!S609+'[1]PPNA Diciembre 2021'!T609</f>
        <v>2</v>
      </c>
      <c r="I609" s="1">
        <f>'[1]PPNA Diciembre 2021'!W609+'[1]PPNA Diciembre 2021'!X609</f>
        <v>634</v>
      </c>
      <c r="J609">
        <f>SUM('[1]PPNA Diciembre 2021'!AA1693:AD1693)</f>
        <v>0</v>
      </c>
      <c r="K609" s="1">
        <f>'[1]PPNA Diciembre 2021'!AG609+'[1]PPNA Diciembre 2021'!AH609</f>
        <v>1</v>
      </c>
      <c r="L609" s="1">
        <f>'[1]PPNA Diciembre 2021'!AL609+'[1]PPNA Diciembre 2021'!AO609</f>
        <v>16075</v>
      </c>
      <c r="M609" s="1">
        <f>'[1]PPNA Diciembre 2021'!AX609+'[1]PPNA Diciembre 2021'!BA609</f>
        <v>3609</v>
      </c>
      <c r="N609" s="1">
        <f>'[1]PPNA Diciembre 2021'!BJ609+'[1]PPNA Diciembre 2021'!BM609</f>
        <v>59529</v>
      </c>
      <c r="O609" s="2">
        <f t="shared" si="19"/>
        <v>2473</v>
      </c>
      <c r="P609" s="3">
        <f t="shared" si="18"/>
        <v>0.97035909483171923</v>
      </c>
    </row>
    <row r="610" spans="1:16" ht="15.75" thickBot="1" x14ac:dyDescent="0.3">
      <c r="A610">
        <v>52</v>
      </c>
      <c r="B610" t="s">
        <v>2132</v>
      </c>
      <c r="C610" t="s">
        <v>724</v>
      </c>
      <c r="D610" t="s">
        <v>1789</v>
      </c>
      <c r="E610" s="1">
        <f>'[1]PPNA Diciembre 2021'!E610+'[1]PPNA Diciembre 2021'!F610</f>
        <v>15843</v>
      </c>
      <c r="F610" s="1">
        <f>'[1]PPNA Diciembre 2021'!K610+'[1]PPNA Diciembre 2021'!L610</f>
        <v>250</v>
      </c>
      <c r="G610" s="1">
        <f>'[1]PPNA Diciembre 2021'!O610+'[1]PPNA Diciembre 2021'!P610</f>
        <v>2</v>
      </c>
      <c r="H610" s="1">
        <f>'[1]PPNA Diciembre 2021'!S610+'[1]PPNA Diciembre 2021'!T610</f>
        <v>0</v>
      </c>
      <c r="I610" s="1">
        <f>'[1]PPNA Diciembre 2021'!W610+'[1]PPNA Diciembre 2021'!X610</f>
        <v>22</v>
      </c>
      <c r="J610">
        <f>SUM('[1]PPNA Diciembre 2021'!AA1694:AD1694)</f>
        <v>0</v>
      </c>
      <c r="K610" s="1">
        <f>'[1]PPNA Diciembre 2021'!AG610+'[1]PPNA Diciembre 2021'!AH610</f>
        <v>0</v>
      </c>
      <c r="L610" s="1">
        <f>'[1]PPNA Diciembre 2021'!AL610+'[1]PPNA Diciembre 2021'!AO610</f>
        <v>1669</v>
      </c>
      <c r="M610" s="1">
        <f>'[1]PPNA Diciembre 2021'!AX610+'[1]PPNA Diciembre 2021'!BA610</f>
        <v>896</v>
      </c>
      <c r="N610" s="1">
        <f>'[1]PPNA Diciembre 2021'!BJ610+'[1]PPNA Diciembre 2021'!BM610</f>
        <v>12957</v>
      </c>
      <c r="O610" s="2">
        <f t="shared" si="19"/>
        <v>47</v>
      </c>
      <c r="P610" s="3">
        <f t="shared" si="18"/>
        <v>0.9970333901407562</v>
      </c>
    </row>
    <row r="611" spans="1:16" ht="15.75" thickBot="1" x14ac:dyDescent="0.3">
      <c r="A611">
        <v>52</v>
      </c>
      <c r="B611" t="s">
        <v>2132</v>
      </c>
      <c r="C611" t="s">
        <v>725</v>
      </c>
      <c r="D611" t="s">
        <v>1790</v>
      </c>
      <c r="E611" s="1">
        <f>'[1]PPNA Diciembre 2021'!E611+'[1]PPNA Diciembre 2021'!F611</f>
        <v>10594</v>
      </c>
      <c r="F611" s="1">
        <f>'[1]PPNA Diciembre 2021'!K611+'[1]PPNA Diciembre 2021'!L611</f>
        <v>147</v>
      </c>
      <c r="G611" s="1">
        <f>'[1]PPNA Diciembre 2021'!O611+'[1]PPNA Diciembre 2021'!P611</f>
        <v>5</v>
      </c>
      <c r="H611" s="1">
        <f>'[1]PPNA Diciembre 2021'!S611+'[1]PPNA Diciembre 2021'!T611</f>
        <v>0</v>
      </c>
      <c r="I611" s="1">
        <f>'[1]PPNA Diciembre 2021'!W611+'[1]PPNA Diciembre 2021'!X611</f>
        <v>45</v>
      </c>
      <c r="J611">
        <f>SUM('[1]PPNA Diciembre 2021'!AA1695:AD1695)</f>
        <v>0</v>
      </c>
      <c r="K611" s="1">
        <f>'[1]PPNA Diciembre 2021'!AG611+'[1]PPNA Diciembre 2021'!AH611</f>
        <v>0</v>
      </c>
      <c r="L611" s="1">
        <f>'[1]PPNA Diciembre 2021'!AL611+'[1]PPNA Diciembre 2021'!AO611</f>
        <v>1721</v>
      </c>
      <c r="M611" s="1">
        <f>'[1]PPNA Diciembre 2021'!AX611+'[1]PPNA Diciembre 2021'!BA611</f>
        <v>744</v>
      </c>
      <c r="N611" s="1">
        <f>'[1]PPNA Diciembre 2021'!BJ611+'[1]PPNA Diciembre 2021'!BM611</f>
        <v>7864</v>
      </c>
      <c r="O611" s="2">
        <f t="shared" si="19"/>
        <v>68</v>
      </c>
      <c r="P611" s="3">
        <f t="shared" si="18"/>
        <v>0.99358127241835004</v>
      </c>
    </row>
    <row r="612" spans="1:16" ht="15.75" thickBot="1" x14ac:dyDescent="0.3">
      <c r="A612">
        <v>52</v>
      </c>
      <c r="B612" t="s">
        <v>2132</v>
      </c>
      <c r="C612" t="s">
        <v>726</v>
      </c>
      <c r="D612" t="s">
        <v>1791</v>
      </c>
      <c r="E612" s="1">
        <f>'[1]PPNA Diciembre 2021'!E612+'[1]PPNA Diciembre 2021'!F612</f>
        <v>4545</v>
      </c>
      <c r="F612" s="1">
        <f>'[1]PPNA Diciembre 2021'!K612+'[1]PPNA Diciembre 2021'!L612</f>
        <v>63</v>
      </c>
      <c r="G612" s="1">
        <f>'[1]PPNA Diciembre 2021'!O612+'[1]PPNA Diciembre 2021'!P612</f>
        <v>1</v>
      </c>
      <c r="H612" s="1">
        <f>'[1]PPNA Diciembre 2021'!S612+'[1]PPNA Diciembre 2021'!T612</f>
        <v>0</v>
      </c>
      <c r="I612" s="1">
        <f>'[1]PPNA Diciembre 2021'!W612+'[1]PPNA Diciembre 2021'!X612</f>
        <v>19</v>
      </c>
      <c r="J612">
        <f>SUM('[1]PPNA Diciembre 2021'!AA1696:AD1696)</f>
        <v>0</v>
      </c>
      <c r="K612" s="1">
        <f>'[1]PPNA Diciembre 2021'!AG612+'[1]PPNA Diciembre 2021'!AH612</f>
        <v>0</v>
      </c>
      <c r="L612" s="1">
        <f>'[1]PPNA Diciembre 2021'!AL612+'[1]PPNA Diciembre 2021'!AO612</f>
        <v>422</v>
      </c>
      <c r="M612" s="1">
        <f>'[1]PPNA Diciembre 2021'!AX612+'[1]PPNA Diciembre 2021'!BA612</f>
        <v>177</v>
      </c>
      <c r="N612" s="1">
        <f>'[1]PPNA Diciembre 2021'!BJ612+'[1]PPNA Diciembre 2021'!BM612</f>
        <v>3828</v>
      </c>
      <c r="O612" s="2">
        <f t="shared" si="19"/>
        <v>35</v>
      </c>
      <c r="P612" s="3">
        <f t="shared" si="18"/>
        <v>0.99229922992299235</v>
      </c>
    </row>
    <row r="613" spans="1:16" ht="15.75" thickBot="1" x14ac:dyDescent="0.3">
      <c r="A613">
        <v>52</v>
      </c>
      <c r="B613" t="s">
        <v>2132</v>
      </c>
      <c r="C613" t="s">
        <v>727</v>
      </c>
      <c r="D613" t="s">
        <v>1792</v>
      </c>
      <c r="E613" s="1">
        <f>'[1]PPNA Diciembre 2021'!E613+'[1]PPNA Diciembre 2021'!F613</f>
        <v>7361</v>
      </c>
      <c r="F613" s="1">
        <f>'[1]PPNA Diciembre 2021'!K613+'[1]PPNA Diciembre 2021'!L613</f>
        <v>118</v>
      </c>
      <c r="G613" s="1">
        <f>'[1]PPNA Diciembre 2021'!O613+'[1]PPNA Diciembre 2021'!P613</f>
        <v>24</v>
      </c>
      <c r="H613" s="1">
        <f>'[1]PPNA Diciembre 2021'!S613+'[1]PPNA Diciembre 2021'!T613</f>
        <v>1</v>
      </c>
      <c r="I613" s="1">
        <f>'[1]PPNA Diciembre 2021'!W613+'[1]PPNA Diciembre 2021'!X613</f>
        <v>58</v>
      </c>
      <c r="J613">
        <f>SUM('[1]PPNA Diciembre 2021'!AA1697:AD1697)</f>
        <v>0</v>
      </c>
      <c r="K613" s="1">
        <f>'[1]PPNA Diciembre 2021'!AG613+'[1]PPNA Diciembre 2021'!AH613</f>
        <v>0</v>
      </c>
      <c r="L613" s="1">
        <f>'[1]PPNA Diciembre 2021'!AL613+'[1]PPNA Diciembre 2021'!AO613</f>
        <v>710</v>
      </c>
      <c r="M613" s="1">
        <f>'[1]PPNA Diciembre 2021'!AX613+'[1]PPNA Diciembre 2021'!BA613</f>
        <v>432</v>
      </c>
      <c r="N613" s="1">
        <f>'[1]PPNA Diciembre 2021'!BJ613+'[1]PPNA Diciembre 2021'!BM613</f>
        <v>5748</v>
      </c>
      <c r="O613" s="2">
        <f t="shared" si="19"/>
        <v>270</v>
      </c>
      <c r="P613" s="3">
        <f t="shared" si="18"/>
        <v>0.96332020105963867</v>
      </c>
    </row>
    <row r="614" spans="1:16" ht="15.75" thickBot="1" x14ac:dyDescent="0.3">
      <c r="A614">
        <v>52</v>
      </c>
      <c r="B614" t="s">
        <v>2132</v>
      </c>
      <c r="C614" t="s">
        <v>728</v>
      </c>
      <c r="D614" t="s">
        <v>1677</v>
      </c>
      <c r="E614" s="1">
        <f>'[1]PPNA Diciembre 2021'!E614+'[1]PPNA Diciembre 2021'!F614</f>
        <v>30527</v>
      </c>
      <c r="F614" s="1">
        <f>'[1]PPNA Diciembre 2021'!K614+'[1]PPNA Diciembre 2021'!L614</f>
        <v>551</v>
      </c>
      <c r="G614" s="1">
        <f>'[1]PPNA Diciembre 2021'!O614+'[1]PPNA Diciembre 2021'!P614</f>
        <v>23</v>
      </c>
      <c r="H614" s="1">
        <f>'[1]PPNA Diciembre 2021'!S614+'[1]PPNA Diciembre 2021'!T614</f>
        <v>1</v>
      </c>
      <c r="I614" s="1">
        <f>'[1]PPNA Diciembre 2021'!W614+'[1]PPNA Diciembre 2021'!X614</f>
        <v>119</v>
      </c>
      <c r="J614">
        <f>SUM('[1]PPNA Diciembre 2021'!AA1698:AD1698)</f>
        <v>0</v>
      </c>
      <c r="K614" s="1">
        <f>'[1]PPNA Diciembre 2021'!AG614+'[1]PPNA Diciembre 2021'!AH614</f>
        <v>0</v>
      </c>
      <c r="L614" s="1">
        <f>'[1]PPNA Diciembre 2021'!AL614+'[1]PPNA Diciembre 2021'!AO614</f>
        <v>4263</v>
      </c>
      <c r="M614" s="1">
        <f>'[1]PPNA Diciembre 2021'!AX614+'[1]PPNA Diciembre 2021'!BA614</f>
        <v>1385</v>
      </c>
      <c r="N614" s="1">
        <f>'[1]PPNA Diciembre 2021'!BJ614+'[1]PPNA Diciembre 2021'!BM614</f>
        <v>24018</v>
      </c>
      <c r="O614" s="2">
        <f t="shared" si="19"/>
        <v>167</v>
      </c>
      <c r="P614" s="3">
        <f t="shared" si="18"/>
        <v>0.99452943296098539</v>
      </c>
    </row>
    <row r="615" spans="1:16" ht="15.75" thickBot="1" x14ac:dyDescent="0.3">
      <c r="A615">
        <v>52</v>
      </c>
      <c r="B615" t="s">
        <v>2132</v>
      </c>
      <c r="C615" t="s">
        <v>729</v>
      </c>
      <c r="D615" t="s">
        <v>1793</v>
      </c>
      <c r="E615" s="1">
        <f>'[1]PPNA Diciembre 2021'!E615+'[1]PPNA Diciembre 2021'!F615</f>
        <v>9725</v>
      </c>
      <c r="F615" s="1">
        <f>'[1]PPNA Diciembre 2021'!K615+'[1]PPNA Diciembre 2021'!L615</f>
        <v>168</v>
      </c>
      <c r="G615" s="1">
        <f>'[1]PPNA Diciembre 2021'!O615+'[1]PPNA Diciembre 2021'!P615</f>
        <v>7</v>
      </c>
      <c r="H615" s="1">
        <f>'[1]PPNA Diciembre 2021'!S615+'[1]PPNA Diciembre 2021'!T615</f>
        <v>0</v>
      </c>
      <c r="I615" s="1">
        <f>'[1]PPNA Diciembre 2021'!W615+'[1]PPNA Diciembre 2021'!X615</f>
        <v>37</v>
      </c>
      <c r="J615">
        <f>SUM('[1]PPNA Diciembre 2021'!AA1699:AD1699)</f>
        <v>0</v>
      </c>
      <c r="K615" s="1">
        <f>'[1]PPNA Diciembre 2021'!AG615+'[1]PPNA Diciembre 2021'!AH615</f>
        <v>0</v>
      </c>
      <c r="L615" s="1">
        <f>'[1]PPNA Diciembre 2021'!AL615+'[1]PPNA Diciembre 2021'!AO615</f>
        <v>602</v>
      </c>
      <c r="M615" s="1">
        <f>'[1]PPNA Diciembre 2021'!AX615+'[1]PPNA Diciembre 2021'!BA615</f>
        <v>468</v>
      </c>
      <c r="N615" s="1">
        <f>'[1]PPNA Diciembre 2021'!BJ615+'[1]PPNA Diciembre 2021'!BM615</f>
        <v>8384</v>
      </c>
      <c r="O615" s="2">
        <f t="shared" si="19"/>
        <v>59</v>
      </c>
      <c r="P615" s="3">
        <f t="shared" si="18"/>
        <v>0.9939331619537275</v>
      </c>
    </row>
    <row r="616" spans="1:16" ht="15.75" thickBot="1" x14ac:dyDescent="0.3">
      <c r="A616">
        <v>52</v>
      </c>
      <c r="B616" t="s">
        <v>2132</v>
      </c>
      <c r="C616" t="s">
        <v>730</v>
      </c>
      <c r="D616" t="s">
        <v>1794</v>
      </c>
      <c r="E616" s="1">
        <f>'[1]PPNA Diciembre 2021'!E616+'[1]PPNA Diciembre 2021'!F616</f>
        <v>9934</v>
      </c>
      <c r="F616" s="1">
        <f>'[1]PPNA Diciembre 2021'!K616+'[1]PPNA Diciembre 2021'!L616</f>
        <v>176</v>
      </c>
      <c r="G616" s="1">
        <f>'[1]PPNA Diciembre 2021'!O616+'[1]PPNA Diciembre 2021'!P616</f>
        <v>17</v>
      </c>
      <c r="H616" s="1">
        <f>'[1]PPNA Diciembre 2021'!S616+'[1]PPNA Diciembre 2021'!T616</f>
        <v>1</v>
      </c>
      <c r="I616" s="1">
        <f>'[1]PPNA Diciembre 2021'!W616+'[1]PPNA Diciembre 2021'!X616</f>
        <v>63</v>
      </c>
      <c r="J616">
        <f>SUM('[1]PPNA Diciembre 2021'!AA1700:AD1700)</f>
        <v>0</v>
      </c>
      <c r="K616" s="1">
        <f>'[1]PPNA Diciembre 2021'!AG616+'[1]PPNA Diciembre 2021'!AH616</f>
        <v>0</v>
      </c>
      <c r="L616" s="1">
        <f>'[1]PPNA Diciembre 2021'!AL616+'[1]PPNA Diciembre 2021'!AO616</f>
        <v>1039</v>
      </c>
      <c r="M616" s="1">
        <f>'[1]PPNA Diciembre 2021'!AX616+'[1]PPNA Diciembre 2021'!BA616</f>
        <v>324</v>
      </c>
      <c r="N616" s="1">
        <f>'[1]PPNA Diciembre 2021'!BJ616+'[1]PPNA Diciembre 2021'!BM616</f>
        <v>8226</v>
      </c>
      <c r="O616" s="2">
        <f t="shared" si="19"/>
        <v>88</v>
      </c>
      <c r="P616" s="3">
        <f t="shared" si="18"/>
        <v>0.99114153412522654</v>
      </c>
    </row>
    <row r="617" spans="1:16" ht="15.75" thickBot="1" x14ac:dyDescent="0.3">
      <c r="A617">
        <v>52</v>
      </c>
      <c r="B617" t="s">
        <v>2132</v>
      </c>
      <c r="C617" t="s">
        <v>731</v>
      </c>
      <c r="D617" t="s">
        <v>1795</v>
      </c>
      <c r="E617" s="1">
        <f>'[1]PPNA Diciembre 2021'!E617+'[1]PPNA Diciembre 2021'!F617</f>
        <v>9199</v>
      </c>
      <c r="F617" s="1">
        <f>'[1]PPNA Diciembre 2021'!K617+'[1]PPNA Diciembre 2021'!L617</f>
        <v>141</v>
      </c>
      <c r="G617" s="1">
        <f>'[1]PPNA Diciembre 2021'!O617+'[1]PPNA Diciembre 2021'!P617</f>
        <v>5</v>
      </c>
      <c r="H617" s="1">
        <f>'[1]PPNA Diciembre 2021'!S617+'[1]PPNA Diciembre 2021'!T617</f>
        <v>0</v>
      </c>
      <c r="I617" s="1">
        <f>'[1]PPNA Diciembre 2021'!W617+'[1]PPNA Diciembre 2021'!X617</f>
        <v>31</v>
      </c>
      <c r="J617">
        <f>SUM('[1]PPNA Diciembre 2021'!AA1701:AD1701)</f>
        <v>0</v>
      </c>
      <c r="K617" s="1">
        <f>'[1]PPNA Diciembre 2021'!AG617+'[1]PPNA Diciembre 2021'!AH617</f>
        <v>0</v>
      </c>
      <c r="L617" s="1">
        <f>'[1]PPNA Diciembre 2021'!AL617+'[1]PPNA Diciembre 2021'!AO617</f>
        <v>767</v>
      </c>
      <c r="M617" s="1">
        <f>'[1]PPNA Diciembre 2021'!AX617+'[1]PPNA Diciembre 2021'!BA617</f>
        <v>362</v>
      </c>
      <c r="N617" s="1">
        <f>'[1]PPNA Diciembre 2021'!BJ617+'[1]PPNA Diciembre 2021'!BM617</f>
        <v>7840</v>
      </c>
      <c r="O617" s="2">
        <f t="shared" si="19"/>
        <v>53</v>
      </c>
      <c r="P617" s="3">
        <f t="shared" si="18"/>
        <v>0.99423850418523751</v>
      </c>
    </row>
    <row r="618" spans="1:16" ht="15.75" thickBot="1" x14ac:dyDescent="0.3">
      <c r="A618">
        <v>52</v>
      </c>
      <c r="B618" t="s">
        <v>2132</v>
      </c>
      <c r="C618" t="s">
        <v>732</v>
      </c>
      <c r="D618" t="s">
        <v>1796</v>
      </c>
      <c r="E618" s="1">
        <f>'[1]PPNA Diciembre 2021'!E618+'[1]PPNA Diciembre 2021'!F618</f>
        <v>9397</v>
      </c>
      <c r="F618" s="1">
        <f>'[1]PPNA Diciembre 2021'!K618+'[1]PPNA Diciembre 2021'!L618</f>
        <v>126</v>
      </c>
      <c r="G618" s="1">
        <f>'[1]PPNA Diciembre 2021'!O618+'[1]PPNA Diciembre 2021'!P618</f>
        <v>34</v>
      </c>
      <c r="H618" s="1">
        <f>'[1]PPNA Diciembre 2021'!S618+'[1]PPNA Diciembre 2021'!T618</f>
        <v>1</v>
      </c>
      <c r="I618" s="1">
        <f>'[1]PPNA Diciembre 2021'!W618+'[1]PPNA Diciembre 2021'!X618</f>
        <v>120</v>
      </c>
      <c r="J618">
        <f>SUM('[1]PPNA Diciembre 2021'!AA1702:AD1702)</f>
        <v>0</v>
      </c>
      <c r="K618" s="1">
        <f>'[1]PPNA Diciembre 2021'!AG618+'[1]PPNA Diciembre 2021'!AH618</f>
        <v>0</v>
      </c>
      <c r="L618" s="1">
        <f>'[1]PPNA Diciembre 2021'!AL618+'[1]PPNA Diciembre 2021'!AO618</f>
        <v>827</v>
      </c>
      <c r="M618" s="1">
        <f>'[1]PPNA Diciembre 2021'!AX618+'[1]PPNA Diciembre 2021'!BA618</f>
        <v>300</v>
      </c>
      <c r="N618" s="1">
        <f>'[1]PPNA Diciembre 2021'!BJ618+'[1]PPNA Diciembre 2021'!BM618</f>
        <v>7561</v>
      </c>
      <c r="O618" s="2">
        <f t="shared" si="19"/>
        <v>428</v>
      </c>
      <c r="P618" s="3">
        <f t="shared" si="18"/>
        <v>0.95445354900500157</v>
      </c>
    </row>
    <row r="619" spans="1:16" ht="15.75" thickBot="1" x14ac:dyDescent="0.3">
      <c r="A619">
        <v>52</v>
      </c>
      <c r="B619" t="s">
        <v>2132</v>
      </c>
      <c r="C619" t="s">
        <v>733</v>
      </c>
      <c r="D619" t="s">
        <v>1797</v>
      </c>
      <c r="E619" s="1">
        <f>'[1]PPNA Diciembre 2021'!E619+'[1]PPNA Diciembre 2021'!F619</f>
        <v>7595</v>
      </c>
      <c r="F619" s="1">
        <f>'[1]PPNA Diciembre 2021'!K619+'[1]PPNA Diciembre 2021'!L619</f>
        <v>134</v>
      </c>
      <c r="G619" s="1">
        <f>'[1]PPNA Diciembre 2021'!O619+'[1]PPNA Diciembre 2021'!P619</f>
        <v>11</v>
      </c>
      <c r="H619" s="1">
        <f>'[1]PPNA Diciembre 2021'!S619+'[1]PPNA Diciembre 2021'!T619</f>
        <v>0</v>
      </c>
      <c r="I619" s="1">
        <f>'[1]PPNA Diciembre 2021'!W619+'[1]PPNA Diciembre 2021'!X619</f>
        <v>91</v>
      </c>
      <c r="J619">
        <f>SUM('[1]PPNA Diciembre 2021'!AA1703:AD1703)</f>
        <v>0</v>
      </c>
      <c r="K619" s="1">
        <f>'[1]PPNA Diciembre 2021'!AG619+'[1]PPNA Diciembre 2021'!AH619</f>
        <v>0</v>
      </c>
      <c r="L619" s="1">
        <f>'[1]PPNA Diciembre 2021'!AL619+'[1]PPNA Diciembre 2021'!AO619</f>
        <v>927</v>
      </c>
      <c r="M619" s="1">
        <f>'[1]PPNA Diciembre 2021'!AX619+'[1]PPNA Diciembre 2021'!BA619</f>
        <v>378</v>
      </c>
      <c r="N619" s="1">
        <f>'[1]PPNA Diciembre 2021'!BJ619+'[1]PPNA Diciembre 2021'!BM619</f>
        <v>5919</v>
      </c>
      <c r="O619" s="2">
        <f t="shared" si="19"/>
        <v>135</v>
      </c>
      <c r="P619" s="3">
        <f t="shared" si="18"/>
        <v>0.9822251481237656</v>
      </c>
    </row>
    <row r="620" spans="1:16" ht="15.75" thickBot="1" x14ac:dyDescent="0.3">
      <c r="A620">
        <v>52</v>
      </c>
      <c r="B620" t="s">
        <v>2132</v>
      </c>
      <c r="C620" t="s">
        <v>734</v>
      </c>
      <c r="D620" t="s">
        <v>1462</v>
      </c>
      <c r="E620" s="1">
        <f>'[1]PPNA Diciembre 2021'!E620+'[1]PPNA Diciembre 2021'!F620</f>
        <v>14025</v>
      </c>
      <c r="F620" s="1">
        <f>'[1]PPNA Diciembre 2021'!K620+'[1]PPNA Diciembre 2021'!L620</f>
        <v>79</v>
      </c>
      <c r="G620" s="1">
        <f>'[1]PPNA Diciembre 2021'!O620+'[1]PPNA Diciembre 2021'!P620</f>
        <v>13</v>
      </c>
      <c r="H620" s="1">
        <f>'[1]PPNA Diciembre 2021'!S620+'[1]PPNA Diciembre 2021'!T620</f>
        <v>0</v>
      </c>
      <c r="I620" s="1">
        <f>'[1]PPNA Diciembre 2021'!W620+'[1]PPNA Diciembre 2021'!X620</f>
        <v>1934</v>
      </c>
      <c r="J620">
        <f>SUM('[1]PPNA Diciembre 2021'!AA1704:AD1704)</f>
        <v>0</v>
      </c>
      <c r="K620" s="1">
        <f>'[1]PPNA Diciembre 2021'!AG620+'[1]PPNA Diciembre 2021'!AH620</f>
        <v>0</v>
      </c>
      <c r="L620" s="1">
        <f>'[1]PPNA Diciembre 2021'!AL620+'[1]PPNA Diciembre 2021'!AO620</f>
        <v>822</v>
      </c>
      <c r="M620" s="1">
        <f>'[1]PPNA Diciembre 2021'!AX620+'[1]PPNA Diciembre 2021'!BA620</f>
        <v>608</v>
      </c>
      <c r="N620" s="1">
        <f>'[1]PPNA Diciembre 2021'!BJ620+'[1]PPNA Diciembre 2021'!BM620</f>
        <v>7696</v>
      </c>
      <c r="O620" s="2">
        <f t="shared" si="19"/>
        <v>2873</v>
      </c>
      <c r="P620" s="3">
        <f t="shared" si="18"/>
        <v>0.79515151515151516</v>
      </c>
    </row>
    <row r="621" spans="1:16" ht="15.75" thickBot="1" x14ac:dyDescent="0.3">
      <c r="A621">
        <v>52</v>
      </c>
      <c r="B621" t="s">
        <v>2132</v>
      </c>
      <c r="C621" t="s">
        <v>735</v>
      </c>
      <c r="D621" t="s">
        <v>1463</v>
      </c>
      <c r="E621" s="1">
        <f>'[1]PPNA Diciembre 2021'!E621+'[1]PPNA Diciembre 2021'!F621</f>
        <v>4494</v>
      </c>
      <c r="F621" s="1">
        <f>'[1]PPNA Diciembre 2021'!K621+'[1]PPNA Diciembre 2021'!L621</f>
        <v>61</v>
      </c>
      <c r="G621" s="1">
        <f>'[1]PPNA Diciembre 2021'!O621+'[1]PPNA Diciembre 2021'!P621</f>
        <v>2</v>
      </c>
      <c r="H621" s="1">
        <f>'[1]PPNA Diciembre 2021'!S621+'[1]PPNA Diciembre 2021'!T621</f>
        <v>0</v>
      </c>
      <c r="I621" s="1">
        <f>'[1]PPNA Diciembre 2021'!W621+'[1]PPNA Diciembre 2021'!X621</f>
        <v>16</v>
      </c>
      <c r="J621">
        <f>SUM('[1]PPNA Diciembre 2021'!AA1705:AD1705)</f>
        <v>0</v>
      </c>
      <c r="K621" s="1">
        <f>'[1]PPNA Diciembre 2021'!AG621+'[1]PPNA Diciembre 2021'!AH621</f>
        <v>0</v>
      </c>
      <c r="L621" s="1">
        <f>'[1]PPNA Diciembre 2021'!AL621+'[1]PPNA Diciembre 2021'!AO621</f>
        <v>1027</v>
      </c>
      <c r="M621" s="1">
        <f>'[1]PPNA Diciembre 2021'!AX621+'[1]PPNA Diciembre 2021'!BA621</f>
        <v>280</v>
      </c>
      <c r="N621" s="1">
        <f>'[1]PPNA Diciembre 2021'!BJ621+'[1]PPNA Diciembre 2021'!BM621</f>
        <v>3082</v>
      </c>
      <c r="O621" s="2">
        <f t="shared" si="19"/>
        <v>26</v>
      </c>
      <c r="P621" s="3">
        <f t="shared" si="18"/>
        <v>0.99421450823319979</v>
      </c>
    </row>
    <row r="622" spans="1:16" ht="15.75" thickBot="1" x14ac:dyDescent="0.3">
      <c r="A622">
        <v>52</v>
      </c>
      <c r="B622" t="s">
        <v>2132</v>
      </c>
      <c r="C622" t="s">
        <v>736</v>
      </c>
      <c r="D622" t="s">
        <v>1798</v>
      </c>
      <c r="E622" s="1">
        <f>'[1]PPNA Diciembre 2021'!E622+'[1]PPNA Diciembre 2021'!F622</f>
        <v>25725</v>
      </c>
      <c r="F622" s="1">
        <f>'[1]PPNA Diciembre 2021'!K622+'[1]PPNA Diciembre 2021'!L622</f>
        <v>276</v>
      </c>
      <c r="G622" s="1">
        <f>'[1]PPNA Diciembre 2021'!O622+'[1]PPNA Diciembre 2021'!P622</f>
        <v>61</v>
      </c>
      <c r="H622" s="1">
        <f>'[1]PPNA Diciembre 2021'!S622+'[1]PPNA Diciembre 2021'!T622</f>
        <v>2</v>
      </c>
      <c r="I622" s="1">
        <f>'[1]PPNA Diciembre 2021'!W622+'[1]PPNA Diciembre 2021'!X622</f>
        <v>419</v>
      </c>
      <c r="J622">
        <f>SUM('[1]PPNA Diciembre 2021'!AA1706:AD1706)</f>
        <v>0</v>
      </c>
      <c r="K622" s="1">
        <f>'[1]PPNA Diciembre 2021'!AG622+'[1]PPNA Diciembre 2021'!AH622</f>
        <v>0</v>
      </c>
      <c r="L622" s="1">
        <f>'[1]PPNA Diciembre 2021'!AL622+'[1]PPNA Diciembre 2021'!AO622</f>
        <v>1825</v>
      </c>
      <c r="M622" s="1">
        <f>'[1]PPNA Diciembre 2021'!AX622+'[1]PPNA Diciembre 2021'!BA622</f>
        <v>911</v>
      </c>
      <c r="N622" s="1">
        <f>'[1]PPNA Diciembre 2021'!BJ622+'[1]PPNA Diciembre 2021'!BM622</f>
        <v>21318</v>
      </c>
      <c r="O622" s="2">
        <f t="shared" si="19"/>
        <v>913</v>
      </c>
      <c r="P622" s="3">
        <f t="shared" si="18"/>
        <v>0.96450923226433427</v>
      </c>
    </row>
    <row r="623" spans="1:16" ht="15.75" thickBot="1" x14ac:dyDescent="0.3">
      <c r="A623">
        <v>52</v>
      </c>
      <c r="B623" t="s">
        <v>2132</v>
      </c>
      <c r="C623" t="s">
        <v>737</v>
      </c>
      <c r="D623" t="s">
        <v>1799</v>
      </c>
      <c r="E623" s="1">
        <f>'[1]PPNA Diciembre 2021'!E623+'[1]PPNA Diciembre 2021'!F623</f>
        <v>7254</v>
      </c>
      <c r="F623" s="1">
        <f>'[1]PPNA Diciembre 2021'!K623+'[1]PPNA Diciembre 2021'!L623</f>
        <v>109</v>
      </c>
      <c r="G623" s="1">
        <f>'[1]PPNA Diciembre 2021'!O623+'[1]PPNA Diciembre 2021'!P623</f>
        <v>3</v>
      </c>
      <c r="H623" s="1">
        <f>'[1]PPNA Diciembre 2021'!S623+'[1]PPNA Diciembre 2021'!T623</f>
        <v>0</v>
      </c>
      <c r="I623" s="1">
        <f>'[1]PPNA Diciembre 2021'!W623+'[1]PPNA Diciembre 2021'!X623</f>
        <v>33</v>
      </c>
      <c r="J623">
        <f>SUM('[1]PPNA Diciembre 2021'!AA1707:AD1707)</f>
        <v>0</v>
      </c>
      <c r="K623" s="1">
        <f>'[1]PPNA Diciembre 2021'!AG623+'[1]PPNA Diciembre 2021'!AH623</f>
        <v>0</v>
      </c>
      <c r="L623" s="1">
        <f>'[1]PPNA Diciembre 2021'!AL623+'[1]PPNA Diciembre 2021'!AO623</f>
        <v>1051</v>
      </c>
      <c r="M623" s="1">
        <f>'[1]PPNA Diciembre 2021'!AX623+'[1]PPNA Diciembre 2021'!BA623</f>
        <v>326</v>
      </c>
      <c r="N623" s="1">
        <f>'[1]PPNA Diciembre 2021'!BJ623+'[1]PPNA Diciembre 2021'!BM623</f>
        <v>5668</v>
      </c>
      <c r="O623" s="2">
        <f t="shared" si="19"/>
        <v>64</v>
      </c>
      <c r="P623" s="3">
        <f t="shared" si="18"/>
        <v>0.99117728149986217</v>
      </c>
    </row>
    <row r="624" spans="1:16" ht="15.75" thickBot="1" x14ac:dyDescent="0.3">
      <c r="A624">
        <v>52</v>
      </c>
      <c r="B624" t="s">
        <v>2132</v>
      </c>
      <c r="C624" t="s">
        <v>739</v>
      </c>
      <c r="D624" t="s">
        <v>1801</v>
      </c>
      <c r="E624" s="1">
        <f>'[1]PPNA Diciembre 2021'!E624+'[1]PPNA Diciembre 2021'!F624</f>
        <v>8175</v>
      </c>
      <c r="F624" s="1">
        <f>'[1]PPNA Diciembre 2021'!K624+'[1]PPNA Diciembre 2021'!L624</f>
        <v>97</v>
      </c>
      <c r="G624" s="1">
        <f>'[1]PPNA Diciembre 2021'!O624+'[1]PPNA Diciembre 2021'!P624</f>
        <v>38</v>
      </c>
      <c r="H624" s="1">
        <f>'[1]PPNA Diciembre 2021'!S624+'[1]PPNA Diciembre 2021'!T624</f>
        <v>0</v>
      </c>
      <c r="I624" s="1">
        <f>'[1]PPNA Diciembre 2021'!W624+'[1]PPNA Diciembre 2021'!X624</f>
        <v>106</v>
      </c>
      <c r="J624">
        <f>SUM('[1]PPNA Diciembre 2021'!AA1708:AD1708)</f>
        <v>0</v>
      </c>
      <c r="K624" s="1">
        <f>'[1]PPNA Diciembre 2021'!AG624+'[1]PPNA Diciembre 2021'!AH624</f>
        <v>0</v>
      </c>
      <c r="L624" s="1">
        <f>'[1]PPNA Diciembre 2021'!AL624+'[1]PPNA Diciembre 2021'!AO624</f>
        <v>707</v>
      </c>
      <c r="M624" s="1">
        <f>'[1]PPNA Diciembre 2021'!AX624+'[1]PPNA Diciembre 2021'!BA624</f>
        <v>479</v>
      </c>
      <c r="N624" s="1">
        <f>'[1]PPNA Diciembre 2021'!BJ624+'[1]PPNA Diciembre 2021'!BM624</f>
        <v>6345</v>
      </c>
      <c r="O624" s="2">
        <f t="shared" si="19"/>
        <v>403</v>
      </c>
      <c r="P624" s="3">
        <f t="shared" si="18"/>
        <v>0.95070336391437305</v>
      </c>
    </row>
    <row r="625" spans="1:16" ht="15.75" thickBot="1" x14ac:dyDescent="0.3">
      <c r="A625">
        <v>52</v>
      </c>
      <c r="B625" t="s">
        <v>2132</v>
      </c>
      <c r="C625" t="s">
        <v>740</v>
      </c>
      <c r="D625" t="s">
        <v>1802</v>
      </c>
      <c r="E625" s="1">
        <f>'[1]PPNA Diciembre 2021'!E625+'[1]PPNA Diciembre 2021'!F625</f>
        <v>14328</v>
      </c>
      <c r="F625" s="1">
        <f>'[1]PPNA Diciembre 2021'!K625+'[1]PPNA Diciembre 2021'!L625</f>
        <v>126</v>
      </c>
      <c r="G625" s="1">
        <f>'[1]PPNA Diciembre 2021'!O625+'[1]PPNA Diciembre 2021'!P625</f>
        <v>5</v>
      </c>
      <c r="H625" s="1">
        <f>'[1]PPNA Diciembre 2021'!S625+'[1]PPNA Diciembre 2021'!T625</f>
        <v>1</v>
      </c>
      <c r="I625" s="1">
        <f>'[1]PPNA Diciembre 2021'!W625+'[1]PPNA Diciembre 2021'!X625</f>
        <v>105</v>
      </c>
      <c r="J625">
        <f>SUM('[1]PPNA Diciembre 2021'!AA1709:AD1709)</f>
        <v>0</v>
      </c>
      <c r="K625" s="1">
        <f>'[1]PPNA Diciembre 2021'!AG625+'[1]PPNA Diciembre 2021'!AH625</f>
        <v>0</v>
      </c>
      <c r="L625" s="1">
        <f>'[1]PPNA Diciembre 2021'!AL625+'[1]PPNA Diciembre 2021'!AO625</f>
        <v>911</v>
      </c>
      <c r="M625" s="1">
        <f>'[1]PPNA Diciembre 2021'!AX625+'[1]PPNA Diciembre 2021'!BA625</f>
        <v>420</v>
      </c>
      <c r="N625" s="1">
        <f>'[1]PPNA Diciembre 2021'!BJ625+'[1]PPNA Diciembre 2021'!BM625</f>
        <v>12530</v>
      </c>
      <c r="O625" s="2">
        <f t="shared" si="19"/>
        <v>230</v>
      </c>
      <c r="P625" s="3">
        <f t="shared" si="18"/>
        <v>0.98394751535455049</v>
      </c>
    </row>
    <row r="626" spans="1:16" ht="15.75" thickBot="1" x14ac:dyDescent="0.3">
      <c r="A626">
        <v>52</v>
      </c>
      <c r="B626" t="s">
        <v>2132</v>
      </c>
      <c r="C626" t="s">
        <v>741</v>
      </c>
      <c r="D626" t="s">
        <v>1803</v>
      </c>
      <c r="E626" s="1">
        <f>'[1]PPNA Diciembre 2021'!E626+'[1]PPNA Diciembre 2021'!F626</f>
        <v>9718</v>
      </c>
      <c r="F626" s="1">
        <f>'[1]PPNA Diciembre 2021'!K626+'[1]PPNA Diciembre 2021'!L626</f>
        <v>121</v>
      </c>
      <c r="G626" s="1">
        <f>'[1]PPNA Diciembre 2021'!O626+'[1]PPNA Diciembre 2021'!P626</f>
        <v>6</v>
      </c>
      <c r="H626" s="1">
        <f>'[1]PPNA Diciembre 2021'!S626+'[1]PPNA Diciembre 2021'!T626</f>
        <v>0</v>
      </c>
      <c r="I626" s="1">
        <f>'[1]PPNA Diciembre 2021'!W626+'[1]PPNA Diciembre 2021'!X626</f>
        <v>46</v>
      </c>
      <c r="J626">
        <f>SUM('[1]PPNA Diciembre 2021'!AA1710:AD1710)</f>
        <v>0</v>
      </c>
      <c r="K626" s="1">
        <f>'[1]PPNA Diciembre 2021'!AG626+'[1]PPNA Diciembre 2021'!AH626</f>
        <v>1</v>
      </c>
      <c r="L626" s="1">
        <f>'[1]PPNA Diciembre 2021'!AL626+'[1]PPNA Diciembre 2021'!AO626</f>
        <v>755</v>
      </c>
      <c r="M626" s="1">
        <f>'[1]PPNA Diciembre 2021'!AX626+'[1]PPNA Diciembre 2021'!BA626</f>
        <v>318</v>
      </c>
      <c r="N626" s="1">
        <f>'[1]PPNA Diciembre 2021'!BJ626+'[1]PPNA Diciembre 2021'!BM626</f>
        <v>8391</v>
      </c>
      <c r="O626" s="2">
        <f t="shared" si="19"/>
        <v>80</v>
      </c>
      <c r="P626" s="3">
        <f t="shared" si="18"/>
        <v>0.99176785346779173</v>
      </c>
    </row>
    <row r="627" spans="1:16" ht="15.75" thickBot="1" x14ac:dyDescent="0.3">
      <c r="A627">
        <v>52</v>
      </c>
      <c r="B627" t="s">
        <v>2132</v>
      </c>
      <c r="C627" t="s">
        <v>742</v>
      </c>
      <c r="D627" t="s">
        <v>1804</v>
      </c>
      <c r="E627" s="1">
        <f>'[1]PPNA Diciembre 2021'!E627+'[1]PPNA Diciembre 2021'!F627</f>
        <v>6978</v>
      </c>
      <c r="F627" s="1">
        <f>'[1]PPNA Diciembre 2021'!K627+'[1]PPNA Diciembre 2021'!L627</f>
        <v>96</v>
      </c>
      <c r="G627" s="1">
        <f>'[1]PPNA Diciembre 2021'!O627+'[1]PPNA Diciembre 2021'!P627</f>
        <v>7</v>
      </c>
      <c r="H627" s="1">
        <f>'[1]PPNA Diciembre 2021'!S627+'[1]PPNA Diciembre 2021'!T627</f>
        <v>0</v>
      </c>
      <c r="I627" s="1">
        <f>'[1]PPNA Diciembre 2021'!W627+'[1]PPNA Diciembre 2021'!X627</f>
        <v>165</v>
      </c>
      <c r="J627">
        <f>SUM('[1]PPNA Diciembre 2021'!AA1711:AD1711)</f>
        <v>0</v>
      </c>
      <c r="K627" s="1">
        <f>'[1]PPNA Diciembre 2021'!AG627+'[1]PPNA Diciembre 2021'!AH627</f>
        <v>0</v>
      </c>
      <c r="L627" s="1">
        <f>'[1]PPNA Diciembre 2021'!AL627+'[1]PPNA Diciembre 2021'!AO627</f>
        <v>822</v>
      </c>
      <c r="M627" s="1">
        <f>'[1]PPNA Diciembre 2021'!AX627+'[1]PPNA Diciembre 2021'!BA627</f>
        <v>331</v>
      </c>
      <c r="N627" s="1">
        <f>'[1]PPNA Diciembre 2021'!BJ627+'[1]PPNA Diciembre 2021'!BM627</f>
        <v>5302</v>
      </c>
      <c r="O627" s="2">
        <f t="shared" si="19"/>
        <v>255</v>
      </c>
      <c r="P627" s="3">
        <f t="shared" si="18"/>
        <v>0.96345657781599314</v>
      </c>
    </row>
    <row r="628" spans="1:16" ht="15.75" thickBot="1" x14ac:dyDescent="0.3">
      <c r="A628">
        <v>52</v>
      </c>
      <c r="B628" t="s">
        <v>2132</v>
      </c>
      <c r="C628" t="s">
        <v>743</v>
      </c>
      <c r="D628" t="s">
        <v>1805</v>
      </c>
      <c r="E628" s="1">
        <f>'[1]PPNA Diciembre 2021'!E628+'[1]PPNA Diciembre 2021'!F628</f>
        <v>9229</v>
      </c>
      <c r="F628" s="1">
        <f>'[1]PPNA Diciembre 2021'!K628+'[1]PPNA Diciembre 2021'!L628</f>
        <v>157</v>
      </c>
      <c r="G628" s="1">
        <f>'[1]PPNA Diciembre 2021'!O628+'[1]PPNA Diciembre 2021'!P628</f>
        <v>4</v>
      </c>
      <c r="H628" s="1">
        <f>'[1]PPNA Diciembre 2021'!S628+'[1]PPNA Diciembre 2021'!T628</f>
        <v>0</v>
      </c>
      <c r="I628" s="1">
        <f>'[1]PPNA Diciembre 2021'!W628+'[1]PPNA Diciembre 2021'!X628</f>
        <v>49</v>
      </c>
      <c r="J628">
        <f>SUM('[1]PPNA Diciembre 2021'!AA1712:AD1712)</f>
        <v>0</v>
      </c>
      <c r="K628" s="1">
        <f>'[1]PPNA Diciembre 2021'!AG628+'[1]PPNA Diciembre 2021'!AH628</f>
        <v>0</v>
      </c>
      <c r="L628" s="1">
        <f>'[1]PPNA Diciembre 2021'!AL628+'[1]PPNA Diciembre 2021'!AO628</f>
        <v>1424</v>
      </c>
      <c r="M628" s="1">
        <f>'[1]PPNA Diciembre 2021'!AX628+'[1]PPNA Diciembre 2021'!BA628</f>
        <v>623</v>
      </c>
      <c r="N628" s="1">
        <f>'[1]PPNA Diciembre 2021'!BJ628+'[1]PPNA Diciembre 2021'!BM628</f>
        <v>6899</v>
      </c>
      <c r="O628" s="2">
        <f t="shared" si="19"/>
        <v>73</v>
      </c>
      <c r="P628" s="3">
        <f t="shared" si="18"/>
        <v>0.99209015061220063</v>
      </c>
    </row>
    <row r="629" spans="1:16" ht="15.75" thickBot="1" x14ac:dyDescent="0.3">
      <c r="A629">
        <v>52</v>
      </c>
      <c r="B629" t="s">
        <v>2132</v>
      </c>
      <c r="C629" t="s">
        <v>744</v>
      </c>
      <c r="D629" t="s">
        <v>1806</v>
      </c>
      <c r="E629" s="1">
        <f>'[1]PPNA Diciembre 2021'!E629+'[1]PPNA Diciembre 2021'!F629</f>
        <v>18329</v>
      </c>
      <c r="F629" s="1">
        <f>'[1]PPNA Diciembre 2021'!K629+'[1]PPNA Diciembre 2021'!L629</f>
        <v>308</v>
      </c>
      <c r="G629" s="1">
        <f>'[1]PPNA Diciembre 2021'!O629+'[1]PPNA Diciembre 2021'!P629</f>
        <v>14</v>
      </c>
      <c r="H629" s="1">
        <f>'[1]PPNA Diciembre 2021'!S629+'[1]PPNA Diciembre 2021'!T629</f>
        <v>0</v>
      </c>
      <c r="I629" s="1">
        <f>'[1]PPNA Diciembre 2021'!W629+'[1]PPNA Diciembre 2021'!X629</f>
        <v>97</v>
      </c>
      <c r="J629">
        <f>SUM('[1]PPNA Diciembre 2021'!AA1713:AD1713)</f>
        <v>0</v>
      </c>
      <c r="K629" s="1">
        <f>'[1]PPNA Diciembre 2021'!AG629+'[1]PPNA Diciembre 2021'!AH629</f>
        <v>0</v>
      </c>
      <c r="L629" s="1">
        <f>'[1]PPNA Diciembre 2021'!AL629+'[1]PPNA Diciembre 2021'!AO629</f>
        <v>2411</v>
      </c>
      <c r="M629" s="1">
        <f>'[1]PPNA Diciembre 2021'!AX629+'[1]PPNA Diciembre 2021'!BA629</f>
        <v>728</v>
      </c>
      <c r="N629" s="1">
        <f>'[1]PPNA Diciembre 2021'!BJ629+'[1]PPNA Diciembre 2021'!BM629</f>
        <v>14625</v>
      </c>
      <c r="O629" s="2">
        <f t="shared" si="19"/>
        <v>146</v>
      </c>
      <c r="P629" s="3">
        <f t="shared" si="18"/>
        <v>0.99203448087729829</v>
      </c>
    </row>
    <row r="630" spans="1:16" ht="15.75" thickBot="1" x14ac:dyDescent="0.3">
      <c r="A630">
        <v>52</v>
      </c>
      <c r="B630" t="s">
        <v>2132</v>
      </c>
      <c r="C630" t="s">
        <v>745</v>
      </c>
      <c r="D630" t="s">
        <v>1481</v>
      </c>
      <c r="E630" s="1">
        <f>'[1]PPNA Diciembre 2021'!E630+'[1]PPNA Diciembre 2021'!F630</f>
        <v>17166</v>
      </c>
      <c r="F630" s="1">
        <f>'[1]PPNA Diciembre 2021'!K630+'[1]PPNA Diciembre 2021'!L630</f>
        <v>221</v>
      </c>
      <c r="G630" s="1">
        <f>'[1]PPNA Diciembre 2021'!O630+'[1]PPNA Diciembre 2021'!P630</f>
        <v>21</v>
      </c>
      <c r="H630" s="1">
        <f>'[1]PPNA Diciembre 2021'!S630+'[1]PPNA Diciembre 2021'!T630</f>
        <v>0</v>
      </c>
      <c r="I630" s="1">
        <f>'[1]PPNA Diciembre 2021'!W630+'[1]PPNA Diciembre 2021'!X630</f>
        <v>176</v>
      </c>
      <c r="J630">
        <f>SUM('[1]PPNA Diciembre 2021'!AA1714:AD1714)</f>
        <v>0</v>
      </c>
      <c r="K630" s="1">
        <f>'[1]PPNA Diciembre 2021'!AG630+'[1]PPNA Diciembre 2021'!AH630</f>
        <v>0</v>
      </c>
      <c r="L630" s="1">
        <f>'[1]PPNA Diciembre 2021'!AL630+'[1]PPNA Diciembre 2021'!AO630</f>
        <v>1396</v>
      </c>
      <c r="M630" s="1">
        <f>'[1]PPNA Diciembre 2021'!AX630+'[1]PPNA Diciembre 2021'!BA630</f>
        <v>809</v>
      </c>
      <c r="N630" s="1">
        <f>'[1]PPNA Diciembre 2021'!BJ630+'[1]PPNA Diciembre 2021'!BM630</f>
        <v>13987</v>
      </c>
      <c r="O630" s="2">
        <f t="shared" si="19"/>
        <v>556</v>
      </c>
      <c r="P630" s="3">
        <f t="shared" si="18"/>
        <v>0.9676103926366072</v>
      </c>
    </row>
    <row r="631" spans="1:16" ht="15.75" thickBot="1" x14ac:dyDescent="0.3">
      <c r="A631">
        <v>52</v>
      </c>
      <c r="B631" t="s">
        <v>2132</v>
      </c>
      <c r="C631" t="s">
        <v>746</v>
      </c>
      <c r="D631" t="s">
        <v>1807</v>
      </c>
      <c r="E631" s="1">
        <f>'[1]PPNA Diciembre 2021'!E631+'[1]PPNA Diciembre 2021'!F631</f>
        <v>12674</v>
      </c>
      <c r="F631" s="1">
        <f>'[1]PPNA Diciembre 2021'!K631+'[1]PPNA Diciembre 2021'!L631</f>
        <v>147</v>
      </c>
      <c r="G631" s="1">
        <f>'[1]PPNA Diciembre 2021'!O631+'[1]PPNA Diciembre 2021'!P631</f>
        <v>17</v>
      </c>
      <c r="H631" s="1">
        <f>'[1]PPNA Diciembre 2021'!S631+'[1]PPNA Diciembre 2021'!T631</f>
        <v>2</v>
      </c>
      <c r="I631" s="1">
        <f>'[1]PPNA Diciembre 2021'!W631+'[1]PPNA Diciembre 2021'!X631</f>
        <v>278</v>
      </c>
      <c r="J631">
        <f>SUM('[1]PPNA Diciembre 2021'!AA1715:AD1715)</f>
        <v>0</v>
      </c>
      <c r="K631" s="1">
        <f>'[1]PPNA Diciembre 2021'!AG631+'[1]PPNA Diciembre 2021'!AH631</f>
        <v>0</v>
      </c>
      <c r="L631" s="1">
        <f>'[1]PPNA Diciembre 2021'!AL631+'[1]PPNA Diciembre 2021'!AO631</f>
        <v>836</v>
      </c>
      <c r="M631" s="1">
        <f>'[1]PPNA Diciembre 2021'!AX631+'[1]PPNA Diciembre 2021'!BA631</f>
        <v>553</v>
      </c>
      <c r="N631" s="1">
        <f>'[1]PPNA Diciembre 2021'!BJ631+'[1]PPNA Diciembre 2021'!BM631</f>
        <v>9936</v>
      </c>
      <c r="O631" s="2">
        <f t="shared" si="19"/>
        <v>905</v>
      </c>
      <c r="P631" s="3">
        <f t="shared" si="18"/>
        <v>0.92859397191099891</v>
      </c>
    </row>
    <row r="632" spans="1:16" ht="15.75" thickBot="1" x14ac:dyDescent="0.3">
      <c r="A632">
        <v>52</v>
      </c>
      <c r="B632" t="s">
        <v>2132</v>
      </c>
      <c r="C632" t="s">
        <v>747</v>
      </c>
      <c r="D632" t="s">
        <v>1808</v>
      </c>
      <c r="E632" s="1">
        <f>'[1]PPNA Diciembre 2021'!E632+'[1]PPNA Diciembre 2021'!F632</f>
        <v>31491</v>
      </c>
      <c r="F632" s="1">
        <f>'[1]PPNA Diciembre 2021'!K632+'[1]PPNA Diciembre 2021'!L632</f>
        <v>570</v>
      </c>
      <c r="G632" s="1">
        <f>'[1]PPNA Diciembre 2021'!O632+'[1]PPNA Diciembre 2021'!P632</f>
        <v>43</v>
      </c>
      <c r="H632" s="1">
        <f>'[1]PPNA Diciembre 2021'!S632+'[1]PPNA Diciembre 2021'!T632</f>
        <v>2</v>
      </c>
      <c r="I632" s="1">
        <f>'[1]PPNA Diciembre 2021'!W632+'[1]PPNA Diciembre 2021'!X632</f>
        <v>855</v>
      </c>
      <c r="J632">
        <f>SUM('[1]PPNA Diciembre 2021'!AA1716:AD1716)</f>
        <v>0</v>
      </c>
      <c r="K632" s="1">
        <f>'[1]PPNA Diciembre 2021'!AG632+'[1]PPNA Diciembre 2021'!AH632</f>
        <v>0</v>
      </c>
      <c r="L632" s="1">
        <f>'[1]PPNA Diciembre 2021'!AL632+'[1]PPNA Diciembre 2021'!AO632</f>
        <v>2953</v>
      </c>
      <c r="M632" s="1">
        <f>'[1]PPNA Diciembre 2021'!AX632+'[1]PPNA Diciembre 2021'!BA632</f>
        <v>1086</v>
      </c>
      <c r="N632" s="1">
        <f>'[1]PPNA Diciembre 2021'!BJ632+'[1]PPNA Diciembre 2021'!BM632</f>
        <v>25561</v>
      </c>
      <c r="O632" s="2">
        <f t="shared" si="19"/>
        <v>421</v>
      </c>
      <c r="P632" s="3">
        <f t="shared" si="18"/>
        <v>0.98663110094947759</v>
      </c>
    </row>
    <row r="633" spans="1:16" ht="15.75" thickBot="1" x14ac:dyDescent="0.3">
      <c r="A633">
        <v>52</v>
      </c>
      <c r="B633" t="s">
        <v>2132</v>
      </c>
      <c r="C633" t="s">
        <v>748</v>
      </c>
      <c r="D633" t="s">
        <v>1809</v>
      </c>
      <c r="E633" s="1">
        <f>'[1]PPNA Diciembre 2021'!E633+'[1]PPNA Diciembre 2021'!F633</f>
        <v>21275</v>
      </c>
      <c r="F633" s="1">
        <f>'[1]PPNA Diciembre 2021'!K633+'[1]PPNA Diciembre 2021'!L633</f>
        <v>375</v>
      </c>
      <c r="G633" s="1">
        <f>'[1]PPNA Diciembre 2021'!O633+'[1]PPNA Diciembre 2021'!P633</f>
        <v>11</v>
      </c>
      <c r="H633" s="1">
        <f>'[1]PPNA Diciembre 2021'!S633+'[1]PPNA Diciembre 2021'!T633</f>
        <v>1</v>
      </c>
      <c r="I633" s="1">
        <f>'[1]PPNA Diciembre 2021'!W633+'[1]PPNA Diciembre 2021'!X633</f>
        <v>85</v>
      </c>
      <c r="J633">
        <f>SUM('[1]PPNA Diciembre 2021'!AA1717:AD1717)</f>
        <v>0</v>
      </c>
      <c r="K633" s="1">
        <f>'[1]PPNA Diciembre 2021'!AG633+'[1]PPNA Diciembre 2021'!AH633</f>
        <v>0</v>
      </c>
      <c r="L633" s="1">
        <f>'[1]PPNA Diciembre 2021'!AL633+'[1]PPNA Diciembre 2021'!AO633</f>
        <v>3000</v>
      </c>
      <c r="M633" s="1">
        <f>'[1]PPNA Diciembre 2021'!AX633+'[1]PPNA Diciembre 2021'!BA633</f>
        <v>1560</v>
      </c>
      <c r="N633" s="1">
        <f>'[1]PPNA Diciembre 2021'!BJ633+'[1]PPNA Diciembre 2021'!BM633</f>
        <v>16110</v>
      </c>
      <c r="O633" s="2">
        <f t="shared" si="19"/>
        <v>133</v>
      </c>
      <c r="P633" s="3">
        <f t="shared" si="18"/>
        <v>0.99374853113983552</v>
      </c>
    </row>
    <row r="634" spans="1:16" ht="15.75" thickBot="1" x14ac:dyDescent="0.3">
      <c r="A634">
        <v>52</v>
      </c>
      <c r="B634" t="s">
        <v>2132</v>
      </c>
      <c r="C634" t="s">
        <v>749</v>
      </c>
      <c r="D634" t="s">
        <v>1483</v>
      </c>
      <c r="E634" s="1">
        <f>'[1]PPNA Diciembre 2021'!E634+'[1]PPNA Diciembre 2021'!F634</f>
        <v>7110</v>
      </c>
      <c r="F634" s="1">
        <f>'[1]PPNA Diciembre 2021'!K634+'[1]PPNA Diciembre 2021'!L634</f>
        <v>112</v>
      </c>
      <c r="G634" s="1">
        <f>'[1]PPNA Diciembre 2021'!O634+'[1]PPNA Diciembre 2021'!P634</f>
        <v>2</v>
      </c>
      <c r="H634" s="1">
        <f>'[1]PPNA Diciembre 2021'!S634+'[1]PPNA Diciembre 2021'!T634</f>
        <v>0</v>
      </c>
      <c r="I634" s="1">
        <f>'[1]PPNA Diciembre 2021'!W634+'[1]PPNA Diciembre 2021'!X634</f>
        <v>24</v>
      </c>
      <c r="J634">
        <f>SUM('[1]PPNA Diciembre 2021'!AA1718:AD1718)</f>
        <v>0</v>
      </c>
      <c r="K634" s="1">
        <f>'[1]PPNA Diciembre 2021'!AG634+'[1]PPNA Diciembre 2021'!AH634</f>
        <v>0</v>
      </c>
      <c r="L634" s="1">
        <f>'[1]PPNA Diciembre 2021'!AL634+'[1]PPNA Diciembre 2021'!AO634</f>
        <v>778</v>
      </c>
      <c r="M634" s="1">
        <f>'[1]PPNA Diciembre 2021'!AX634+'[1]PPNA Diciembre 2021'!BA634</f>
        <v>433</v>
      </c>
      <c r="N634" s="1">
        <f>'[1]PPNA Diciembre 2021'!BJ634+'[1]PPNA Diciembre 2021'!BM634</f>
        <v>5726</v>
      </c>
      <c r="O634" s="2">
        <f t="shared" si="19"/>
        <v>35</v>
      </c>
      <c r="P634" s="3">
        <f t="shared" si="18"/>
        <v>0.99507735583684953</v>
      </c>
    </row>
    <row r="635" spans="1:16" ht="15.75" thickBot="1" x14ac:dyDescent="0.3">
      <c r="A635">
        <v>52</v>
      </c>
      <c r="B635" t="s">
        <v>2132</v>
      </c>
      <c r="C635" t="s">
        <v>750</v>
      </c>
      <c r="D635" t="s">
        <v>1810</v>
      </c>
      <c r="E635" s="1">
        <f>'[1]PPNA Diciembre 2021'!E635+'[1]PPNA Diciembre 2021'!F635</f>
        <v>16445</v>
      </c>
      <c r="F635" s="1">
        <f>'[1]PPNA Diciembre 2021'!K635+'[1]PPNA Diciembre 2021'!L635</f>
        <v>279</v>
      </c>
      <c r="G635" s="1">
        <f>'[1]PPNA Diciembre 2021'!O635+'[1]PPNA Diciembre 2021'!P635</f>
        <v>6</v>
      </c>
      <c r="H635" s="1">
        <f>'[1]PPNA Diciembre 2021'!S635+'[1]PPNA Diciembre 2021'!T635</f>
        <v>0</v>
      </c>
      <c r="I635" s="1">
        <f>'[1]PPNA Diciembre 2021'!W635+'[1]PPNA Diciembre 2021'!X635</f>
        <v>103</v>
      </c>
      <c r="J635">
        <f>SUM('[1]PPNA Diciembre 2021'!AA1719:AD1719)</f>
        <v>0</v>
      </c>
      <c r="K635" s="1">
        <f>'[1]PPNA Diciembre 2021'!AG635+'[1]PPNA Diciembre 2021'!AH635</f>
        <v>0</v>
      </c>
      <c r="L635" s="1">
        <f>'[1]PPNA Diciembre 2021'!AL635+'[1]PPNA Diciembre 2021'!AO635</f>
        <v>1492</v>
      </c>
      <c r="M635" s="1">
        <f>'[1]PPNA Diciembre 2021'!AX635+'[1]PPNA Diciembre 2021'!BA635</f>
        <v>699</v>
      </c>
      <c r="N635" s="1">
        <f>'[1]PPNA Diciembre 2021'!BJ635+'[1]PPNA Diciembre 2021'!BM635</f>
        <v>13733</v>
      </c>
      <c r="O635" s="2">
        <f t="shared" si="19"/>
        <v>133</v>
      </c>
      <c r="P635" s="3">
        <f t="shared" si="18"/>
        <v>0.99191243539069629</v>
      </c>
    </row>
    <row r="636" spans="1:16" ht="15.75" thickBot="1" x14ac:dyDescent="0.3">
      <c r="A636">
        <v>52</v>
      </c>
      <c r="B636" t="s">
        <v>2132</v>
      </c>
      <c r="C636" t="s">
        <v>751</v>
      </c>
      <c r="D636" t="s">
        <v>1142</v>
      </c>
      <c r="E636" s="1">
        <f>'[1]PPNA Diciembre 2021'!E636+'[1]PPNA Diciembre 2021'!F636</f>
        <v>14353</v>
      </c>
      <c r="F636" s="1">
        <f>'[1]PPNA Diciembre 2021'!K636+'[1]PPNA Diciembre 2021'!L636</f>
        <v>276</v>
      </c>
      <c r="G636" s="1">
        <f>'[1]PPNA Diciembre 2021'!O636+'[1]PPNA Diciembre 2021'!P636</f>
        <v>12</v>
      </c>
      <c r="H636" s="1">
        <f>'[1]PPNA Diciembre 2021'!S636+'[1]PPNA Diciembre 2021'!T636</f>
        <v>0</v>
      </c>
      <c r="I636" s="1">
        <f>'[1]PPNA Diciembre 2021'!W636+'[1]PPNA Diciembre 2021'!X636</f>
        <v>59</v>
      </c>
      <c r="J636">
        <f>SUM('[1]PPNA Diciembre 2021'!AA1720:AD1720)</f>
        <v>0</v>
      </c>
      <c r="K636" s="1">
        <f>'[1]PPNA Diciembre 2021'!AG636+'[1]PPNA Diciembre 2021'!AH636</f>
        <v>1</v>
      </c>
      <c r="L636" s="1">
        <f>'[1]PPNA Diciembre 2021'!AL636+'[1]PPNA Diciembre 2021'!AO636</f>
        <v>1938</v>
      </c>
      <c r="M636" s="1">
        <f>'[1]PPNA Diciembre 2021'!AX636+'[1]PPNA Diciembre 2021'!BA636</f>
        <v>635</v>
      </c>
      <c r="N636" s="1">
        <f>'[1]PPNA Diciembre 2021'!BJ636+'[1]PPNA Diciembre 2021'!BM636</f>
        <v>11369</v>
      </c>
      <c r="O636" s="2">
        <f t="shared" si="19"/>
        <v>63</v>
      </c>
      <c r="P636" s="3">
        <f t="shared" si="18"/>
        <v>0.99561067372674705</v>
      </c>
    </row>
    <row r="637" spans="1:16" ht="15.75" thickBot="1" x14ac:dyDescent="0.3">
      <c r="A637">
        <v>52</v>
      </c>
      <c r="B637" t="s">
        <v>2132</v>
      </c>
      <c r="C637" t="s">
        <v>752</v>
      </c>
      <c r="D637" t="s">
        <v>1811</v>
      </c>
      <c r="E637" s="1">
        <f>'[1]PPNA Diciembre 2021'!E637+'[1]PPNA Diciembre 2021'!F637</f>
        <v>7036</v>
      </c>
      <c r="F637" s="1">
        <f>'[1]PPNA Diciembre 2021'!K637+'[1]PPNA Diciembre 2021'!L637</f>
        <v>135</v>
      </c>
      <c r="G637" s="1">
        <f>'[1]PPNA Diciembre 2021'!O637+'[1]PPNA Diciembre 2021'!P637</f>
        <v>5</v>
      </c>
      <c r="H637" s="1">
        <f>'[1]PPNA Diciembre 2021'!S637+'[1]PPNA Diciembre 2021'!T637</f>
        <v>0</v>
      </c>
      <c r="I637" s="1">
        <f>'[1]PPNA Diciembre 2021'!W637+'[1]PPNA Diciembre 2021'!X637</f>
        <v>26</v>
      </c>
      <c r="J637">
        <f>SUM('[1]PPNA Diciembre 2021'!AA1721:AD1721)</f>
        <v>0</v>
      </c>
      <c r="K637" s="1">
        <f>'[1]PPNA Diciembre 2021'!AG637+'[1]PPNA Diciembre 2021'!AH637</f>
        <v>0</v>
      </c>
      <c r="L637" s="1">
        <f>'[1]PPNA Diciembre 2021'!AL637+'[1]PPNA Diciembre 2021'!AO637</f>
        <v>696</v>
      </c>
      <c r="M637" s="1">
        <f>'[1]PPNA Diciembre 2021'!AX637+'[1]PPNA Diciembre 2021'!BA637</f>
        <v>237</v>
      </c>
      <c r="N637" s="1">
        <f>'[1]PPNA Diciembre 2021'!BJ637+'[1]PPNA Diciembre 2021'!BM637</f>
        <v>5910</v>
      </c>
      <c r="O637" s="2">
        <f t="shared" si="19"/>
        <v>27</v>
      </c>
      <c r="P637" s="3">
        <f t="shared" si="18"/>
        <v>0.99616259238203519</v>
      </c>
    </row>
    <row r="638" spans="1:16" ht="15.75" thickBot="1" x14ac:dyDescent="0.3">
      <c r="A638">
        <v>52</v>
      </c>
      <c r="B638" t="s">
        <v>2132</v>
      </c>
      <c r="C638" t="s">
        <v>753</v>
      </c>
      <c r="D638" t="s">
        <v>1714</v>
      </c>
      <c r="E638" s="1">
        <f>'[1]PPNA Diciembre 2021'!E638+'[1]PPNA Diciembre 2021'!F638</f>
        <v>9936</v>
      </c>
      <c r="F638" s="1">
        <f>'[1]PPNA Diciembre 2021'!K638+'[1]PPNA Diciembre 2021'!L638</f>
        <v>72</v>
      </c>
      <c r="G638" s="1">
        <f>'[1]PPNA Diciembre 2021'!O638+'[1]PPNA Diciembre 2021'!P638</f>
        <v>8</v>
      </c>
      <c r="H638" s="1">
        <f>'[1]PPNA Diciembre 2021'!S638+'[1]PPNA Diciembre 2021'!T638</f>
        <v>0</v>
      </c>
      <c r="I638" s="1">
        <f>'[1]PPNA Diciembre 2021'!W638+'[1]PPNA Diciembre 2021'!X638</f>
        <v>90</v>
      </c>
      <c r="J638">
        <f>SUM('[1]PPNA Diciembre 2021'!AA1722:AD1722)</f>
        <v>0</v>
      </c>
      <c r="K638" s="1">
        <f>'[1]PPNA Diciembre 2021'!AG638+'[1]PPNA Diciembre 2021'!AH638</f>
        <v>0</v>
      </c>
      <c r="L638" s="1">
        <f>'[1]PPNA Diciembre 2021'!AL638+'[1]PPNA Diciembre 2021'!AO638</f>
        <v>995</v>
      </c>
      <c r="M638" s="1">
        <f>'[1]PPNA Diciembre 2021'!AX638+'[1]PPNA Diciembre 2021'!BA638</f>
        <v>366</v>
      </c>
      <c r="N638" s="1">
        <f>'[1]PPNA Diciembre 2021'!BJ638+'[1]PPNA Diciembre 2021'!BM638</f>
        <v>7897</v>
      </c>
      <c r="O638" s="2">
        <f t="shared" si="19"/>
        <v>508</v>
      </c>
      <c r="P638" s="3">
        <f t="shared" si="18"/>
        <v>0.94887278582930756</v>
      </c>
    </row>
    <row r="639" spans="1:16" ht="15.75" thickBot="1" x14ac:dyDescent="0.3">
      <c r="A639">
        <v>52</v>
      </c>
      <c r="B639" t="s">
        <v>2132</v>
      </c>
      <c r="C639" t="s">
        <v>754</v>
      </c>
      <c r="D639" t="s">
        <v>1812</v>
      </c>
      <c r="E639" s="1">
        <f>'[1]PPNA Diciembre 2021'!E639+'[1]PPNA Diciembre 2021'!F639</f>
        <v>8540</v>
      </c>
      <c r="F639" s="1">
        <f>'[1]PPNA Diciembre 2021'!K639+'[1]PPNA Diciembre 2021'!L639</f>
        <v>165</v>
      </c>
      <c r="G639" s="1">
        <f>'[1]PPNA Diciembre 2021'!O639+'[1]PPNA Diciembre 2021'!P639</f>
        <v>8</v>
      </c>
      <c r="H639" s="1">
        <f>'[1]PPNA Diciembre 2021'!S639+'[1]PPNA Diciembre 2021'!T639</f>
        <v>0</v>
      </c>
      <c r="I639" s="1">
        <f>'[1]PPNA Diciembre 2021'!W639+'[1]PPNA Diciembre 2021'!X639</f>
        <v>106</v>
      </c>
      <c r="J639">
        <f>SUM('[1]PPNA Diciembre 2021'!AA1723:AD1723)</f>
        <v>0</v>
      </c>
      <c r="K639" s="1">
        <f>'[1]PPNA Diciembre 2021'!AG639+'[1]PPNA Diciembre 2021'!AH639</f>
        <v>0</v>
      </c>
      <c r="L639" s="1">
        <f>'[1]PPNA Diciembre 2021'!AL639+'[1]PPNA Diciembre 2021'!AO639</f>
        <v>731</v>
      </c>
      <c r="M639" s="1">
        <f>'[1]PPNA Diciembre 2021'!AX639+'[1]PPNA Diciembre 2021'!BA639</f>
        <v>326</v>
      </c>
      <c r="N639" s="1">
        <f>'[1]PPNA Diciembre 2021'!BJ639+'[1]PPNA Diciembre 2021'!BM639</f>
        <v>7029</v>
      </c>
      <c r="O639" s="2">
        <f t="shared" si="19"/>
        <v>175</v>
      </c>
      <c r="P639" s="3">
        <f t="shared" si="18"/>
        <v>0.97950819672131151</v>
      </c>
    </row>
    <row r="640" spans="1:16" ht="15.75" thickBot="1" x14ac:dyDescent="0.3">
      <c r="A640">
        <v>52</v>
      </c>
      <c r="B640" t="s">
        <v>2132</v>
      </c>
      <c r="C640" t="s">
        <v>755</v>
      </c>
      <c r="D640" t="s">
        <v>1813</v>
      </c>
      <c r="E640" s="1">
        <f>'[1]PPNA Diciembre 2021'!E640+'[1]PPNA Diciembre 2021'!F640</f>
        <v>6678</v>
      </c>
      <c r="F640" s="1">
        <f>'[1]PPNA Diciembre 2021'!K640+'[1]PPNA Diciembre 2021'!L640</f>
        <v>116</v>
      </c>
      <c r="G640" s="1">
        <f>'[1]PPNA Diciembre 2021'!O640+'[1]PPNA Diciembre 2021'!P640</f>
        <v>7</v>
      </c>
      <c r="H640" s="1">
        <f>'[1]PPNA Diciembre 2021'!S640+'[1]PPNA Diciembre 2021'!T640</f>
        <v>0</v>
      </c>
      <c r="I640" s="1">
        <f>'[1]PPNA Diciembre 2021'!W640+'[1]PPNA Diciembre 2021'!X640</f>
        <v>20</v>
      </c>
      <c r="J640">
        <f>SUM('[1]PPNA Diciembre 2021'!AA1724:AD1724)</f>
        <v>0</v>
      </c>
      <c r="K640" s="1">
        <f>'[1]PPNA Diciembre 2021'!AG640+'[1]PPNA Diciembre 2021'!AH640</f>
        <v>0</v>
      </c>
      <c r="L640" s="1">
        <f>'[1]PPNA Diciembre 2021'!AL640+'[1]PPNA Diciembre 2021'!AO640</f>
        <v>997</v>
      </c>
      <c r="M640" s="1">
        <f>'[1]PPNA Diciembre 2021'!AX640+'[1]PPNA Diciembre 2021'!BA640</f>
        <v>286</v>
      </c>
      <c r="N640" s="1">
        <f>'[1]PPNA Diciembre 2021'!BJ640+'[1]PPNA Diciembre 2021'!BM640</f>
        <v>5219</v>
      </c>
      <c r="O640" s="2">
        <f t="shared" si="19"/>
        <v>33</v>
      </c>
      <c r="P640" s="3">
        <f t="shared" si="18"/>
        <v>0.99505840071877805</v>
      </c>
    </row>
    <row r="641" spans="1:16" ht="15.75" thickBot="1" x14ac:dyDescent="0.3">
      <c r="A641">
        <v>52</v>
      </c>
      <c r="B641" t="s">
        <v>2132</v>
      </c>
      <c r="C641" t="s">
        <v>756</v>
      </c>
      <c r="D641" t="s">
        <v>1814</v>
      </c>
      <c r="E641" s="1">
        <f>'[1]PPNA Diciembre 2021'!E641+'[1]PPNA Diciembre 2021'!F641</f>
        <v>15121</v>
      </c>
      <c r="F641" s="1">
        <f>'[1]PPNA Diciembre 2021'!K641+'[1]PPNA Diciembre 2021'!L641</f>
        <v>274</v>
      </c>
      <c r="G641" s="1">
        <f>'[1]PPNA Diciembre 2021'!O641+'[1]PPNA Diciembre 2021'!P641</f>
        <v>16</v>
      </c>
      <c r="H641" s="1">
        <f>'[1]PPNA Diciembre 2021'!S641+'[1]PPNA Diciembre 2021'!T641</f>
        <v>0</v>
      </c>
      <c r="I641" s="1">
        <f>'[1]PPNA Diciembre 2021'!W641+'[1]PPNA Diciembre 2021'!X641</f>
        <v>72</v>
      </c>
      <c r="J641">
        <f>SUM('[1]PPNA Diciembre 2021'!AA1725:AD1725)</f>
        <v>0</v>
      </c>
      <c r="K641" s="1">
        <f>'[1]PPNA Diciembre 2021'!AG641+'[1]PPNA Diciembre 2021'!AH641</f>
        <v>0</v>
      </c>
      <c r="L641" s="1">
        <f>'[1]PPNA Diciembre 2021'!AL641+'[1]PPNA Diciembre 2021'!AO641</f>
        <v>1502</v>
      </c>
      <c r="M641" s="1">
        <f>'[1]PPNA Diciembre 2021'!AX641+'[1]PPNA Diciembre 2021'!BA641</f>
        <v>819</v>
      </c>
      <c r="N641" s="1">
        <f>'[1]PPNA Diciembre 2021'!BJ641+'[1]PPNA Diciembre 2021'!BM641</f>
        <v>12310</v>
      </c>
      <c r="O641" s="2">
        <f t="shared" si="19"/>
        <v>128</v>
      </c>
      <c r="P641" s="3">
        <f t="shared" si="18"/>
        <v>0.99153495139210368</v>
      </c>
    </row>
    <row r="642" spans="1:16" ht="15.75" thickBot="1" x14ac:dyDescent="0.3">
      <c r="A642">
        <v>52</v>
      </c>
      <c r="B642" t="s">
        <v>2132</v>
      </c>
      <c r="C642" t="s">
        <v>757</v>
      </c>
      <c r="D642" t="s">
        <v>1815</v>
      </c>
      <c r="E642" s="1">
        <f>'[1]PPNA Diciembre 2021'!E642+'[1]PPNA Diciembre 2021'!F642</f>
        <v>10117</v>
      </c>
      <c r="F642" s="1">
        <f>'[1]PPNA Diciembre 2021'!K642+'[1]PPNA Diciembre 2021'!L642</f>
        <v>157</v>
      </c>
      <c r="G642" s="1">
        <f>'[1]PPNA Diciembre 2021'!O642+'[1]PPNA Diciembre 2021'!P642</f>
        <v>9</v>
      </c>
      <c r="H642" s="1">
        <f>'[1]PPNA Diciembre 2021'!S642+'[1]PPNA Diciembre 2021'!T642</f>
        <v>0</v>
      </c>
      <c r="I642" s="1">
        <f>'[1]PPNA Diciembre 2021'!W642+'[1]PPNA Diciembre 2021'!X642</f>
        <v>31</v>
      </c>
      <c r="J642">
        <f>SUM('[1]PPNA Diciembre 2021'!AA1726:AD1726)</f>
        <v>0</v>
      </c>
      <c r="K642" s="1">
        <f>'[1]PPNA Diciembre 2021'!AG642+'[1]PPNA Diciembre 2021'!AH642</f>
        <v>0</v>
      </c>
      <c r="L642" s="1">
        <f>'[1]PPNA Diciembre 2021'!AL642+'[1]PPNA Diciembre 2021'!AO642</f>
        <v>1862</v>
      </c>
      <c r="M642" s="1">
        <f>'[1]PPNA Diciembre 2021'!AX642+'[1]PPNA Diciembre 2021'!BA642</f>
        <v>402</v>
      </c>
      <c r="N642" s="1">
        <f>'[1]PPNA Diciembre 2021'!BJ642+'[1]PPNA Diciembre 2021'!BM642</f>
        <v>7565</v>
      </c>
      <c r="O642" s="2">
        <f t="shared" si="19"/>
        <v>91</v>
      </c>
      <c r="P642" s="3">
        <f t="shared" si="18"/>
        <v>0.99100523870712665</v>
      </c>
    </row>
    <row r="643" spans="1:16" ht="15.75" thickBot="1" x14ac:dyDescent="0.3">
      <c r="A643">
        <v>52</v>
      </c>
      <c r="B643" t="s">
        <v>2132</v>
      </c>
      <c r="C643" t="s">
        <v>760</v>
      </c>
      <c r="D643" t="s">
        <v>1817</v>
      </c>
      <c r="E643" s="1">
        <f>'[1]PPNA Diciembre 2021'!E643+'[1]PPNA Diciembre 2021'!F643</f>
        <v>198368</v>
      </c>
      <c r="F643" s="1">
        <f>'[1]PPNA Diciembre 2021'!K643+'[1]PPNA Diciembre 2021'!L643</f>
        <v>1503</v>
      </c>
      <c r="G643" s="1">
        <f>'[1]PPNA Diciembre 2021'!O643+'[1]PPNA Diciembre 2021'!P643</f>
        <v>187</v>
      </c>
      <c r="H643" s="1">
        <f>'[1]PPNA Diciembre 2021'!S643+'[1]PPNA Diciembre 2021'!T643</f>
        <v>9</v>
      </c>
      <c r="I643" s="1">
        <f>'[1]PPNA Diciembre 2021'!W643+'[1]PPNA Diciembre 2021'!X643</f>
        <v>2851</v>
      </c>
      <c r="J643">
        <f>SUM('[1]PPNA Diciembre 2021'!AA1727:AD1727)</f>
        <v>0</v>
      </c>
      <c r="K643" s="1">
        <f>'[1]PPNA Diciembre 2021'!AG643+'[1]PPNA Diciembre 2021'!AH643</f>
        <v>0</v>
      </c>
      <c r="L643" s="1">
        <f>'[1]PPNA Diciembre 2021'!AL643+'[1]PPNA Diciembre 2021'!AO643</f>
        <v>31696</v>
      </c>
      <c r="M643" s="1">
        <f>'[1]PPNA Diciembre 2021'!AX643+'[1]PPNA Diciembre 2021'!BA643</f>
        <v>13656</v>
      </c>
      <c r="N643" s="1">
        <f>'[1]PPNA Diciembre 2021'!BJ643+'[1]PPNA Diciembre 2021'!BM643</f>
        <v>142678</v>
      </c>
      <c r="O643" s="2">
        <f t="shared" si="19"/>
        <v>5788</v>
      </c>
      <c r="P643" s="3">
        <f t="shared" si="18"/>
        <v>0.9708219067591547</v>
      </c>
    </row>
    <row r="644" spans="1:16" ht="15.75" thickBot="1" x14ac:dyDescent="0.3">
      <c r="A644">
        <v>52</v>
      </c>
      <c r="B644" t="s">
        <v>2132</v>
      </c>
      <c r="C644" t="s">
        <v>761</v>
      </c>
      <c r="D644" t="s">
        <v>1818</v>
      </c>
      <c r="E644" s="1">
        <f>'[1]PPNA Diciembre 2021'!E644+'[1]PPNA Diciembre 2021'!F644</f>
        <v>42272</v>
      </c>
      <c r="F644" s="1">
        <f>'[1]PPNA Diciembre 2021'!K644+'[1]PPNA Diciembre 2021'!L644</f>
        <v>695</v>
      </c>
      <c r="G644" s="1">
        <f>'[1]PPNA Diciembre 2021'!O644+'[1]PPNA Diciembre 2021'!P644</f>
        <v>51</v>
      </c>
      <c r="H644" s="1">
        <f>'[1]PPNA Diciembre 2021'!S644+'[1]PPNA Diciembre 2021'!T644</f>
        <v>1</v>
      </c>
      <c r="I644" s="1">
        <f>'[1]PPNA Diciembre 2021'!W644+'[1]PPNA Diciembre 2021'!X644</f>
        <v>266</v>
      </c>
      <c r="J644">
        <f>SUM('[1]PPNA Diciembre 2021'!AA1728:AD1728)</f>
        <v>0</v>
      </c>
      <c r="K644" s="1">
        <f>'[1]PPNA Diciembre 2021'!AG644+'[1]PPNA Diciembre 2021'!AH644</f>
        <v>0</v>
      </c>
      <c r="L644" s="1">
        <f>'[1]PPNA Diciembre 2021'!AL644+'[1]PPNA Diciembre 2021'!AO644</f>
        <v>5534</v>
      </c>
      <c r="M644" s="1">
        <f>'[1]PPNA Diciembre 2021'!AX644+'[1]PPNA Diciembre 2021'!BA644</f>
        <v>1617</v>
      </c>
      <c r="N644" s="1">
        <f>'[1]PPNA Diciembre 2021'!BJ644+'[1]PPNA Diciembre 2021'!BM644</f>
        <v>33736</v>
      </c>
      <c r="O644" s="2">
        <f t="shared" si="19"/>
        <v>372</v>
      </c>
      <c r="P644" s="3">
        <f t="shared" si="18"/>
        <v>0.9911998485995458</v>
      </c>
    </row>
    <row r="645" spans="1:16" ht="15.75" thickBot="1" x14ac:dyDescent="0.3">
      <c r="A645">
        <v>52</v>
      </c>
      <c r="B645" t="s">
        <v>2132</v>
      </c>
      <c r="C645" t="s">
        <v>762</v>
      </c>
      <c r="D645" t="s">
        <v>1819</v>
      </c>
      <c r="E645" s="1">
        <f>'[1]PPNA Diciembre 2021'!E645+'[1]PPNA Diciembre 2021'!F645</f>
        <v>10085</v>
      </c>
      <c r="F645" s="1">
        <f>'[1]PPNA Diciembre 2021'!K645+'[1]PPNA Diciembre 2021'!L645</f>
        <v>183</v>
      </c>
      <c r="G645" s="1">
        <f>'[1]PPNA Diciembre 2021'!O645+'[1]PPNA Diciembre 2021'!P645</f>
        <v>4</v>
      </c>
      <c r="H645" s="1">
        <f>'[1]PPNA Diciembre 2021'!S645+'[1]PPNA Diciembre 2021'!T645</f>
        <v>0</v>
      </c>
      <c r="I645" s="1">
        <f>'[1]PPNA Diciembre 2021'!W645+'[1]PPNA Diciembre 2021'!X645</f>
        <v>35</v>
      </c>
      <c r="J645">
        <f>SUM('[1]PPNA Diciembre 2021'!AA1729:AD1729)</f>
        <v>0</v>
      </c>
      <c r="K645" s="1">
        <f>'[1]PPNA Diciembre 2021'!AG645+'[1]PPNA Diciembre 2021'!AH645</f>
        <v>0</v>
      </c>
      <c r="L645" s="1">
        <f>'[1]PPNA Diciembre 2021'!AL645+'[1]PPNA Diciembre 2021'!AO645</f>
        <v>1943</v>
      </c>
      <c r="M645" s="1">
        <f>'[1]PPNA Diciembre 2021'!AX645+'[1]PPNA Diciembre 2021'!BA645</f>
        <v>556</v>
      </c>
      <c r="N645" s="1">
        <f>'[1]PPNA Diciembre 2021'!BJ645+'[1]PPNA Diciembre 2021'!BM645</f>
        <v>7303</v>
      </c>
      <c r="O645" s="2">
        <f t="shared" si="19"/>
        <v>61</v>
      </c>
      <c r="P645" s="3">
        <f t="shared" si="18"/>
        <v>0.99395141298958845</v>
      </c>
    </row>
    <row r="646" spans="1:16" ht="15.75" thickBot="1" x14ac:dyDescent="0.3">
      <c r="A646">
        <v>54</v>
      </c>
      <c r="B646" t="s">
        <v>2133</v>
      </c>
      <c r="C646" t="s">
        <v>763</v>
      </c>
      <c r="D646" t="s">
        <v>1820</v>
      </c>
      <c r="E646" s="1">
        <f>'[1]PPNA Diciembre 2021'!E646+'[1]PPNA Diciembre 2021'!F646</f>
        <v>737212</v>
      </c>
      <c r="F646" s="1">
        <f>'[1]PPNA Diciembre 2021'!K646+'[1]PPNA Diciembre 2021'!L646</f>
        <v>7054</v>
      </c>
      <c r="G646" s="1">
        <f>'[1]PPNA Diciembre 2021'!O646+'[1]PPNA Diciembre 2021'!P646</f>
        <v>371</v>
      </c>
      <c r="H646" s="1">
        <f>'[1]PPNA Diciembre 2021'!S646+'[1]PPNA Diciembre 2021'!T646</f>
        <v>100</v>
      </c>
      <c r="I646" s="1">
        <f>'[1]PPNA Diciembre 2021'!W646+'[1]PPNA Diciembre 2021'!X646</f>
        <v>9300</v>
      </c>
      <c r="J646">
        <f>SUM('[1]PPNA Diciembre 2021'!AA1730:AD1730)</f>
        <v>0</v>
      </c>
      <c r="K646" s="1">
        <f>'[1]PPNA Diciembre 2021'!AG646+'[1]PPNA Diciembre 2021'!AH646</f>
        <v>6</v>
      </c>
      <c r="L646" s="1">
        <f>'[1]PPNA Diciembre 2021'!AL646+'[1]PPNA Diciembre 2021'!AO646</f>
        <v>223002</v>
      </c>
      <c r="M646" s="1">
        <f>'[1]PPNA Diciembre 2021'!AX646+'[1]PPNA Diciembre 2021'!BA646</f>
        <v>41305</v>
      </c>
      <c r="N646" s="1">
        <f>'[1]PPNA Diciembre 2021'!BJ646+'[1]PPNA Diciembre 2021'!BM646</f>
        <v>440773</v>
      </c>
      <c r="O646" s="2">
        <f t="shared" si="19"/>
        <v>15301</v>
      </c>
      <c r="P646" s="3">
        <f t="shared" si="18"/>
        <v>0.97924477626517203</v>
      </c>
    </row>
    <row r="647" spans="1:16" ht="15.75" thickBot="1" x14ac:dyDescent="0.3">
      <c r="A647">
        <v>54</v>
      </c>
      <c r="B647" t="s">
        <v>2133</v>
      </c>
      <c r="C647" t="s">
        <v>775</v>
      </c>
      <c r="D647" t="s">
        <v>1832</v>
      </c>
      <c r="E647" s="1">
        <f>'[1]PPNA Diciembre 2021'!E647+'[1]PPNA Diciembre 2021'!F647</f>
        <v>32327</v>
      </c>
      <c r="F647" s="1">
        <f>'[1]PPNA Diciembre 2021'!K647+'[1]PPNA Diciembre 2021'!L647</f>
        <v>414</v>
      </c>
      <c r="G647" s="1">
        <f>'[1]PPNA Diciembre 2021'!O647+'[1]PPNA Diciembre 2021'!P647</f>
        <v>17</v>
      </c>
      <c r="H647" s="1">
        <f>'[1]PPNA Diciembre 2021'!S647+'[1]PPNA Diciembre 2021'!T647</f>
        <v>3</v>
      </c>
      <c r="I647" s="1">
        <f>'[1]PPNA Diciembre 2021'!W647+'[1]PPNA Diciembre 2021'!X647</f>
        <v>176</v>
      </c>
      <c r="J647">
        <f>SUM('[1]PPNA Diciembre 2021'!AA1731:AD1731)</f>
        <v>0</v>
      </c>
      <c r="K647" s="1">
        <f>'[1]PPNA Diciembre 2021'!AG647+'[1]PPNA Diciembre 2021'!AH647</f>
        <v>0</v>
      </c>
      <c r="L647" s="1">
        <f>'[1]PPNA Diciembre 2021'!AL647+'[1]PPNA Diciembre 2021'!AO647</f>
        <v>2900</v>
      </c>
      <c r="M647" s="1">
        <f>'[1]PPNA Diciembre 2021'!AX647+'[1]PPNA Diciembre 2021'!BA647</f>
        <v>1074</v>
      </c>
      <c r="N647" s="1">
        <f>'[1]PPNA Diciembre 2021'!BJ647+'[1]PPNA Diciembre 2021'!BM647</f>
        <v>27130</v>
      </c>
      <c r="O647" s="2">
        <f t="shared" si="19"/>
        <v>613</v>
      </c>
      <c r="P647" s="3">
        <f t="shared" si="18"/>
        <v>0.98103752281374701</v>
      </c>
    </row>
    <row r="648" spans="1:16" ht="15.75" thickBot="1" x14ac:dyDescent="0.3">
      <c r="A648">
        <v>54</v>
      </c>
      <c r="B648" t="s">
        <v>2133</v>
      </c>
      <c r="C648" t="s">
        <v>786</v>
      </c>
      <c r="D648" t="s">
        <v>1843</v>
      </c>
      <c r="E648" s="1">
        <f>'[1]PPNA Diciembre 2021'!E648+'[1]PPNA Diciembre 2021'!F648</f>
        <v>8576</v>
      </c>
      <c r="F648" s="1">
        <f>'[1]PPNA Diciembre 2021'!K648+'[1]PPNA Diciembre 2021'!L648</f>
        <v>117</v>
      </c>
      <c r="G648" s="1">
        <f>'[1]PPNA Diciembre 2021'!O648+'[1]PPNA Diciembre 2021'!P648</f>
        <v>4</v>
      </c>
      <c r="H648" s="1">
        <f>'[1]PPNA Diciembre 2021'!S648+'[1]PPNA Diciembre 2021'!T648</f>
        <v>0</v>
      </c>
      <c r="I648" s="1">
        <f>'[1]PPNA Diciembre 2021'!W648+'[1]PPNA Diciembre 2021'!X648</f>
        <v>70</v>
      </c>
      <c r="J648">
        <f>SUM('[1]PPNA Diciembre 2021'!AA1732:AD1732)</f>
        <v>0</v>
      </c>
      <c r="K648" s="1">
        <f>'[1]PPNA Diciembre 2021'!AG648+'[1]PPNA Diciembre 2021'!AH648</f>
        <v>0</v>
      </c>
      <c r="L648" s="1">
        <f>'[1]PPNA Diciembre 2021'!AL648+'[1]PPNA Diciembre 2021'!AO648</f>
        <v>1203</v>
      </c>
      <c r="M648" s="1">
        <f>'[1]PPNA Diciembre 2021'!AX648+'[1]PPNA Diciembre 2021'!BA648</f>
        <v>520</v>
      </c>
      <c r="N648" s="1">
        <f>'[1]PPNA Diciembre 2021'!BJ648+'[1]PPNA Diciembre 2021'!BM648</f>
        <v>6521</v>
      </c>
      <c r="O648" s="2">
        <f t="shared" si="19"/>
        <v>141</v>
      </c>
      <c r="P648" s="3">
        <f t="shared" si="18"/>
        <v>0.98355876865671643</v>
      </c>
    </row>
    <row r="649" spans="1:16" ht="15.75" thickBot="1" x14ac:dyDescent="0.3">
      <c r="A649">
        <v>54</v>
      </c>
      <c r="B649" t="s">
        <v>2133</v>
      </c>
      <c r="C649" t="s">
        <v>802</v>
      </c>
      <c r="D649" t="s">
        <v>1857</v>
      </c>
      <c r="E649" s="1">
        <f>'[1]PPNA Diciembre 2021'!E649+'[1]PPNA Diciembre 2021'!F649</f>
        <v>8770</v>
      </c>
      <c r="F649" s="1">
        <f>'[1]PPNA Diciembre 2021'!K649+'[1]PPNA Diciembre 2021'!L649</f>
        <v>110</v>
      </c>
      <c r="G649" s="1">
        <f>'[1]PPNA Diciembre 2021'!O649+'[1]PPNA Diciembre 2021'!P649</f>
        <v>5</v>
      </c>
      <c r="H649" s="1">
        <f>'[1]PPNA Diciembre 2021'!S649+'[1]PPNA Diciembre 2021'!T649</f>
        <v>4</v>
      </c>
      <c r="I649" s="1">
        <f>'[1]PPNA Diciembre 2021'!W649+'[1]PPNA Diciembre 2021'!X649</f>
        <v>58</v>
      </c>
      <c r="J649">
        <f>SUM('[1]PPNA Diciembre 2021'!AA1733:AD1733)</f>
        <v>0</v>
      </c>
      <c r="K649" s="1">
        <f>'[1]PPNA Diciembre 2021'!AG649+'[1]PPNA Diciembre 2021'!AH649</f>
        <v>0</v>
      </c>
      <c r="L649" s="1">
        <f>'[1]PPNA Diciembre 2021'!AL649+'[1]PPNA Diciembre 2021'!AO649</f>
        <v>2616</v>
      </c>
      <c r="M649" s="1">
        <f>'[1]PPNA Diciembre 2021'!AX649+'[1]PPNA Diciembre 2021'!BA649</f>
        <v>600</v>
      </c>
      <c r="N649" s="1">
        <f>'[1]PPNA Diciembre 2021'!BJ649+'[1]PPNA Diciembre 2021'!BM649</f>
        <v>5162</v>
      </c>
      <c r="O649" s="2">
        <f t="shared" si="19"/>
        <v>215</v>
      </c>
      <c r="P649" s="3">
        <f t="shared" si="18"/>
        <v>0.97548460661345493</v>
      </c>
    </row>
    <row r="650" spans="1:16" ht="15.75" thickBot="1" x14ac:dyDescent="0.3">
      <c r="A650">
        <v>54</v>
      </c>
      <c r="B650" t="s">
        <v>2133</v>
      </c>
      <c r="C650" t="s">
        <v>764</v>
      </c>
      <c r="D650" t="s">
        <v>1821</v>
      </c>
      <c r="E650" s="1">
        <f>'[1]PPNA Diciembre 2021'!E650+'[1]PPNA Diciembre 2021'!F650</f>
        <v>5030</v>
      </c>
      <c r="F650" s="1">
        <f>'[1]PPNA Diciembre 2021'!K650+'[1]PPNA Diciembre 2021'!L650</f>
        <v>48</v>
      </c>
      <c r="G650" s="1">
        <f>'[1]PPNA Diciembre 2021'!O650+'[1]PPNA Diciembre 2021'!P650</f>
        <v>1</v>
      </c>
      <c r="H650" s="1">
        <f>'[1]PPNA Diciembre 2021'!S650+'[1]PPNA Diciembre 2021'!T650</f>
        <v>0</v>
      </c>
      <c r="I650" s="1">
        <f>'[1]PPNA Diciembre 2021'!W650+'[1]PPNA Diciembre 2021'!X650</f>
        <v>36</v>
      </c>
      <c r="J650">
        <f>SUM('[1]PPNA Diciembre 2021'!AA1734:AD1734)</f>
        <v>0</v>
      </c>
      <c r="K650" s="1">
        <f>'[1]PPNA Diciembre 2021'!AG650+'[1]PPNA Diciembre 2021'!AH650</f>
        <v>0</v>
      </c>
      <c r="L650" s="1">
        <f>'[1]PPNA Diciembre 2021'!AL650+'[1]PPNA Diciembre 2021'!AO650</f>
        <v>556</v>
      </c>
      <c r="M650" s="1">
        <f>'[1]PPNA Diciembre 2021'!AX650+'[1]PPNA Diciembre 2021'!BA650</f>
        <v>238</v>
      </c>
      <c r="N650" s="1">
        <f>'[1]PPNA Diciembre 2021'!BJ650+'[1]PPNA Diciembre 2021'!BM650</f>
        <v>4088</v>
      </c>
      <c r="O650" s="2">
        <f t="shared" si="19"/>
        <v>63</v>
      </c>
      <c r="P650" s="3">
        <f t="shared" si="18"/>
        <v>0.98747514910536782</v>
      </c>
    </row>
    <row r="651" spans="1:16" ht="15.75" thickBot="1" x14ac:dyDescent="0.3">
      <c r="A651">
        <v>54</v>
      </c>
      <c r="B651" t="s">
        <v>2133</v>
      </c>
      <c r="C651" t="s">
        <v>765</v>
      </c>
      <c r="D651" t="s">
        <v>1822</v>
      </c>
      <c r="E651" s="1">
        <f>'[1]PPNA Diciembre 2021'!E651+'[1]PPNA Diciembre 2021'!F651</f>
        <v>2995</v>
      </c>
      <c r="F651" s="1">
        <f>'[1]PPNA Diciembre 2021'!K651+'[1]PPNA Diciembre 2021'!L651</f>
        <v>31</v>
      </c>
      <c r="G651" s="1">
        <f>'[1]PPNA Diciembre 2021'!O651+'[1]PPNA Diciembre 2021'!P651</f>
        <v>4</v>
      </c>
      <c r="H651" s="1">
        <f>'[1]PPNA Diciembre 2021'!S651+'[1]PPNA Diciembre 2021'!T651</f>
        <v>0</v>
      </c>
      <c r="I651" s="1">
        <f>'[1]PPNA Diciembre 2021'!W651+'[1]PPNA Diciembre 2021'!X651</f>
        <v>8</v>
      </c>
      <c r="J651">
        <f>SUM('[1]PPNA Diciembre 2021'!AA1735:AD1735)</f>
        <v>0</v>
      </c>
      <c r="K651" s="1">
        <f>'[1]PPNA Diciembre 2021'!AG651+'[1]PPNA Diciembre 2021'!AH651</f>
        <v>0</v>
      </c>
      <c r="L651" s="1">
        <f>'[1]PPNA Diciembre 2021'!AL651+'[1]PPNA Diciembre 2021'!AO651</f>
        <v>389</v>
      </c>
      <c r="M651" s="1">
        <f>'[1]PPNA Diciembre 2021'!AX651+'[1]PPNA Diciembre 2021'!BA651</f>
        <v>137</v>
      </c>
      <c r="N651" s="1">
        <f>'[1]PPNA Diciembre 2021'!BJ651+'[1]PPNA Diciembre 2021'!BM651</f>
        <v>2376</v>
      </c>
      <c r="O651" s="2">
        <f t="shared" si="19"/>
        <v>50</v>
      </c>
      <c r="P651" s="3">
        <f t="shared" si="18"/>
        <v>0.98330550918196991</v>
      </c>
    </row>
    <row r="652" spans="1:16" ht="15.75" thickBot="1" x14ac:dyDescent="0.3">
      <c r="A652">
        <v>54</v>
      </c>
      <c r="B652" t="s">
        <v>2133</v>
      </c>
      <c r="C652" t="s">
        <v>766</v>
      </c>
      <c r="D652" t="s">
        <v>1823</v>
      </c>
      <c r="E652" s="1">
        <f>'[1]PPNA Diciembre 2021'!E652+'[1]PPNA Diciembre 2021'!F652</f>
        <v>9385</v>
      </c>
      <c r="F652" s="1">
        <f>'[1]PPNA Diciembre 2021'!K652+'[1]PPNA Diciembre 2021'!L652</f>
        <v>126</v>
      </c>
      <c r="G652" s="1">
        <f>'[1]PPNA Diciembre 2021'!O652+'[1]PPNA Diciembre 2021'!P652</f>
        <v>5</v>
      </c>
      <c r="H652" s="1">
        <f>'[1]PPNA Diciembre 2021'!S652+'[1]PPNA Diciembre 2021'!T652</f>
        <v>0</v>
      </c>
      <c r="I652" s="1">
        <f>'[1]PPNA Diciembre 2021'!W652+'[1]PPNA Diciembre 2021'!X652</f>
        <v>61</v>
      </c>
      <c r="J652">
        <f>SUM('[1]PPNA Diciembre 2021'!AA1736:AD1736)</f>
        <v>0</v>
      </c>
      <c r="K652" s="1">
        <f>'[1]PPNA Diciembre 2021'!AG652+'[1]PPNA Diciembre 2021'!AH652</f>
        <v>0</v>
      </c>
      <c r="L652" s="1">
        <f>'[1]PPNA Diciembre 2021'!AL652+'[1]PPNA Diciembre 2021'!AO652</f>
        <v>1819</v>
      </c>
      <c r="M652" s="1">
        <f>'[1]PPNA Diciembre 2021'!AX652+'[1]PPNA Diciembre 2021'!BA652</f>
        <v>597</v>
      </c>
      <c r="N652" s="1">
        <f>'[1]PPNA Diciembre 2021'!BJ652+'[1]PPNA Diciembre 2021'!BM652</f>
        <v>6672</v>
      </c>
      <c r="O652" s="2">
        <f t="shared" si="19"/>
        <v>105</v>
      </c>
      <c r="P652" s="3">
        <f t="shared" si="18"/>
        <v>0.98881193393713374</v>
      </c>
    </row>
    <row r="653" spans="1:16" ht="15.75" thickBot="1" x14ac:dyDescent="0.3">
      <c r="A653">
        <v>54</v>
      </c>
      <c r="B653" t="s">
        <v>2133</v>
      </c>
      <c r="C653" t="s">
        <v>767</v>
      </c>
      <c r="D653" t="s">
        <v>1824</v>
      </c>
      <c r="E653" s="1">
        <f>'[1]PPNA Diciembre 2021'!E653+'[1]PPNA Diciembre 2021'!F653</f>
        <v>16819</v>
      </c>
      <c r="F653" s="1">
        <f>'[1]PPNA Diciembre 2021'!K653+'[1]PPNA Diciembre 2021'!L653</f>
        <v>272</v>
      </c>
      <c r="G653" s="1">
        <f>'[1]PPNA Diciembre 2021'!O653+'[1]PPNA Diciembre 2021'!P653</f>
        <v>11</v>
      </c>
      <c r="H653" s="1">
        <f>'[1]PPNA Diciembre 2021'!S653+'[1]PPNA Diciembre 2021'!T653</f>
        <v>11</v>
      </c>
      <c r="I653" s="1">
        <f>'[1]PPNA Diciembre 2021'!W653+'[1]PPNA Diciembre 2021'!X653</f>
        <v>148</v>
      </c>
      <c r="J653">
        <f>SUM('[1]PPNA Diciembre 2021'!AA1737:AD1737)</f>
        <v>0</v>
      </c>
      <c r="K653" s="1">
        <f>'[1]PPNA Diciembre 2021'!AG653+'[1]PPNA Diciembre 2021'!AH653</f>
        <v>0</v>
      </c>
      <c r="L653" s="1">
        <f>'[1]PPNA Diciembre 2021'!AL653+'[1]PPNA Diciembre 2021'!AO653</f>
        <v>3906</v>
      </c>
      <c r="M653" s="1">
        <f>'[1]PPNA Diciembre 2021'!AX653+'[1]PPNA Diciembre 2021'!BA653</f>
        <v>1261</v>
      </c>
      <c r="N653" s="1">
        <f>'[1]PPNA Diciembre 2021'!BJ653+'[1]PPNA Diciembre 2021'!BM653</f>
        <v>10500</v>
      </c>
      <c r="O653" s="2">
        <f t="shared" si="19"/>
        <v>710</v>
      </c>
      <c r="P653" s="3">
        <f t="shared" si="18"/>
        <v>0.95778583744574586</v>
      </c>
    </row>
    <row r="654" spans="1:16" ht="15.75" thickBot="1" x14ac:dyDescent="0.3">
      <c r="A654">
        <v>54</v>
      </c>
      <c r="B654" t="s">
        <v>2133</v>
      </c>
      <c r="C654" t="s">
        <v>768</v>
      </c>
      <c r="D654" t="s">
        <v>1825</v>
      </c>
      <c r="E654" s="1">
        <f>'[1]PPNA Diciembre 2021'!E654+'[1]PPNA Diciembre 2021'!F654</f>
        <v>11655</v>
      </c>
      <c r="F654" s="1">
        <f>'[1]PPNA Diciembre 2021'!K654+'[1]PPNA Diciembre 2021'!L654</f>
        <v>200</v>
      </c>
      <c r="G654" s="1">
        <f>'[1]PPNA Diciembre 2021'!O654+'[1]PPNA Diciembre 2021'!P654</f>
        <v>9</v>
      </c>
      <c r="H654" s="1">
        <f>'[1]PPNA Diciembre 2021'!S654+'[1]PPNA Diciembre 2021'!T654</f>
        <v>6</v>
      </c>
      <c r="I654" s="1">
        <f>'[1]PPNA Diciembre 2021'!W654+'[1]PPNA Diciembre 2021'!X654</f>
        <v>46</v>
      </c>
      <c r="J654">
        <f>SUM('[1]PPNA Diciembre 2021'!AA1738:AD1738)</f>
        <v>0</v>
      </c>
      <c r="K654" s="1">
        <f>'[1]PPNA Diciembre 2021'!AG654+'[1]PPNA Diciembre 2021'!AH654</f>
        <v>0</v>
      </c>
      <c r="L654" s="1">
        <f>'[1]PPNA Diciembre 2021'!AL654+'[1]PPNA Diciembre 2021'!AO654</f>
        <v>1313</v>
      </c>
      <c r="M654" s="1">
        <f>'[1]PPNA Diciembre 2021'!AX654+'[1]PPNA Diciembre 2021'!BA654</f>
        <v>377</v>
      </c>
      <c r="N654" s="1">
        <f>'[1]PPNA Diciembre 2021'!BJ654+'[1]PPNA Diciembre 2021'!BM654</f>
        <v>9478</v>
      </c>
      <c r="O654" s="2">
        <f t="shared" si="19"/>
        <v>226</v>
      </c>
      <c r="P654" s="3">
        <f t="shared" si="18"/>
        <v>0.98060918060918056</v>
      </c>
    </row>
    <row r="655" spans="1:16" ht="15.75" thickBot="1" x14ac:dyDescent="0.3">
      <c r="A655">
        <v>54</v>
      </c>
      <c r="B655" t="s">
        <v>2133</v>
      </c>
      <c r="C655" t="s">
        <v>769</v>
      </c>
      <c r="D655" t="s">
        <v>1826</v>
      </c>
      <c r="E655" s="1">
        <f>'[1]PPNA Diciembre 2021'!E655+'[1]PPNA Diciembre 2021'!F655</f>
        <v>21071</v>
      </c>
      <c r="F655" s="1">
        <f>'[1]PPNA Diciembre 2021'!K655+'[1]PPNA Diciembre 2021'!L655</f>
        <v>223</v>
      </c>
      <c r="G655" s="1">
        <f>'[1]PPNA Diciembre 2021'!O655+'[1]PPNA Diciembre 2021'!P655</f>
        <v>7</v>
      </c>
      <c r="H655" s="1">
        <f>'[1]PPNA Diciembre 2021'!S655+'[1]PPNA Diciembre 2021'!T655</f>
        <v>2</v>
      </c>
      <c r="I655" s="1">
        <f>'[1]PPNA Diciembre 2021'!W655+'[1]PPNA Diciembre 2021'!X655</f>
        <v>113</v>
      </c>
      <c r="J655">
        <f>SUM('[1]PPNA Diciembre 2021'!AA1739:AD1739)</f>
        <v>0</v>
      </c>
      <c r="K655" s="1">
        <f>'[1]PPNA Diciembre 2021'!AG655+'[1]PPNA Diciembre 2021'!AH655</f>
        <v>0</v>
      </c>
      <c r="L655" s="1">
        <f>'[1]PPNA Diciembre 2021'!AL655+'[1]PPNA Diciembre 2021'!AO655</f>
        <v>1622</v>
      </c>
      <c r="M655" s="1">
        <f>'[1]PPNA Diciembre 2021'!AX655+'[1]PPNA Diciembre 2021'!BA655</f>
        <v>838</v>
      </c>
      <c r="N655" s="1">
        <f>'[1]PPNA Diciembre 2021'!BJ655+'[1]PPNA Diciembre 2021'!BM655</f>
        <v>17648</v>
      </c>
      <c r="O655" s="2">
        <f t="shared" si="19"/>
        <v>618</v>
      </c>
      <c r="P655" s="3">
        <f t="shared" ref="P655:P718" si="20">1-(O655/E655)</f>
        <v>0.97067058991030331</v>
      </c>
    </row>
    <row r="656" spans="1:16" ht="15.75" thickBot="1" x14ac:dyDescent="0.3">
      <c r="A656">
        <v>54</v>
      </c>
      <c r="B656" t="s">
        <v>2133</v>
      </c>
      <c r="C656" t="s">
        <v>770</v>
      </c>
      <c r="D656" t="s">
        <v>1827</v>
      </c>
      <c r="E656" s="1">
        <f>'[1]PPNA Diciembre 2021'!E656+'[1]PPNA Diciembre 2021'!F656</f>
        <v>8157</v>
      </c>
      <c r="F656" s="1">
        <f>'[1]PPNA Diciembre 2021'!K656+'[1]PPNA Diciembre 2021'!L656</f>
        <v>87</v>
      </c>
      <c r="G656" s="1">
        <f>'[1]PPNA Diciembre 2021'!O656+'[1]PPNA Diciembre 2021'!P656</f>
        <v>4</v>
      </c>
      <c r="H656" s="1">
        <f>'[1]PPNA Diciembre 2021'!S656+'[1]PPNA Diciembre 2021'!T656</f>
        <v>0</v>
      </c>
      <c r="I656" s="1">
        <f>'[1]PPNA Diciembre 2021'!W656+'[1]PPNA Diciembre 2021'!X656</f>
        <v>39</v>
      </c>
      <c r="J656">
        <f>SUM('[1]PPNA Diciembre 2021'!AA1740:AD1740)</f>
        <v>0</v>
      </c>
      <c r="K656" s="1">
        <f>'[1]PPNA Diciembre 2021'!AG656+'[1]PPNA Diciembre 2021'!AH656</f>
        <v>0</v>
      </c>
      <c r="L656" s="1">
        <f>'[1]PPNA Diciembre 2021'!AL656+'[1]PPNA Diciembre 2021'!AO656</f>
        <v>1179</v>
      </c>
      <c r="M656" s="1">
        <f>'[1]PPNA Diciembre 2021'!AX656+'[1]PPNA Diciembre 2021'!BA656</f>
        <v>633</v>
      </c>
      <c r="N656" s="1">
        <f>'[1]PPNA Diciembre 2021'!BJ656+'[1]PPNA Diciembre 2021'!BM656</f>
        <v>6128</v>
      </c>
      <c r="O656" s="2">
        <f t="shared" ref="O656:O719" si="21">E656-F656-G656-H656-I656-K656-J656-L656-M656-N656</f>
        <v>87</v>
      </c>
      <c r="P656" s="3">
        <f t="shared" si="20"/>
        <v>0.9893343140860611</v>
      </c>
    </row>
    <row r="657" spans="1:16" ht="15.75" thickBot="1" x14ac:dyDescent="0.3">
      <c r="A657">
        <v>54</v>
      </c>
      <c r="B657" t="s">
        <v>2133</v>
      </c>
      <c r="C657" t="s">
        <v>771</v>
      </c>
      <c r="D657" t="s">
        <v>1828</v>
      </c>
      <c r="E657" s="1">
        <f>'[1]PPNA Diciembre 2021'!E657+'[1]PPNA Diciembre 2021'!F657</f>
        <v>5256</v>
      </c>
      <c r="F657" s="1">
        <f>'[1]PPNA Diciembre 2021'!K657+'[1]PPNA Diciembre 2021'!L657</f>
        <v>65</v>
      </c>
      <c r="G657" s="1">
        <f>'[1]PPNA Diciembre 2021'!O657+'[1]PPNA Diciembre 2021'!P657</f>
        <v>1</v>
      </c>
      <c r="H657" s="1">
        <f>'[1]PPNA Diciembre 2021'!S657+'[1]PPNA Diciembre 2021'!T657</f>
        <v>0</v>
      </c>
      <c r="I657" s="1">
        <f>'[1]PPNA Diciembre 2021'!W657+'[1]PPNA Diciembre 2021'!X657</f>
        <v>32</v>
      </c>
      <c r="J657">
        <f>SUM('[1]PPNA Diciembre 2021'!AA1741:AD1741)</f>
        <v>0</v>
      </c>
      <c r="K657" s="1">
        <f>'[1]PPNA Diciembre 2021'!AG657+'[1]PPNA Diciembre 2021'!AH657</f>
        <v>0</v>
      </c>
      <c r="L657" s="1">
        <f>'[1]PPNA Diciembre 2021'!AL657+'[1]PPNA Diciembre 2021'!AO657</f>
        <v>961</v>
      </c>
      <c r="M657" s="1">
        <f>'[1]PPNA Diciembre 2021'!AX657+'[1]PPNA Diciembre 2021'!BA657</f>
        <v>249</v>
      </c>
      <c r="N657" s="1">
        <f>'[1]PPNA Diciembre 2021'!BJ657+'[1]PPNA Diciembre 2021'!BM657</f>
        <v>3781</v>
      </c>
      <c r="O657" s="2">
        <f t="shared" si="21"/>
        <v>167</v>
      </c>
      <c r="P657" s="3">
        <f t="shared" si="20"/>
        <v>0.96822678843226784</v>
      </c>
    </row>
    <row r="658" spans="1:16" ht="15.75" thickBot="1" x14ac:dyDescent="0.3">
      <c r="A658">
        <v>54</v>
      </c>
      <c r="B658" t="s">
        <v>2133</v>
      </c>
      <c r="C658" t="s">
        <v>772</v>
      </c>
      <c r="D658" t="s">
        <v>1829</v>
      </c>
      <c r="E658" s="1">
        <f>'[1]PPNA Diciembre 2021'!E658+'[1]PPNA Diciembre 2021'!F658</f>
        <v>12942</v>
      </c>
      <c r="F658" s="1">
        <f>'[1]PPNA Diciembre 2021'!K658+'[1]PPNA Diciembre 2021'!L658</f>
        <v>197</v>
      </c>
      <c r="G658" s="1">
        <f>'[1]PPNA Diciembre 2021'!O658+'[1]PPNA Diciembre 2021'!P658</f>
        <v>8</v>
      </c>
      <c r="H658" s="1">
        <f>'[1]PPNA Diciembre 2021'!S658+'[1]PPNA Diciembre 2021'!T658</f>
        <v>0</v>
      </c>
      <c r="I658" s="1">
        <f>'[1]PPNA Diciembre 2021'!W658+'[1]PPNA Diciembre 2021'!X658</f>
        <v>71</v>
      </c>
      <c r="J658">
        <f>SUM('[1]PPNA Diciembre 2021'!AA1742:AD1742)</f>
        <v>0</v>
      </c>
      <c r="K658" s="1">
        <f>'[1]PPNA Diciembre 2021'!AG658+'[1]PPNA Diciembre 2021'!AH658</f>
        <v>0</v>
      </c>
      <c r="L658" s="1">
        <f>'[1]PPNA Diciembre 2021'!AL658+'[1]PPNA Diciembre 2021'!AO658</f>
        <v>995</v>
      </c>
      <c r="M658" s="1">
        <f>'[1]PPNA Diciembre 2021'!AX658+'[1]PPNA Diciembre 2021'!BA658</f>
        <v>438</v>
      </c>
      <c r="N658" s="1">
        <f>'[1]PPNA Diciembre 2021'!BJ658+'[1]PPNA Diciembre 2021'!BM658</f>
        <v>10938</v>
      </c>
      <c r="O658" s="2">
        <f t="shared" si="21"/>
        <v>295</v>
      </c>
      <c r="P658" s="3">
        <f t="shared" si="20"/>
        <v>0.97720599598207392</v>
      </c>
    </row>
    <row r="659" spans="1:16" ht="15.75" thickBot="1" x14ac:dyDescent="0.3">
      <c r="A659">
        <v>54</v>
      </c>
      <c r="B659" t="s">
        <v>2133</v>
      </c>
      <c r="C659" t="s">
        <v>773</v>
      </c>
      <c r="D659" t="s">
        <v>1830</v>
      </c>
      <c r="E659" s="1">
        <f>'[1]PPNA Diciembre 2021'!E659+'[1]PPNA Diciembre 2021'!F659</f>
        <v>24848</v>
      </c>
      <c r="F659" s="1">
        <f>'[1]PPNA Diciembre 2021'!K659+'[1]PPNA Diciembre 2021'!L659</f>
        <v>165</v>
      </c>
      <c r="G659" s="1">
        <f>'[1]PPNA Diciembre 2021'!O659+'[1]PPNA Diciembre 2021'!P659</f>
        <v>12</v>
      </c>
      <c r="H659" s="1">
        <f>'[1]PPNA Diciembre 2021'!S659+'[1]PPNA Diciembre 2021'!T659</f>
        <v>2</v>
      </c>
      <c r="I659" s="1">
        <f>'[1]PPNA Diciembre 2021'!W659+'[1]PPNA Diciembre 2021'!X659</f>
        <v>146</v>
      </c>
      <c r="J659">
        <f>SUM('[1]PPNA Diciembre 2021'!AA1743:AD1743)</f>
        <v>0</v>
      </c>
      <c r="K659" s="1">
        <f>'[1]PPNA Diciembre 2021'!AG659+'[1]PPNA Diciembre 2021'!AH659</f>
        <v>0</v>
      </c>
      <c r="L659" s="1">
        <f>'[1]PPNA Diciembre 2021'!AL659+'[1]PPNA Diciembre 2021'!AO659</f>
        <v>1072</v>
      </c>
      <c r="M659" s="1">
        <f>'[1]PPNA Diciembre 2021'!AX659+'[1]PPNA Diciembre 2021'!BA659</f>
        <v>422</v>
      </c>
      <c r="N659" s="1">
        <f>'[1]PPNA Diciembre 2021'!BJ659+'[1]PPNA Diciembre 2021'!BM659</f>
        <v>22276</v>
      </c>
      <c r="O659" s="2">
        <f t="shared" si="21"/>
        <v>753</v>
      </c>
      <c r="P659" s="3">
        <f t="shared" si="20"/>
        <v>0.96969575016097875</v>
      </c>
    </row>
    <row r="660" spans="1:16" ht="15.75" thickBot="1" x14ac:dyDescent="0.3">
      <c r="A660">
        <v>54</v>
      </c>
      <c r="B660" t="s">
        <v>2133</v>
      </c>
      <c r="C660" t="s">
        <v>774</v>
      </c>
      <c r="D660" t="s">
        <v>1831</v>
      </c>
      <c r="E660" s="1">
        <f>'[1]PPNA Diciembre 2021'!E660+'[1]PPNA Diciembre 2021'!F660</f>
        <v>35485</v>
      </c>
      <c r="F660" s="1">
        <f>'[1]PPNA Diciembre 2021'!K660+'[1]PPNA Diciembre 2021'!L660</f>
        <v>303</v>
      </c>
      <c r="G660" s="1">
        <f>'[1]PPNA Diciembre 2021'!O660+'[1]PPNA Diciembre 2021'!P660</f>
        <v>6</v>
      </c>
      <c r="H660" s="1">
        <f>'[1]PPNA Diciembre 2021'!S660+'[1]PPNA Diciembre 2021'!T660</f>
        <v>7</v>
      </c>
      <c r="I660" s="1">
        <f>'[1]PPNA Diciembre 2021'!W660+'[1]PPNA Diciembre 2021'!X660</f>
        <v>581</v>
      </c>
      <c r="J660">
        <f>SUM('[1]PPNA Diciembre 2021'!AA1744:AD1744)</f>
        <v>0</v>
      </c>
      <c r="K660" s="1">
        <f>'[1]PPNA Diciembre 2021'!AG660+'[1]PPNA Diciembre 2021'!AH660</f>
        <v>0</v>
      </c>
      <c r="L660" s="1">
        <f>'[1]PPNA Diciembre 2021'!AL660+'[1]PPNA Diciembre 2021'!AO660</f>
        <v>7737</v>
      </c>
      <c r="M660" s="1">
        <f>'[1]PPNA Diciembre 2021'!AX660+'[1]PPNA Diciembre 2021'!BA660</f>
        <v>2055</v>
      </c>
      <c r="N660" s="1">
        <f>'[1]PPNA Diciembre 2021'!BJ660+'[1]PPNA Diciembre 2021'!BM660</f>
        <v>23927</v>
      </c>
      <c r="O660" s="2">
        <f t="shared" si="21"/>
        <v>869</v>
      </c>
      <c r="P660" s="3">
        <f t="shared" si="20"/>
        <v>0.97551077920247997</v>
      </c>
    </row>
    <row r="661" spans="1:16" ht="15.75" thickBot="1" x14ac:dyDescent="0.3">
      <c r="A661">
        <v>54</v>
      </c>
      <c r="B661" t="s">
        <v>2133</v>
      </c>
      <c r="C661" t="s">
        <v>776</v>
      </c>
      <c r="D661" t="s">
        <v>1833</v>
      </c>
      <c r="E661" s="1">
        <f>'[1]PPNA Diciembre 2021'!E661+'[1]PPNA Diciembre 2021'!F661</f>
        <v>6171</v>
      </c>
      <c r="F661" s="1">
        <f>'[1]PPNA Diciembre 2021'!K661+'[1]PPNA Diciembre 2021'!L661</f>
        <v>91</v>
      </c>
      <c r="G661" s="1">
        <f>'[1]PPNA Diciembre 2021'!O661+'[1]PPNA Diciembre 2021'!P661</f>
        <v>5</v>
      </c>
      <c r="H661" s="1">
        <f>'[1]PPNA Diciembre 2021'!S661+'[1]PPNA Diciembre 2021'!T661</f>
        <v>0</v>
      </c>
      <c r="I661" s="1">
        <f>'[1]PPNA Diciembre 2021'!W661+'[1]PPNA Diciembre 2021'!X661</f>
        <v>41</v>
      </c>
      <c r="J661">
        <f>SUM('[1]PPNA Diciembre 2021'!AA1745:AD1745)</f>
        <v>0</v>
      </c>
      <c r="K661" s="1">
        <f>'[1]PPNA Diciembre 2021'!AG661+'[1]PPNA Diciembre 2021'!AH661</f>
        <v>0</v>
      </c>
      <c r="L661" s="1">
        <f>'[1]PPNA Diciembre 2021'!AL661+'[1]PPNA Diciembre 2021'!AO661</f>
        <v>1111</v>
      </c>
      <c r="M661" s="1">
        <f>'[1]PPNA Diciembre 2021'!AX661+'[1]PPNA Diciembre 2021'!BA661</f>
        <v>430</v>
      </c>
      <c r="N661" s="1">
        <f>'[1]PPNA Diciembre 2021'!BJ661+'[1]PPNA Diciembre 2021'!BM661</f>
        <v>4403</v>
      </c>
      <c r="O661" s="2">
        <f t="shared" si="21"/>
        <v>90</v>
      </c>
      <c r="P661" s="3">
        <f t="shared" si="20"/>
        <v>0.98541565386485175</v>
      </c>
    </row>
    <row r="662" spans="1:16" ht="15.75" thickBot="1" x14ac:dyDescent="0.3">
      <c r="A662">
        <v>54</v>
      </c>
      <c r="B662" t="s">
        <v>2133</v>
      </c>
      <c r="C662" t="s">
        <v>777</v>
      </c>
      <c r="D662" t="s">
        <v>1834</v>
      </c>
      <c r="E662" s="1">
        <f>'[1]PPNA Diciembre 2021'!E662+'[1]PPNA Diciembre 2021'!F662</f>
        <v>11219</v>
      </c>
      <c r="F662" s="1">
        <f>'[1]PPNA Diciembre 2021'!K662+'[1]PPNA Diciembre 2021'!L662</f>
        <v>93</v>
      </c>
      <c r="G662" s="1">
        <f>'[1]PPNA Diciembre 2021'!O662+'[1]PPNA Diciembre 2021'!P662</f>
        <v>7</v>
      </c>
      <c r="H662" s="1">
        <f>'[1]PPNA Diciembre 2021'!S662+'[1]PPNA Diciembre 2021'!T662</f>
        <v>0</v>
      </c>
      <c r="I662" s="1">
        <f>'[1]PPNA Diciembre 2021'!W662+'[1]PPNA Diciembre 2021'!X662</f>
        <v>78</v>
      </c>
      <c r="J662">
        <f>SUM('[1]PPNA Diciembre 2021'!AA1746:AD1746)</f>
        <v>0</v>
      </c>
      <c r="K662" s="1">
        <f>'[1]PPNA Diciembre 2021'!AG662+'[1]PPNA Diciembre 2021'!AH662</f>
        <v>0</v>
      </c>
      <c r="L662" s="1">
        <f>'[1]PPNA Diciembre 2021'!AL662+'[1]PPNA Diciembre 2021'!AO662</f>
        <v>500</v>
      </c>
      <c r="M662" s="1">
        <f>'[1]PPNA Diciembre 2021'!AX662+'[1]PPNA Diciembre 2021'!BA662</f>
        <v>181</v>
      </c>
      <c r="N662" s="1">
        <f>'[1]PPNA Diciembre 2021'!BJ662+'[1]PPNA Diciembre 2021'!BM662</f>
        <v>10033</v>
      </c>
      <c r="O662" s="2">
        <f t="shared" si="21"/>
        <v>327</v>
      </c>
      <c r="P662" s="3">
        <f t="shared" si="20"/>
        <v>0.97085301720295925</v>
      </c>
    </row>
    <row r="663" spans="1:16" ht="15.75" thickBot="1" x14ac:dyDescent="0.3">
      <c r="A663">
        <v>54</v>
      </c>
      <c r="B663" t="s">
        <v>2133</v>
      </c>
      <c r="C663" t="s">
        <v>778</v>
      </c>
      <c r="D663" t="s">
        <v>1835</v>
      </c>
      <c r="E663" s="1">
        <f>'[1]PPNA Diciembre 2021'!E663+'[1]PPNA Diciembre 2021'!F663</f>
        <v>4078</v>
      </c>
      <c r="F663" s="1">
        <f>'[1]PPNA Diciembre 2021'!K663+'[1]PPNA Diciembre 2021'!L663</f>
        <v>63</v>
      </c>
      <c r="G663" s="1">
        <f>'[1]PPNA Diciembre 2021'!O663+'[1]PPNA Diciembre 2021'!P663</f>
        <v>27</v>
      </c>
      <c r="H663" s="1">
        <f>'[1]PPNA Diciembre 2021'!S663+'[1]PPNA Diciembre 2021'!T663</f>
        <v>2</v>
      </c>
      <c r="I663" s="1">
        <f>'[1]PPNA Diciembre 2021'!W663+'[1]PPNA Diciembre 2021'!X663</f>
        <v>15</v>
      </c>
      <c r="J663">
        <f>SUM('[1]PPNA Diciembre 2021'!AA1747:AD1747)</f>
        <v>0</v>
      </c>
      <c r="K663" s="1">
        <f>'[1]PPNA Diciembre 2021'!AG663+'[1]PPNA Diciembre 2021'!AH663</f>
        <v>0</v>
      </c>
      <c r="L663" s="1">
        <f>'[1]PPNA Diciembre 2021'!AL663+'[1]PPNA Diciembre 2021'!AO663</f>
        <v>438</v>
      </c>
      <c r="M663" s="1">
        <f>'[1]PPNA Diciembre 2021'!AX663+'[1]PPNA Diciembre 2021'!BA663</f>
        <v>111</v>
      </c>
      <c r="N663" s="1">
        <f>'[1]PPNA Diciembre 2021'!BJ663+'[1]PPNA Diciembre 2021'!BM663</f>
        <v>3203</v>
      </c>
      <c r="O663" s="2">
        <f t="shared" si="21"/>
        <v>219</v>
      </c>
      <c r="P663" s="3">
        <f t="shared" si="20"/>
        <v>0.94629720451201571</v>
      </c>
    </row>
    <row r="664" spans="1:16" ht="15.75" thickBot="1" x14ac:dyDescent="0.3">
      <c r="A664">
        <v>54</v>
      </c>
      <c r="B664" t="s">
        <v>2133</v>
      </c>
      <c r="C664" t="s">
        <v>779</v>
      </c>
      <c r="D664" t="s">
        <v>1836</v>
      </c>
      <c r="E664" s="1">
        <f>'[1]PPNA Diciembre 2021'!E664+'[1]PPNA Diciembre 2021'!F664</f>
        <v>6338</v>
      </c>
      <c r="F664" s="1">
        <f>'[1]PPNA Diciembre 2021'!K664+'[1]PPNA Diciembre 2021'!L664</f>
        <v>74</v>
      </c>
      <c r="G664" s="1">
        <f>'[1]PPNA Diciembre 2021'!O664+'[1]PPNA Diciembre 2021'!P664</f>
        <v>3</v>
      </c>
      <c r="H664" s="1">
        <f>'[1]PPNA Diciembre 2021'!S664+'[1]PPNA Diciembre 2021'!T664</f>
        <v>0</v>
      </c>
      <c r="I664" s="1">
        <f>'[1]PPNA Diciembre 2021'!W664+'[1]PPNA Diciembre 2021'!X664</f>
        <v>17</v>
      </c>
      <c r="J664">
        <f>SUM('[1]PPNA Diciembre 2021'!AA1748:AD1748)</f>
        <v>0</v>
      </c>
      <c r="K664" s="1">
        <f>'[1]PPNA Diciembre 2021'!AG664+'[1]PPNA Diciembre 2021'!AH664</f>
        <v>0</v>
      </c>
      <c r="L664" s="1">
        <f>'[1]PPNA Diciembre 2021'!AL664+'[1]PPNA Diciembre 2021'!AO664</f>
        <v>1103</v>
      </c>
      <c r="M664" s="1">
        <f>'[1]PPNA Diciembre 2021'!AX664+'[1]PPNA Diciembre 2021'!BA664</f>
        <v>397</v>
      </c>
      <c r="N664" s="1">
        <f>'[1]PPNA Diciembre 2021'!BJ664+'[1]PPNA Diciembre 2021'!BM664</f>
        <v>4568</v>
      </c>
      <c r="O664" s="2">
        <f t="shared" si="21"/>
        <v>176</v>
      </c>
      <c r="P664" s="3">
        <f t="shared" si="20"/>
        <v>0.97223098769327865</v>
      </c>
    </row>
    <row r="665" spans="1:16" ht="15.75" thickBot="1" x14ac:dyDescent="0.3">
      <c r="A665">
        <v>54</v>
      </c>
      <c r="B665" t="s">
        <v>2133</v>
      </c>
      <c r="C665" t="s">
        <v>780</v>
      </c>
      <c r="D665" t="s">
        <v>1837</v>
      </c>
      <c r="E665" s="1">
        <f>'[1]PPNA Diciembre 2021'!E665+'[1]PPNA Diciembre 2021'!F665</f>
        <v>12824</v>
      </c>
      <c r="F665" s="1">
        <f>'[1]PPNA Diciembre 2021'!K665+'[1]PPNA Diciembre 2021'!L665</f>
        <v>112</v>
      </c>
      <c r="G665" s="1">
        <f>'[1]PPNA Diciembre 2021'!O665+'[1]PPNA Diciembre 2021'!P665</f>
        <v>6</v>
      </c>
      <c r="H665" s="1">
        <f>'[1]PPNA Diciembre 2021'!S665+'[1]PPNA Diciembre 2021'!T665</f>
        <v>0</v>
      </c>
      <c r="I665" s="1">
        <f>'[1]PPNA Diciembre 2021'!W665+'[1]PPNA Diciembre 2021'!X665</f>
        <v>98</v>
      </c>
      <c r="J665">
        <f>SUM('[1]PPNA Diciembre 2021'!AA1749:AD1749)</f>
        <v>0</v>
      </c>
      <c r="K665" s="1">
        <f>'[1]PPNA Diciembre 2021'!AG665+'[1]PPNA Diciembre 2021'!AH665</f>
        <v>0</v>
      </c>
      <c r="L665" s="1">
        <f>'[1]PPNA Diciembre 2021'!AL665+'[1]PPNA Diciembre 2021'!AO665</f>
        <v>3096</v>
      </c>
      <c r="M665" s="1">
        <f>'[1]PPNA Diciembre 2021'!AX665+'[1]PPNA Diciembre 2021'!BA665</f>
        <v>732</v>
      </c>
      <c r="N665" s="1">
        <f>'[1]PPNA Diciembre 2021'!BJ665+'[1]PPNA Diciembre 2021'!BM665</f>
        <v>8606</v>
      </c>
      <c r="O665" s="2">
        <f t="shared" si="21"/>
        <v>174</v>
      </c>
      <c r="P665" s="3">
        <f t="shared" si="20"/>
        <v>0.98643169058016222</v>
      </c>
    </row>
    <row r="666" spans="1:16" ht="15.75" thickBot="1" x14ac:dyDescent="0.3">
      <c r="A666">
        <v>54</v>
      </c>
      <c r="B666" t="s">
        <v>2133</v>
      </c>
      <c r="C666" t="s">
        <v>781</v>
      </c>
      <c r="D666" t="s">
        <v>1838</v>
      </c>
      <c r="E666" s="1">
        <f>'[1]PPNA Diciembre 2021'!E666+'[1]PPNA Diciembre 2021'!F666</f>
        <v>7621</v>
      </c>
      <c r="F666" s="1">
        <f>'[1]PPNA Diciembre 2021'!K666+'[1]PPNA Diciembre 2021'!L666</f>
        <v>115</v>
      </c>
      <c r="G666" s="1">
        <f>'[1]PPNA Diciembre 2021'!O666+'[1]PPNA Diciembre 2021'!P666</f>
        <v>5</v>
      </c>
      <c r="H666" s="1">
        <f>'[1]PPNA Diciembre 2021'!S666+'[1]PPNA Diciembre 2021'!T666</f>
        <v>0</v>
      </c>
      <c r="I666" s="1">
        <f>'[1]PPNA Diciembre 2021'!W666+'[1]PPNA Diciembre 2021'!X666</f>
        <v>23</v>
      </c>
      <c r="J666">
        <f>SUM('[1]PPNA Diciembre 2021'!AA1750:AD1750)</f>
        <v>0</v>
      </c>
      <c r="K666" s="1">
        <f>'[1]PPNA Diciembre 2021'!AG666+'[1]PPNA Diciembre 2021'!AH666</f>
        <v>0</v>
      </c>
      <c r="L666" s="1">
        <f>'[1]PPNA Diciembre 2021'!AL666+'[1]PPNA Diciembre 2021'!AO666</f>
        <v>493</v>
      </c>
      <c r="M666" s="1">
        <f>'[1]PPNA Diciembre 2021'!AX666+'[1]PPNA Diciembre 2021'!BA666</f>
        <v>134</v>
      </c>
      <c r="N666" s="1">
        <f>'[1]PPNA Diciembre 2021'!BJ666+'[1]PPNA Diciembre 2021'!BM666</f>
        <v>6793</v>
      </c>
      <c r="O666" s="2">
        <f t="shared" si="21"/>
        <v>58</v>
      </c>
      <c r="P666" s="3">
        <f t="shared" si="20"/>
        <v>0.99238945020338543</v>
      </c>
    </row>
    <row r="667" spans="1:16" ht="15.75" thickBot="1" x14ac:dyDescent="0.3">
      <c r="A667">
        <v>54</v>
      </c>
      <c r="B667" t="s">
        <v>2133</v>
      </c>
      <c r="C667" t="s">
        <v>782</v>
      </c>
      <c r="D667" t="s">
        <v>1839</v>
      </c>
      <c r="E667" s="1">
        <f>'[1]PPNA Diciembre 2021'!E667+'[1]PPNA Diciembre 2021'!F667</f>
        <v>79662</v>
      </c>
      <c r="F667" s="1">
        <f>'[1]PPNA Diciembre 2021'!K667+'[1]PPNA Diciembre 2021'!L667</f>
        <v>888</v>
      </c>
      <c r="G667" s="1">
        <f>'[1]PPNA Diciembre 2021'!O667+'[1]PPNA Diciembre 2021'!P667</f>
        <v>45</v>
      </c>
      <c r="H667" s="1">
        <f>'[1]PPNA Diciembre 2021'!S667+'[1]PPNA Diciembre 2021'!T667</f>
        <v>23</v>
      </c>
      <c r="I667" s="1">
        <f>'[1]PPNA Diciembre 2021'!W667+'[1]PPNA Diciembre 2021'!X667</f>
        <v>1486</v>
      </c>
      <c r="J667">
        <f>SUM('[1]PPNA Diciembre 2021'!AA1751:AD1751)</f>
        <v>0</v>
      </c>
      <c r="K667" s="1">
        <f>'[1]PPNA Diciembre 2021'!AG667+'[1]PPNA Diciembre 2021'!AH667</f>
        <v>1</v>
      </c>
      <c r="L667" s="1">
        <f>'[1]PPNA Diciembre 2021'!AL667+'[1]PPNA Diciembre 2021'!AO667</f>
        <v>27858</v>
      </c>
      <c r="M667" s="1">
        <f>'[1]PPNA Diciembre 2021'!AX667+'[1]PPNA Diciembre 2021'!BA667</f>
        <v>4974</v>
      </c>
      <c r="N667" s="1">
        <f>'[1]PPNA Diciembre 2021'!BJ667+'[1]PPNA Diciembre 2021'!BM667</f>
        <v>41214</v>
      </c>
      <c r="O667" s="2">
        <f t="shared" si="21"/>
        <v>3173</v>
      </c>
      <c r="P667" s="3">
        <f t="shared" si="20"/>
        <v>0.96016921493309226</v>
      </c>
    </row>
    <row r="668" spans="1:16" ht="15.75" thickBot="1" x14ac:dyDescent="0.3">
      <c r="A668">
        <v>54</v>
      </c>
      <c r="B668" t="s">
        <v>2133</v>
      </c>
      <c r="C668" t="s">
        <v>783</v>
      </c>
      <c r="D668" t="s">
        <v>1840</v>
      </c>
      <c r="E668" s="1">
        <f>'[1]PPNA Diciembre 2021'!E668+'[1]PPNA Diciembre 2021'!F668</f>
        <v>3604</v>
      </c>
      <c r="F668" s="1">
        <f>'[1]PPNA Diciembre 2021'!K668+'[1]PPNA Diciembre 2021'!L668</f>
        <v>29</v>
      </c>
      <c r="G668" s="1">
        <f>'[1]PPNA Diciembre 2021'!O668+'[1]PPNA Diciembre 2021'!P668</f>
        <v>0</v>
      </c>
      <c r="H668" s="1">
        <f>'[1]PPNA Diciembre 2021'!S668+'[1]PPNA Diciembre 2021'!T668</f>
        <v>1</v>
      </c>
      <c r="I668" s="1">
        <f>'[1]PPNA Diciembre 2021'!W668+'[1]PPNA Diciembre 2021'!X668</f>
        <v>8</v>
      </c>
      <c r="J668">
        <f>SUM('[1]PPNA Diciembre 2021'!AA1752:AD1752)</f>
        <v>0</v>
      </c>
      <c r="K668" s="1">
        <f>'[1]PPNA Diciembre 2021'!AG668+'[1]PPNA Diciembre 2021'!AH668</f>
        <v>0</v>
      </c>
      <c r="L668" s="1">
        <f>'[1]PPNA Diciembre 2021'!AL668+'[1]PPNA Diciembre 2021'!AO668</f>
        <v>537</v>
      </c>
      <c r="M668" s="1">
        <f>'[1]PPNA Diciembre 2021'!AX668+'[1]PPNA Diciembre 2021'!BA668</f>
        <v>178</v>
      </c>
      <c r="N668" s="1">
        <f>'[1]PPNA Diciembre 2021'!BJ668+'[1]PPNA Diciembre 2021'!BM668</f>
        <v>2811</v>
      </c>
      <c r="O668" s="2">
        <f t="shared" si="21"/>
        <v>40</v>
      </c>
      <c r="P668" s="3">
        <f t="shared" si="20"/>
        <v>0.98890122086570476</v>
      </c>
    </row>
    <row r="669" spans="1:16" ht="15.75" thickBot="1" x14ac:dyDescent="0.3">
      <c r="A669">
        <v>54</v>
      </c>
      <c r="B669" t="s">
        <v>2133</v>
      </c>
      <c r="C669" t="s">
        <v>784</v>
      </c>
      <c r="D669" t="s">
        <v>1841</v>
      </c>
      <c r="E669" s="1">
        <f>'[1]PPNA Diciembre 2021'!E669+'[1]PPNA Diciembre 2021'!F669</f>
        <v>4098</v>
      </c>
      <c r="F669" s="1">
        <f>'[1]PPNA Diciembre 2021'!K669+'[1]PPNA Diciembre 2021'!L669</f>
        <v>40</v>
      </c>
      <c r="G669" s="1">
        <f>'[1]PPNA Diciembre 2021'!O669+'[1]PPNA Diciembre 2021'!P669</f>
        <v>1</v>
      </c>
      <c r="H669" s="1">
        <f>'[1]PPNA Diciembre 2021'!S669+'[1]PPNA Diciembre 2021'!T669</f>
        <v>0</v>
      </c>
      <c r="I669" s="1">
        <f>'[1]PPNA Diciembre 2021'!W669+'[1]PPNA Diciembre 2021'!X669</f>
        <v>23</v>
      </c>
      <c r="J669">
        <f>SUM('[1]PPNA Diciembre 2021'!AA1753:AD1753)</f>
        <v>0</v>
      </c>
      <c r="K669" s="1">
        <f>'[1]PPNA Diciembre 2021'!AG669+'[1]PPNA Diciembre 2021'!AH669</f>
        <v>0</v>
      </c>
      <c r="L669" s="1">
        <f>'[1]PPNA Diciembre 2021'!AL669+'[1]PPNA Diciembre 2021'!AO669</f>
        <v>730</v>
      </c>
      <c r="M669" s="1">
        <f>'[1]PPNA Diciembre 2021'!AX669+'[1]PPNA Diciembre 2021'!BA669</f>
        <v>144</v>
      </c>
      <c r="N669" s="1">
        <f>'[1]PPNA Diciembre 2021'!BJ669+'[1]PPNA Diciembre 2021'!BM669</f>
        <v>3106</v>
      </c>
      <c r="O669" s="2">
        <f t="shared" si="21"/>
        <v>54</v>
      </c>
      <c r="P669" s="3">
        <f t="shared" si="20"/>
        <v>0.98682284040995605</v>
      </c>
    </row>
    <row r="670" spans="1:16" ht="15.75" thickBot="1" x14ac:dyDescent="0.3">
      <c r="A670">
        <v>54</v>
      </c>
      <c r="B670" t="s">
        <v>2133</v>
      </c>
      <c r="C670" t="s">
        <v>785</v>
      </c>
      <c r="D670" t="s">
        <v>1842</v>
      </c>
      <c r="E670" s="1">
        <f>'[1]PPNA Diciembre 2021'!E670+'[1]PPNA Diciembre 2021'!F670</f>
        <v>105871</v>
      </c>
      <c r="F670" s="1">
        <f>'[1]PPNA Diciembre 2021'!K670+'[1]PPNA Diciembre 2021'!L670</f>
        <v>1198</v>
      </c>
      <c r="G670" s="1">
        <f>'[1]PPNA Diciembre 2021'!O670+'[1]PPNA Diciembre 2021'!P670</f>
        <v>43</v>
      </c>
      <c r="H670" s="1">
        <f>'[1]PPNA Diciembre 2021'!S670+'[1]PPNA Diciembre 2021'!T670</f>
        <v>5</v>
      </c>
      <c r="I670" s="1">
        <f>'[1]PPNA Diciembre 2021'!W670+'[1]PPNA Diciembre 2021'!X670</f>
        <v>1846</v>
      </c>
      <c r="J670">
        <f>SUM('[1]PPNA Diciembre 2021'!AA1754:AD1754)</f>
        <v>0</v>
      </c>
      <c r="K670" s="1">
        <f>'[1]PPNA Diciembre 2021'!AG670+'[1]PPNA Diciembre 2021'!AH670</f>
        <v>0</v>
      </c>
      <c r="L670" s="1">
        <f>'[1]PPNA Diciembre 2021'!AL670+'[1]PPNA Diciembre 2021'!AO670</f>
        <v>23747</v>
      </c>
      <c r="M670" s="1">
        <f>'[1]PPNA Diciembre 2021'!AX670+'[1]PPNA Diciembre 2021'!BA670</f>
        <v>4719</v>
      </c>
      <c r="N670" s="1">
        <f>'[1]PPNA Diciembre 2021'!BJ670+'[1]PPNA Diciembre 2021'!BM670</f>
        <v>71475</v>
      </c>
      <c r="O670" s="2">
        <f t="shared" si="21"/>
        <v>2838</v>
      </c>
      <c r="P670" s="3">
        <f t="shared" si="20"/>
        <v>0.97319379244552329</v>
      </c>
    </row>
    <row r="671" spans="1:16" ht="15.75" thickBot="1" x14ac:dyDescent="0.3">
      <c r="A671">
        <v>54</v>
      </c>
      <c r="B671" t="s">
        <v>2133</v>
      </c>
      <c r="C671" t="s">
        <v>787</v>
      </c>
      <c r="D671" t="s">
        <v>1844</v>
      </c>
      <c r="E671" s="1">
        <f>'[1]PPNA Diciembre 2021'!E671+'[1]PPNA Diciembre 2021'!F671</f>
        <v>44393</v>
      </c>
      <c r="F671" s="1">
        <f>'[1]PPNA Diciembre 2021'!K671+'[1]PPNA Diciembre 2021'!L671</f>
        <v>552</v>
      </c>
      <c r="G671" s="1">
        <f>'[1]PPNA Diciembre 2021'!O671+'[1]PPNA Diciembre 2021'!P671</f>
        <v>22</v>
      </c>
      <c r="H671" s="1">
        <f>'[1]PPNA Diciembre 2021'!S671+'[1]PPNA Diciembre 2021'!T671</f>
        <v>5</v>
      </c>
      <c r="I671" s="1">
        <f>'[1]PPNA Diciembre 2021'!W671+'[1]PPNA Diciembre 2021'!X671</f>
        <v>370</v>
      </c>
      <c r="J671">
        <f>SUM('[1]PPNA Diciembre 2021'!AA1755:AD1755)</f>
        <v>0</v>
      </c>
      <c r="K671" s="1">
        <f>'[1]PPNA Diciembre 2021'!AG671+'[1]PPNA Diciembre 2021'!AH671</f>
        <v>0</v>
      </c>
      <c r="L671" s="1">
        <f>'[1]PPNA Diciembre 2021'!AL671+'[1]PPNA Diciembre 2021'!AO671</f>
        <v>13081</v>
      </c>
      <c r="M671" s="1">
        <f>'[1]PPNA Diciembre 2021'!AX671+'[1]PPNA Diciembre 2021'!BA671</f>
        <v>4187</v>
      </c>
      <c r="N671" s="1">
        <f>'[1]PPNA Diciembre 2021'!BJ671+'[1]PPNA Diciembre 2021'!BM671</f>
        <v>25287</v>
      </c>
      <c r="O671" s="2">
        <f t="shared" si="21"/>
        <v>889</v>
      </c>
      <c r="P671" s="3">
        <f t="shared" si="20"/>
        <v>0.97997432027571918</v>
      </c>
    </row>
    <row r="672" spans="1:16" ht="15.75" thickBot="1" x14ac:dyDescent="0.3">
      <c r="A672">
        <v>54</v>
      </c>
      <c r="B672" t="s">
        <v>2133</v>
      </c>
      <c r="C672" t="s">
        <v>788</v>
      </c>
      <c r="D672" t="s">
        <v>1845</v>
      </c>
      <c r="E672" s="1">
        <f>'[1]PPNA Diciembre 2021'!E672+'[1]PPNA Diciembre 2021'!F672</f>
        <v>5631</v>
      </c>
      <c r="F672" s="1">
        <f>'[1]PPNA Diciembre 2021'!K672+'[1]PPNA Diciembre 2021'!L672</f>
        <v>67</v>
      </c>
      <c r="G672" s="1">
        <f>'[1]PPNA Diciembre 2021'!O672+'[1]PPNA Diciembre 2021'!P672</f>
        <v>2</v>
      </c>
      <c r="H672" s="1">
        <f>'[1]PPNA Diciembre 2021'!S672+'[1]PPNA Diciembre 2021'!T672</f>
        <v>2</v>
      </c>
      <c r="I672" s="1">
        <f>'[1]PPNA Diciembre 2021'!W672+'[1]PPNA Diciembre 2021'!X672</f>
        <v>21</v>
      </c>
      <c r="J672">
        <f>SUM('[1]PPNA Diciembre 2021'!AA1756:AD1756)</f>
        <v>0</v>
      </c>
      <c r="K672" s="1">
        <f>'[1]PPNA Diciembre 2021'!AG672+'[1]PPNA Diciembre 2021'!AH672</f>
        <v>0</v>
      </c>
      <c r="L672" s="1">
        <f>'[1]PPNA Diciembre 2021'!AL672+'[1]PPNA Diciembre 2021'!AO672</f>
        <v>1381</v>
      </c>
      <c r="M672" s="1">
        <f>'[1]PPNA Diciembre 2021'!AX672+'[1]PPNA Diciembre 2021'!BA672</f>
        <v>389</v>
      </c>
      <c r="N672" s="1">
        <f>'[1]PPNA Diciembre 2021'!BJ672+'[1]PPNA Diciembre 2021'!BM672</f>
        <v>3685</v>
      </c>
      <c r="O672" s="2">
        <f t="shared" si="21"/>
        <v>84</v>
      </c>
      <c r="P672" s="3">
        <f t="shared" si="20"/>
        <v>0.98508257858284498</v>
      </c>
    </row>
    <row r="673" spans="1:16" ht="15.75" thickBot="1" x14ac:dyDescent="0.3">
      <c r="A673">
        <v>54</v>
      </c>
      <c r="B673" t="s">
        <v>2133</v>
      </c>
      <c r="C673" t="s">
        <v>789</v>
      </c>
      <c r="D673" t="s">
        <v>1846</v>
      </c>
      <c r="E673" s="1">
        <f>'[1]PPNA Diciembre 2021'!E673+'[1]PPNA Diciembre 2021'!F673</f>
        <v>14198</v>
      </c>
      <c r="F673" s="1">
        <f>'[1]PPNA Diciembre 2021'!K673+'[1]PPNA Diciembre 2021'!L673</f>
        <v>181</v>
      </c>
      <c r="G673" s="1">
        <f>'[1]PPNA Diciembre 2021'!O673+'[1]PPNA Diciembre 2021'!P673</f>
        <v>16</v>
      </c>
      <c r="H673" s="1">
        <f>'[1]PPNA Diciembre 2021'!S673+'[1]PPNA Diciembre 2021'!T673</f>
        <v>3</v>
      </c>
      <c r="I673" s="1">
        <f>'[1]PPNA Diciembre 2021'!W673+'[1]PPNA Diciembre 2021'!X673</f>
        <v>142</v>
      </c>
      <c r="J673">
        <f>SUM('[1]PPNA Diciembre 2021'!AA1757:AD1757)</f>
        <v>0</v>
      </c>
      <c r="K673" s="1">
        <f>'[1]PPNA Diciembre 2021'!AG673+'[1]PPNA Diciembre 2021'!AH673</f>
        <v>0</v>
      </c>
      <c r="L673" s="1">
        <f>'[1]PPNA Diciembre 2021'!AL673+'[1]PPNA Diciembre 2021'!AO673</f>
        <v>1391</v>
      </c>
      <c r="M673" s="1">
        <f>'[1]PPNA Diciembre 2021'!AX673+'[1]PPNA Diciembre 2021'!BA673</f>
        <v>453</v>
      </c>
      <c r="N673" s="1">
        <f>'[1]PPNA Diciembre 2021'!BJ673+'[1]PPNA Diciembre 2021'!BM673</f>
        <v>10991</v>
      </c>
      <c r="O673" s="2">
        <f t="shared" si="21"/>
        <v>1021</v>
      </c>
      <c r="P673" s="3">
        <f t="shared" si="20"/>
        <v>0.92808846316382587</v>
      </c>
    </row>
    <row r="674" spans="1:16" ht="15.75" thickBot="1" x14ac:dyDescent="0.3">
      <c r="A674">
        <v>54</v>
      </c>
      <c r="B674" t="s">
        <v>2133</v>
      </c>
      <c r="C674" t="s">
        <v>790</v>
      </c>
      <c r="D674" t="s">
        <v>1847</v>
      </c>
      <c r="E674" s="1">
        <f>'[1]PPNA Diciembre 2021'!E674+'[1]PPNA Diciembre 2021'!F674</f>
        <v>6376</v>
      </c>
      <c r="F674" s="1">
        <f>'[1]PPNA Diciembre 2021'!K674+'[1]PPNA Diciembre 2021'!L674</f>
        <v>97</v>
      </c>
      <c r="G674" s="1">
        <f>'[1]PPNA Diciembre 2021'!O674+'[1]PPNA Diciembre 2021'!P674</f>
        <v>12</v>
      </c>
      <c r="H674" s="1">
        <f>'[1]PPNA Diciembre 2021'!S674+'[1]PPNA Diciembre 2021'!T674</f>
        <v>1</v>
      </c>
      <c r="I674" s="1">
        <f>'[1]PPNA Diciembre 2021'!W674+'[1]PPNA Diciembre 2021'!X674</f>
        <v>59</v>
      </c>
      <c r="J674">
        <f>SUM('[1]PPNA Diciembre 2021'!AA1758:AD1758)</f>
        <v>0</v>
      </c>
      <c r="K674" s="1">
        <f>'[1]PPNA Diciembre 2021'!AG674+'[1]PPNA Diciembre 2021'!AH674</f>
        <v>0</v>
      </c>
      <c r="L674" s="1">
        <f>'[1]PPNA Diciembre 2021'!AL674+'[1]PPNA Diciembre 2021'!AO674</f>
        <v>649</v>
      </c>
      <c r="M674" s="1">
        <f>'[1]PPNA Diciembre 2021'!AX674+'[1]PPNA Diciembre 2021'!BA674</f>
        <v>246</v>
      </c>
      <c r="N674" s="1">
        <f>'[1]PPNA Diciembre 2021'!BJ674+'[1]PPNA Diciembre 2021'!BM674</f>
        <v>5002</v>
      </c>
      <c r="O674" s="2">
        <f t="shared" si="21"/>
        <v>310</v>
      </c>
      <c r="P674" s="3">
        <f t="shared" si="20"/>
        <v>0.95138017565872024</v>
      </c>
    </row>
    <row r="675" spans="1:16" ht="15.75" thickBot="1" x14ac:dyDescent="0.3">
      <c r="A675">
        <v>54</v>
      </c>
      <c r="B675" t="s">
        <v>2133</v>
      </c>
      <c r="C675" t="s">
        <v>791</v>
      </c>
      <c r="D675" t="s">
        <v>1848</v>
      </c>
      <c r="E675" s="1">
        <f>'[1]PPNA Diciembre 2021'!E675+'[1]PPNA Diciembre 2021'!F675</f>
        <v>10950</v>
      </c>
      <c r="F675" s="1">
        <f>'[1]PPNA Diciembre 2021'!K675+'[1]PPNA Diciembre 2021'!L675</f>
        <v>123</v>
      </c>
      <c r="G675" s="1">
        <f>'[1]PPNA Diciembre 2021'!O675+'[1]PPNA Diciembre 2021'!P675</f>
        <v>2</v>
      </c>
      <c r="H675" s="1">
        <f>'[1]PPNA Diciembre 2021'!S675+'[1]PPNA Diciembre 2021'!T675</f>
        <v>0</v>
      </c>
      <c r="I675" s="1">
        <f>'[1]PPNA Diciembre 2021'!W675+'[1]PPNA Diciembre 2021'!X675</f>
        <v>113</v>
      </c>
      <c r="J675">
        <f>SUM('[1]PPNA Diciembre 2021'!AA1759:AD1759)</f>
        <v>0</v>
      </c>
      <c r="K675" s="1">
        <f>'[1]PPNA Diciembre 2021'!AG675+'[1]PPNA Diciembre 2021'!AH675</f>
        <v>0</v>
      </c>
      <c r="L675" s="1">
        <f>'[1]PPNA Diciembre 2021'!AL675+'[1]PPNA Diciembre 2021'!AO675</f>
        <v>1856</v>
      </c>
      <c r="M675" s="1">
        <f>'[1]PPNA Diciembre 2021'!AX675+'[1]PPNA Diciembre 2021'!BA675</f>
        <v>653</v>
      </c>
      <c r="N675" s="1">
        <f>'[1]PPNA Diciembre 2021'!BJ675+'[1]PPNA Diciembre 2021'!BM675</f>
        <v>8013</v>
      </c>
      <c r="O675" s="2">
        <f t="shared" si="21"/>
        <v>190</v>
      </c>
      <c r="P675" s="3">
        <f t="shared" si="20"/>
        <v>0.98264840182648405</v>
      </c>
    </row>
    <row r="676" spans="1:16" ht="15.75" thickBot="1" x14ac:dyDescent="0.3">
      <c r="A676">
        <v>54</v>
      </c>
      <c r="B676" t="s">
        <v>2133</v>
      </c>
      <c r="C676" t="s">
        <v>792</v>
      </c>
      <c r="D676" t="s">
        <v>1849</v>
      </c>
      <c r="E676" s="1">
        <f>'[1]PPNA Diciembre 2021'!E676+'[1]PPNA Diciembre 2021'!F676</f>
        <v>11542</v>
      </c>
      <c r="F676" s="1">
        <f>'[1]PPNA Diciembre 2021'!K676+'[1]PPNA Diciembre 2021'!L676</f>
        <v>95</v>
      </c>
      <c r="G676" s="1">
        <f>'[1]PPNA Diciembre 2021'!O676+'[1]PPNA Diciembre 2021'!P676</f>
        <v>14</v>
      </c>
      <c r="H676" s="1">
        <f>'[1]PPNA Diciembre 2021'!S676+'[1]PPNA Diciembre 2021'!T676</f>
        <v>0</v>
      </c>
      <c r="I676" s="1">
        <f>'[1]PPNA Diciembre 2021'!W676+'[1]PPNA Diciembre 2021'!X676</f>
        <v>135</v>
      </c>
      <c r="J676">
        <f>SUM('[1]PPNA Diciembre 2021'!AA1760:AD1760)</f>
        <v>0</v>
      </c>
      <c r="K676" s="1">
        <f>'[1]PPNA Diciembre 2021'!AG676+'[1]PPNA Diciembre 2021'!AH676</f>
        <v>0</v>
      </c>
      <c r="L676" s="1">
        <f>'[1]PPNA Diciembre 2021'!AL676+'[1]PPNA Diciembre 2021'!AO676</f>
        <v>693</v>
      </c>
      <c r="M676" s="1">
        <f>'[1]PPNA Diciembre 2021'!AX676+'[1]PPNA Diciembre 2021'!BA676</f>
        <v>331</v>
      </c>
      <c r="N676" s="1">
        <f>'[1]PPNA Diciembre 2021'!BJ676+'[1]PPNA Diciembre 2021'!BM676</f>
        <v>9970</v>
      </c>
      <c r="O676" s="2">
        <f t="shared" si="21"/>
        <v>304</v>
      </c>
      <c r="P676" s="3">
        <f t="shared" si="20"/>
        <v>0.97366141050077981</v>
      </c>
    </row>
    <row r="677" spans="1:16" ht="15.75" thickBot="1" x14ac:dyDescent="0.3">
      <c r="A677">
        <v>54</v>
      </c>
      <c r="B677" t="s">
        <v>2133</v>
      </c>
      <c r="C677" t="s">
        <v>793</v>
      </c>
      <c r="D677" t="s">
        <v>1484</v>
      </c>
      <c r="E677" s="1">
        <f>'[1]PPNA Diciembre 2021'!E677+'[1]PPNA Diciembre 2021'!F677</f>
        <v>7286</v>
      </c>
      <c r="F677" s="1">
        <f>'[1]PPNA Diciembre 2021'!K677+'[1]PPNA Diciembre 2021'!L677</f>
        <v>71</v>
      </c>
      <c r="G677" s="1">
        <f>'[1]PPNA Diciembre 2021'!O677+'[1]PPNA Diciembre 2021'!P677</f>
        <v>4</v>
      </c>
      <c r="H677" s="1">
        <f>'[1]PPNA Diciembre 2021'!S677+'[1]PPNA Diciembre 2021'!T677</f>
        <v>3</v>
      </c>
      <c r="I677" s="1">
        <f>'[1]PPNA Diciembre 2021'!W677+'[1]PPNA Diciembre 2021'!X677</f>
        <v>61</v>
      </c>
      <c r="J677">
        <f>SUM('[1]PPNA Diciembre 2021'!AA1761:AD1761)</f>
        <v>0</v>
      </c>
      <c r="K677" s="1">
        <f>'[1]PPNA Diciembre 2021'!AG677+'[1]PPNA Diciembre 2021'!AH677</f>
        <v>2</v>
      </c>
      <c r="L677" s="1">
        <f>'[1]PPNA Diciembre 2021'!AL677+'[1]PPNA Diciembre 2021'!AO677</f>
        <v>2227</v>
      </c>
      <c r="M677" s="1">
        <f>'[1]PPNA Diciembre 2021'!AX677+'[1]PPNA Diciembre 2021'!BA677</f>
        <v>532</v>
      </c>
      <c r="N677" s="1">
        <f>'[1]PPNA Diciembre 2021'!BJ677+'[1]PPNA Diciembre 2021'!BM677</f>
        <v>4205</v>
      </c>
      <c r="O677" s="2">
        <f t="shared" si="21"/>
        <v>181</v>
      </c>
      <c r="P677" s="3">
        <f t="shared" si="20"/>
        <v>0.97515783694757063</v>
      </c>
    </row>
    <row r="678" spans="1:16" ht="15.75" thickBot="1" x14ac:dyDescent="0.3">
      <c r="A678">
        <v>54</v>
      </c>
      <c r="B678" t="s">
        <v>2133</v>
      </c>
      <c r="C678" t="s">
        <v>794</v>
      </c>
      <c r="D678" t="s">
        <v>1850</v>
      </c>
      <c r="E678" s="1">
        <f>'[1]PPNA Diciembre 2021'!E678+'[1]PPNA Diciembre 2021'!F678</f>
        <v>3075</v>
      </c>
      <c r="F678" s="1">
        <f>'[1]PPNA Diciembre 2021'!K678+'[1]PPNA Diciembre 2021'!L678</f>
        <v>43</v>
      </c>
      <c r="G678" s="1">
        <f>'[1]PPNA Diciembre 2021'!O678+'[1]PPNA Diciembre 2021'!P678</f>
        <v>1</v>
      </c>
      <c r="H678" s="1">
        <f>'[1]PPNA Diciembre 2021'!S678+'[1]PPNA Diciembre 2021'!T678</f>
        <v>1</v>
      </c>
      <c r="I678" s="1">
        <f>'[1]PPNA Diciembre 2021'!W678+'[1]PPNA Diciembre 2021'!X678</f>
        <v>23</v>
      </c>
      <c r="J678">
        <f>SUM('[1]PPNA Diciembre 2021'!AA1762:AD1762)</f>
        <v>0</v>
      </c>
      <c r="K678" s="1">
        <f>'[1]PPNA Diciembre 2021'!AG678+'[1]PPNA Diciembre 2021'!AH678</f>
        <v>0</v>
      </c>
      <c r="L678" s="1">
        <f>'[1]PPNA Diciembre 2021'!AL678+'[1]PPNA Diciembre 2021'!AO678</f>
        <v>597</v>
      </c>
      <c r="M678" s="1">
        <f>'[1]PPNA Diciembre 2021'!AX678+'[1]PPNA Diciembre 2021'!BA678</f>
        <v>276</v>
      </c>
      <c r="N678" s="1">
        <f>'[1]PPNA Diciembre 2021'!BJ678+'[1]PPNA Diciembre 2021'!BM678</f>
        <v>2085</v>
      </c>
      <c r="O678" s="2">
        <f t="shared" si="21"/>
        <v>49</v>
      </c>
      <c r="P678" s="3">
        <f t="shared" si="20"/>
        <v>0.98406504065040645</v>
      </c>
    </row>
    <row r="679" spans="1:16" ht="15.75" thickBot="1" x14ac:dyDescent="0.3">
      <c r="A679">
        <v>54</v>
      </c>
      <c r="B679" t="s">
        <v>2133</v>
      </c>
      <c r="C679" t="s">
        <v>795</v>
      </c>
      <c r="D679" t="s">
        <v>1851</v>
      </c>
      <c r="E679" s="1">
        <f>'[1]PPNA Diciembre 2021'!E679+'[1]PPNA Diciembre 2021'!F679</f>
        <v>26888</v>
      </c>
      <c r="F679" s="1">
        <f>'[1]PPNA Diciembre 2021'!K679+'[1]PPNA Diciembre 2021'!L679</f>
        <v>294</v>
      </c>
      <c r="G679" s="1">
        <f>'[1]PPNA Diciembre 2021'!O679+'[1]PPNA Diciembre 2021'!P679</f>
        <v>16</v>
      </c>
      <c r="H679" s="1">
        <f>'[1]PPNA Diciembre 2021'!S679+'[1]PPNA Diciembre 2021'!T679</f>
        <v>5</v>
      </c>
      <c r="I679" s="1">
        <f>'[1]PPNA Diciembre 2021'!W679+'[1]PPNA Diciembre 2021'!X679</f>
        <v>145</v>
      </c>
      <c r="J679">
        <f>SUM('[1]PPNA Diciembre 2021'!AA1763:AD1763)</f>
        <v>0</v>
      </c>
      <c r="K679" s="1">
        <f>'[1]PPNA Diciembre 2021'!AG679+'[1]PPNA Diciembre 2021'!AH679</f>
        <v>0</v>
      </c>
      <c r="L679" s="1">
        <f>'[1]PPNA Diciembre 2021'!AL679+'[1]PPNA Diciembre 2021'!AO679</f>
        <v>4095</v>
      </c>
      <c r="M679" s="1">
        <f>'[1]PPNA Diciembre 2021'!AX679+'[1]PPNA Diciembre 2021'!BA679</f>
        <v>1696</v>
      </c>
      <c r="N679" s="1">
        <f>'[1]PPNA Diciembre 2021'!BJ679+'[1]PPNA Diciembre 2021'!BM679</f>
        <v>19976</v>
      </c>
      <c r="O679" s="2">
        <f t="shared" si="21"/>
        <v>661</v>
      </c>
      <c r="P679" s="3">
        <f t="shared" si="20"/>
        <v>0.97541654269562628</v>
      </c>
    </row>
    <row r="680" spans="1:16" ht="15.75" thickBot="1" x14ac:dyDescent="0.3">
      <c r="A680">
        <v>54</v>
      </c>
      <c r="B680" t="s">
        <v>2133</v>
      </c>
      <c r="C680" t="s">
        <v>796</v>
      </c>
      <c r="D680" t="s">
        <v>1852</v>
      </c>
      <c r="E680" s="1">
        <f>'[1]PPNA Diciembre 2021'!E680+'[1]PPNA Diciembre 2021'!F680</f>
        <v>6044</v>
      </c>
      <c r="F680" s="1">
        <f>'[1]PPNA Diciembre 2021'!K680+'[1]PPNA Diciembre 2021'!L680</f>
        <v>97</v>
      </c>
      <c r="G680" s="1">
        <f>'[1]PPNA Diciembre 2021'!O680+'[1]PPNA Diciembre 2021'!P680</f>
        <v>2</v>
      </c>
      <c r="H680" s="1">
        <f>'[1]PPNA Diciembre 2021'!S680+'[1]PPNA Diciembre 2021'!T680</f>
        <v>0</v>
      </c>
      <c r="I680" s="1">
        <f>'[1]PPNA Diciembre 2021'!W680+'[1]PPNA Diciembre 2021'!X680</f>
        <v>19</v>
      </c>
      <c r="J680">
        <f>SUM('[1]PPNA Diciembre 2021'!AA1764:AD1764)</f>
        <v>0</v>
      </c>
      <c r="K680" s="1">
        <f>'[1]PPNA Diciembre 2021'!AG680+'[1]PPNA Diciembre 2021'!AH680</f>
        <v>0</v>
      </c>
      <c r="L680" s="1">
        <f>'[1]PPNA Diciembre 2021'!AL680+'[1]PPNA Diciembre 2021'!AO680</f>
        <v>986</v>
      </c>
      <c r="M680" s="1">
        <f>'[1]PPNA Diciembre 2021'!AX680+'[1]PPNA Diciembre 2021'!BA680</f>
        <v>177</v>
      </c>
      <c r="N680" s="1">
        <f>'[1]PPNA Diciembre 2021'!BJ680+'[1]PPNA Diciembre 2021'!BM680</f>
        <v>4633</v>
      </c>
      <c r="O680" s="2">
        <f t="shared" si="21"/>
        <v>130</v>
      </c>
      <c r="P680" s="3">
        <f t="shared" si="20"/>
        <v>0.97849106551952347</v>
      </c>
    </row>
    <row r="681" spans="1:16" ht="15.75" thickBot="1" x14ac:dyDescent="0.3">
      <c r="A681">
        <v>54</v>
      </c>
      <c r="B681" t="s">
        <v>2133</v>
      </c>
      <c r="C681" t="s">
        <v>797</v>
      </c>
      <c r="D681" t="s">
        <v>1853</v>
      </c>
      <c r="E681" s="1">
        <f>'[1]PPNA Diciembre 2021'!E681+'[1]PPNA Diciembre 2021'!F681</f>
        <v>19771</v>
      </c>
      <c r="F681" s="1">
        <f>'[1]PPNA Diciembre 2021'!K681+'[1]PPNA Diciembre 2021'!L681</f>
        <v>144</v>
      </c>
      <c r="G681" s="1">
        <f>'[1]PPNA Diciembre 2021'!O681+'[1]PPNA Diciembre 2021'!P681</f>
        <v>28</v>
      </c>
      <c r="H681" s="1">
        <f>'[1]PPNA Diciembre 2021'!S681+'[1]PPNA Diciembre 2021'!T681</f>
        <v>2</v>
      </c>
      <c r="I681" s="1">
        <f>'[1]PPNA Diciembre 2021'!W681+'[1]PPNA Diciembre 2021'!X681</f>
        <v>166</v>
      </c>
      <c r="J681">
        <f>SUM('[1]PPNA Diciembre 2021'!AA1765:AD1765)</f>
        <v>0</v>
      </c>
      <c r="K681" s="1">
        <f>'[1]PPNA Diciembre 2021'!AG681+'[1]PPNA Diciembre 2021'!AH681</f>
        <v>0</v>
      </c>
      <c r="L681" s="1">
        <f>'[1]PPNA Diciembre 2021'!AL681+'[1]PPNA Diciembre 2021'!AO681</f>
        <v>1121</v>
      </c>
      <c r="M681" s="1">
        <f>'[1]PPNA Diciembre 2021'!AX681+'[1]PPNA Diciembre 2021'!BA681</f>
        <v>422</v>
      </c>
      <c r="N681" s="1">
        <f>'[1]PPNA Diciembre 2021'!BJ681+'[1]PPNA Diciembre 2021'!BM681</f>
        <v>16988</v>
      </c>
      <c r="O681" s="2">
        <f t="shared" si="21"/>
        <v>900</v>
      </c>
      <c r="P681" s="3">
        <f t="shared" si="20"/>
        <v>0.9544787820545243</v>
      </c>
    </row>
    <row r="682" spans="1:16" ht="15.75" thickBot="1" x14ac:dyDescent="0.3">
      <c r="A682">
        <v>54</v>
      </c>
      <c r="B682" t="s">
        <v>2133</v>
      </c>
      <c r="C682" t="s">
        <v>798</v>
      </c>
      <c r="D682" t="s">
        <v>1854</v>
      </c>
      <c r="E682" s="1">
        <f>'[1]PPNA Diciembre 2021'!E682+'[1]PPNA Diciembre 2021'!F682</f>
        <v>61479</v>
      </c>
      <c r="F682" s="1">
        <f>'[1]PPNA Diciembre 2021'!K682+'[1]PPNA Diciembre 2021'!L682</f>
        <v>528</v>
      </c>
      <c r="G682" s="1">
        <f>'[1]PPNA Diciembre 2021'!O682+'[1]PPNA Diciembre 2021'!P682</f>
        <v>31</v>
      </c>
      <c r="H682" s="1">
        <f>'[1]PPNA Diciembre 2021'!S682+'[1]PPNA Diciembre 2021'!T682</f>
        <v>13</v>
      </c>
      <c r="I682" s="1">
        <f>'[1]PPNA Diciembre 2021'!W682+'[1]PPNA Diciembre 2021'!X682</f>
        <v>404</v>
      </c>
      <c r="J682">
        <f>SUM('[1]PPNA Diciembre 2021'!AA1766:AD1766)</f>
        <v>0</v>
      </c>
      <c r="K682" s="1">
        <f>'[1]PPNA Diciembre 2021'!AG682+'[1]PPNA Diciembre 2021'!AH682</f>
        <v>0</v>
      </c>
      <c r="L682" s="1">
        <f>'[1]PPNA Diciembre 2021'!AL682+'[1]PPNA Diciembre 2021'!AO682</f>
        <v>8624</v>
      </c>
      <c r="M682" s="1">
        <f>'[1]PPNA Diciembre 2021'!AX682+'[1]PPNA Diciembre 2021'!BA682</f>
        <v>2150</v>
      </c>
      <c r="N682" s="1">
        <f>'[1]PPNA Diciembre 2021'!BJ682+'[1]PPNA Diciembre 2021'!BM682</f>
        <v>46212</v>
      </c>
      <c r="O682" s="2">
        <f t="shared" si="21"/>
        <v>3517</v>
      </c>
      <c r="P682" s="3">
        <f t="shared" si="20"/>
        <v>0.94279347419444037</v>
      </c>
    </row>
    <row r="683" spans="1:16" ht="15.75" thickBot="1" x14ac:dyDescent="0.3">
      <c r="A683">
        <v>54</v>
      </c>
      <c r="B683" t="s">
        <v>2133</v>
      </c>
      <c r="C683" t="s">
        <v>799</v>
      </c>
      <c r="D683" t="s">
        <v>1726</v>
      </c>
      <c r="E683" s="1">
        <f>'[1]PPNA Diciembre 2021'!E683+'[1]PPNA Diciembre 2021'!F683</f>
        <v>15241</v>
      </c>
      <c r="F683" s="1">
        <f>'[1]PPNA Diciembre 2021'!K683+'[1]PPNA Diciembre 2021'!L683</f>
        <v>192</v>
      </c>
      <c r="G683" s="1">
        <f>'[1]PPNA Diciembre 2021'!O683+'[1]PPNA Diciembre 2021'!P683</f>
        <v>3</v>
      </c>
      <c r="H683" s="1">
        <f>'[1]PPNA Diciembre 2021'!S683+'[1]PPNA Diciembre 2021'!T683</f>
        <v>1</v>
      </c>
      <c r="I683" s="1">
        <f>'[1]PPNA Diciembre 2021'!W683+'[1]PPNA Diciembre 2021'!X683</f>
        <v>65</v>
      </c>
      <c r="J683">
        <f>SUM('[1]PPNA Diciembre 2021'!AA1767:AD1767)</f>
        <v>0</v>
      </c>
      <c r="K683" s="1">
        <f>'[1]PPNA Diciembre 2021'!AG683+'[1]PPNA Diciembre 2021'!AH683</f>
        <v>1</v>
      </c>
      <c r="L683" s="1">
        <f>'[1]PPNA Diciembre 2021'!AL683+'[1]PPNA Diciembre 2021'!AO683</f>
        <v>2812</v>
      </c>
      <c r="M683" s="1">
        <f>'[1]PPNA Diciembre 2021'!AX683+'[1]PPNA Diciembre 2021'!BA683</f>
        <v>818</v>
      </c>
      <c r="N683" s="1">
        <f>'[1]PPNA Diciembre 2021'!BJ683+'[1]PPNA Diciembre 2021'!BM683</f>
        <v>10991</v>
      </c>
      <c r="O683" s="2">
        <f t="shared" si="21"/>
        <v>358</v>
      </c>
      <c r="P683" s="3">
        <f t="shared" si="20"/>
        <v>0.9765107276425431</v>
      </c>
    </row>
    <row r="684" spans="1:16" ht="15.75" thickBot="1" x14ac:dyDescent="0.3">
      <c r="A684">
        <v>54</v>
      </c>
      <c r="B684" t="s">
        <v>2133</v>
      </c>
      <c r="C684" t="s">
        <v>800</v>
      </c>
      <c r="D684" t="s">
        <v>1855</v>
      </c>
      <c r="E684" s="1">
        <f>'[1]PPNA Diciembre 2021'!E684+'[1]PPNA Diciembre 2021'!F684</f>
        <v>4826</v>
      </c>
      <c r="F684" s="1">
        <f>'[1]PPNA Diciembre 2021'!K684+'[1]PPNA Diciembre 2021'!L684</f>
        <v>50</v>
      </c>
      <c r="G684" s="1">
        <f>'[1]PPNA Diciembre 2021'!O684+'[1]PPNA Diciembre 2021'!P684</f>
        <v>4</v>
      </c>
      <c r="H684" s="1">
        <f>'[1]PPNA Diciembre 2021'!S684+'[1]PPNA Diciembre 2021'!T684</f>
        <v>0</v>
      </c>
      <c r="I684" s="1">
        <f>'[1]PPNA Diciembre 2021'!W684+'[1]PPNA Diciembre 2021'!X684</f>
        <v>37</v>
      </c>
      <c r="J684">
        <f>SUM('[1]PPNA Diciembre 2021'!AA1768:AD1768)</f>
        <v>0</v>
      </c>
      <c r="K684" s="1">
        <f>'[1]PPNA Diciembre 2021'!AG684+'[1]PPNA Diciembre 2021'!AH684</f>
        <v>0</v>
      </c>
      <c r="L684" s="1">
        <f>'[1]PPNA Diciembre 2021'!AL684+'[1]PPNA Diciembre 2021'!AO684</f>
        <v>566</v>
      </c>
      <c r="M684" s="1">
        <f>'[1]PPNA Diciembre 2021'!AX684+'[1]PPNA Diciembre 2021'!BA684</f>
        <v>276</v>
      </c>
      <c r="N684" s="1">
        <f>'[1]PPNA Diciembre 2021'!BJ684+'[1]PPNA Diciembre 2021'!BM684</f>
        <v>3829</v>
      </c>
      <c r="O684" s="2">
        <f t="shared" si="21"/>
        <v>64</v>
      </c>
      <c r="P684" s="3">
        <f t="shared" si="20"/>
        <v>0.98673849979278905</v>
      </c>
    </row>
    <row r="685" spans="1:16" ht="15.75" thickBot="1" x14ac:dyDescent="0.3">
      <c r="A685">
        <v>54</v>
      </c>
      <c r="B685" t="s">
        <v>2133</v>
      </c>
      <c r="C685" t="s">
        <v>801</v>
      </c>
      <c r="D685" t="s">
        <v>1856</v>
      </c>
      <c r="E685" s="1">
        <f>'[1]PPNA Diciembre 2021'!E685+'[1]PPNA Diciembre 2021'!F685</f>
        <v>129662</v>
      </c>
      <c r="F685" s="1">
        <f>'[1]PPNA Diciembre 2021'!K685+'[1]PPNA Diciembre 2021'!L685</f>
        <v>1563</v>
      </c>
      <c r="G685" s="1">
        <f>'[1]PPNA Diciembre 2021'!O685+'[1]PPNA Diciembre 2021'!P685</f>
        <v>103</v>
      </c>
      <c r="H685" s="1">
        <f>'[1]PPNA Diciembre 2021'!S685+'[1]PPNA Diciembre 2021'!T685</f>
        <v>41</v>
      </c>
      <c r="I685" s="1">
        <f>'[1]PPNA Diciembre 2021'!W685+'[1]PPNA Diciembre 2021'!X685</f>
        <v>2778</v>
      </c>
      <c r="J685">
        <f>SUM('[1]PPNA Diciembre 2021'!AA1769:AD1769)</f>
        <v>0</v>
      </c>
      <c r="K685" s="1">
        <f>'[1]PPNA Diciembre 2021'!AG685+'[1]PPNA Diciembre 2021'!AH685</f>
        <v>0</v>
      </c>
      <c r="L685" s="1">
        <f>'[1]PPNA Diciembre 2021'!AL685+'[1]PPNA Diciembre 2021'!AO685</f>
        <v>26746</v>
      </c>
      <c r="M685" s="1">
        <f>'[1]PPNA Diciembre 2021'!AX685+'[1]PPNA Diciembre 2021'!BA685</f>
        <v>4353</v>
      </c>
      <c r="N685" s="1">
        <f>'[1]PPNA Diciembre 2021'!BJ685+'[1]PPNA Diciembre 2021'!BM685</f>
        <v>85694</v>
      </c>
      <c r="O685" s="2">
        <f t="shared" si="21"/>
        <v>8384</v>
      </c>
      <c r="P685" s="3">
        <f t="shared" si="20"/>
        <v>0.93533957520322064</v>
      </c>
    </row>
    <row r="686" spans="1:16" ht="15.75" thickBot="1" x14ac:dyDescent="0.3">
      <c r="A686">
        <v>63</v>
      </c>
      <c r="B686" t="s">
        <v>2134</v>
      </c>
      <c r="C686" t="s">
        <v>803</v>
      </c>
      <c r="D686" t="s">
        <v>1696</v>
      </c>
      <c r="E686" s="1">
        <f>'[1]PPNA Diciembre 2021'!E686+'[1]PPNA Diciembre 2021'!F686</f>
        <v>152154</v>
      </c>
      <c r="F686" s="1">
        <f>'[1]PPNA Diciembre 2021'!K686+'[1]PPNA Diciembre 2021'!L686</f>
        <v>1655</v>
      </c>
      <c r="G686" s="1">
        <f>'[1]PPNA Diciembre 2021'!O686+'[1]PPNA Diciembre 2021'!P686</f>
        <v>88</v>
      </c>
      <c r="H686" s="1">
        <f>'[1]PPNA Diciembre 2021'!S686+'[1]PPNA Diciembre 2021'!T686</f>
        <v>17</v>
      </c>
      <c r="I686" s="1">
        <f>'[1]PPNA Diciembre 2021'!W686+'[1]PPNA Diciembre 2021'!X686</f>
        <v>1058</v>
      </c>
      <c r="J686">
        <f>SUM('[1]PPNA Diciembre 2021'!AA1770:AD1770)</f>
        <v>0</v>
      </c>
      <c r="K686" s="1">
        <f>'[1]PPNA Diciembre 2021'!AG686+'[1]PPNA Diciembre 2021'!AH686</f>
        <v>2</v>
      </c>
      <c r="L686" s="1">
        <f>'[1]PPNA Diciembre 2021'!AL686+'[1]PPNA Diciembre 2021'!AO686</f>
        <v>58516</v>
      </c>
      <c r="M686" s="1">
        <f>'[1]PPNA Diciembre 2021'!AX686+'[1]PPNA Diciembre 2021'!BA686</f>
        <v>8188</v>
      </c>
      <c r="N686" s="1">
        <f>'[1]PPNA Diciembre 2021'!BJ686+'[1]PPNA Diciembre 2021'!BM686</f>
        <v>80998</v>
      </c>
      <c r="O686" s="2">
        <f t="shared" si="21"/>
        <v>1632</v>
      </c>
      <c r="P686" s="3">
        <f t="shared" si="20"/>
        <v>0.98927402500098582</v>
      </c>
    </row>
    <row r="687" spans="1:16" ht="15.75" thickBot="1" x14ac:dyDescent="0.3">
      <c r="A687">
        <v>63</v>
      </c>
      <c r="B687" t="s">
        <v>2134</v>
      </c>
      <c r="C687" t="s">
        <v>804</v>
      </c>
      <c r="D687" t="s">
        <v>1158</v>
      </c>
      <c r="E687" s="1">
        <f>'[1]PPNA Diciembre 2021'!E687+'[1]PPNA Diciembre 2021'!F687</f>
        <v>2843</v>
      </c>
      <c r="F687" s="1">
        <f>'[1]PPNA Diciembre 2021'!K687+'[1]PPNA Diciembre 2021'!L687</f>
        <v>46</v>
      </c>
      <c r="G687" s="1">
        <f>'[1]PPNA Diciembre 2021'!O687+'[1]PPNA Diciembre 2021'!P687</f>
        <v>2</v>
      </c>
      <c r="H687" s="1">
        <f>'[1]PPNA Diciembre 2021'!S687+'[1]PPNA Diciembre 2021'!T687</f>
        <v>7</v>
      </c>
      <c r="I687" s="1">
        <f>'[1]PPNA Diciembre 2021'!W687+'[1]PPNA Diciembre 2021'!X687</f>
        <v>27</v>
      </c>
      <c r="J687">
        <f>SUM('[1]PPNA Diciembre 2021'!AA1771:AD1771)</f>
        <v>0</v>
      </c>
      <c r="K687" s="1">
        <f>'[1]PPNA Diciembre 2021'!AG687+'[1]PPNA Diciembre 2021'!AH687</f>
        <v>0</v>
      </c>
      <c r="L687" s="1">
        <f>'[1]PPNA Diciembre 2021'!AL687+'[1]PPNA Diciembre 2021'!AO687</f>
        <v>892</v>
      </c>
      <c r="M687" s="1">
        <f>'[1]PPNA Diciembre 2021'!AX687+'[1]PPNA Diciembre 2021'!BA687</f>
        <v>157</v>
      </c>
      <c r="N687" s="1">
        <f>'[1]PPNA Diciembre 2021'!BJ687+'[1]PPNA Diciembre 2021'!BM687</f>
        <v>1663</v>
      </c>
      <c r="O687" s="2">
        <f t="shared" si="21"/>
        <v>49</v>
      </c>
      <c r="P687" s="3">
        <f t="shared" si="20"/>
        <v>0.98276468519169891</v>
      </c>
    </row>
    <row r="688" spans="1:16" ht="15.75" thickBot="1" x14ac:dyDescent="0.3">
      <c r="A688">
        <v>63</v>
      </c>
      <c r="B688" t="s">
        <v>2134</v>
      </c>
      <c r="C688" t="s">
        <v>805</v>
      </c>
      <c r="D688" t="s">
        <v>1858</v>
      </c>
      <c r="E688" s="1">
        <f>'[1]PPNA Diciembre 2021'!E688+'[1]PPNA Diciembre 2021'!F688</f>
        <v>53372</v>
      </c>
      <c r="F688" s="1">
        <f>'[1]PPNA Diciembre 2021'!K688+'[1]PPNA Diciembre 2021'!L688</f>
        <v>605</v>
      </c>
      <c r="G688" s="1">
        <f>'[1]PPNA Diciembre 2021'!O688+'[1]PPNA Diciembre 2021'!P688</f>
        <v>19</v>
      </c>
      <c r="H688" s="1">
        <f>'[1]PPNA Diciembre 2021'!S688+'[1]PPNA Diciembre 2021'!T688</f>
        <v>1</v>
      </c>
      <c r="I688" s="1">
        <f>'[1]PPNA Diciembre 2021'!W688+'[1]PPNA Diciembre 2021'!X688</f>
        <v>224</v>
      </c>
      <c r="J688">
        <f>SUM('[1]PPNA Diciembre 2021'!AA1772:AD1772)</f>
        <v>0</v>
      </c>
      <c r="K688" s="1">
        <f>'[1]PPNA Diciembre 2021'!AG688+'[1]PPNA Diciembre 2021'!AH688</f>
        <v>0</v>
      </c>
      <c r="L688" s="1">
        <f>'[1]PPNA Diciembre 2021'!AL688+'[1]PPNA Diciembre 2021'!AO688</f>
        <v>21423</v>
      </c>
      <c r="M688" s="1">
        <f>'[1]PPNA Diciembre 2021'!AX688+'[1]PPNA Diciembre 2021'!BA688</f>
        <v>3103</v>
      </c>
      <c r="N688" s="1">
        <f>'[1]PPNA Diciembre 2021'!BJ688+'[1]PPNA Diciembre 2021'!BM688</f>
        <v>27578</v>
      </c>
      <c r="O688" s="2">
        <f t="shared" si="21"/>
        <v>419</v>
      </c>
      <c r="P688" s="3">
        <f t="shared" si="20"/>
        <v>0.99214944165480023</v>
      </c>
    </row>
    <row r="689" spans="1:16" ht="15.75" thickBot="1" x14ac:dyDescent="0.3">
      <c r="A689">
        <v>63</v>
      </c>
      <c r="B689" t="s">
        <v>2134</v>
      </c>
      <c r="C689" t="s">
        <v>806</v>
      </c>
      <c r="D689" t="s">
        <v>1859</v>
      </c>
      <c r="E689" s="1">
        <f>'[1]PPNA Diciembre 2021'!E689+'[1]PPNA Diciembre 2021'!F689</f>
        <v>23344</v>
      </c>
      <c r="F689" s="1">
        <f>'[1]PPNA Diciembre 2021'!K689+'[1]PPNA Diciembre 2021'!L689</f>
        <v>315</v>
      </c>
      <c r="G689" s="1">
        <f>'[1]PPNA Diciembre 2021'!O689+'[1]PPNA Diciembre 2021'!P689</f>
        <v>3</v>
      </c>
      <c r="H689" s="1">
        <f>'[1]PPNA Diciembre 2021'!S689+'[1]PPNA Diciembre 2021'!T689</f>
        <v>4</v>
      </c>
      <c r="I689" s="1">
        <f>'[1]PPNA Diciembre 2021'!W689+'[1]PPNA Diciembre 2021'!X689</f>
        <v>148</v>
      </c>
      <c r="J689">
        <f>SUM('[1]PPNA Diciembre 2021'!AA1773:AD1773)</f>
        <v>0</v>
      </c>
      <c r="K689" s="1">
        <f>'[1]PPNA Diciembre 2021'!AG689+'[1]PPNA Diciembre 2021'!AH689</f>
        <v>0</v>
      </c>
      <c r="L689" s="1">
        <f>'[1]PPNA Diciembre 2021'!AL689+'[1]PPNA Diciembre 2021'!AO689</f>
        <v>8960</v>
      </c>
      <c r="M689" s="1">
        <f>'[1]PPNA Diciembre 2021'!AX689+'[1]PPNA Diciembre 2021'!BA689</f>
        <v>1225</v>
      </c>
      <c r="N689" s="1">
        <f>'[1]PPNA Diciembre 2021'!BJ689+'[1]PPNA Diciembre 2021'!BM689</f>
        <v>12458</v>
      </c>
      <c r="O689" s="2">
        <f t="shared" si="21"/>
        <v>231</v>
      </c>
      <c r="P689" s="3">
        <f t="shared" si="20"/>
        <v>0.99010452364633306</v>
      </c>
    </row>
    <row r="690" spans="1:16" ht="15.75" thickBot="1" x14ac:dyDescent="0.3">
      <c r="A690">
        <v>63</v>
      </c>
      <c r="B690" t="s">
        <v>2134</v>
      </c>
      <c r="C690" t="s">
        <v>807</v>
      </c>
      <c r="D690" t="s">
        <v>1113</v>
      </c>
      <c r="E690" s="1">
        <f>'[1]PPNA Diciembre 2021'!E690+'[1]PPNA Diciembre 2021'!F690</f>
        <v>5676</v>
      </c>
      <c r="F690" s="1">
        <f>'[1]PPNA Diciembre 2021'!K690+'[1]PPNA Diciembre 2021'!L690</f>
        <v>61</v>
      </c>
      <c r="G690" s="1">
        <f>'[1]PPNA Diciembre 2021'!O690+'[1]PPNA Diciembre 2021'!P690</f>
        <v>3</v>
      </c>
      <c r="H690" s="1">
        <f>'[1]PPNA Diciembre 2021'!S690+'[1]PPNA Diciembre 2021'!T690</f>
        <v>1</v>
      </c>
      <c r="I690" s="1">
        <f>'[1]PPNA Diciembre 2021'!W690+'[1]PPNA Diciembre 2021'!X690</f>
        <v>20</v>
      </c>
      <c r="J690">
        <f>SUM('[1]PPNA Diciembre 2021'!AA1774:AD1774)</f>
        <v>0</v>
      </c>
      <c r="K690" s="1">
        <f>'[1]PPNA Diciembre 2021'!AG690+'[1]PPNA Diciembre 2021'!AH690</f>
        <v>0</v>
      </c>
      <c r="L690" s="1">
        <f>'[1]PPNA Diciembre 2021'!AL690+'[1]PPNA Diciembre 2021'!AO690</f>
        <v>1641</v>
      </c>
      <c r="M690" s="1">
        <f>'[1]PPNA Diciembre 2021'!AX690+'[1]PPNA Diciembre 2021'!BA690</f>
        <v>302</v>
      </c>
      <c r="N690" s="1">
        <f>'[1]PPNA Diciembre 2021'!BJ690+'[1]PPNA Diciembre 2021'!BM690</f>
        <v>3599</v>
      </c>
      <c r="O690" s="2">
        <f t="shared" si="21"/>
        <v>49</v>
      </c>
      <c r="P690" s="3">
        <f t="shared" si="20"/>
        <v>0.99136715997181113</v>
      </c>
    </row>
    <row r="691" spans="1:16" ht="15.75" thickBot="1" x14ac:dyDescent="0.3">
      <c r="A691">
        <v>63</v>
      </c>
      <c r="B691" t="s">
        <v>2134</v>
      </c>
      <c r="C691" t="s">
        <v>808</v>
      </c>
      <c r="D691" t="s">
        <v>1860</v>
      </c>
      <c r="E691" s="1">
        <f>'[1]PPNA Diciembre 2021'!E691+'[1]PPNA Diciembre 2021'!F691</f>
        <v>10614</v>
      </c>
      <c r="F691" s="1">
        <f>'[1]PPNA Diciembre 2021'!K691+'[1]PPNA Diciembre 2021'!L691</f>
        <v>127</v>
      </c>
      <c r="G691" s="1">
        <f>'[1]PPNA Diciembre 2021'!O691+'[1]PPNA Diciembre 2021'!P691</f>
        <v>8</v>
      </c>
      <c r="H691" s="1">
        <f>'[1]PPNA Diciembre 2021'!S691+'[1]PPNA Diciembre 2021'!T691</f>
        <v>0</v>
      </c>
      <c r="I691" s="1">
        <f>'[1]PPNA Diciembre 2021'!W691+'[1]PPNA Diciembre 2021'!X691</f>
        <v>49</v>
      </c>
      <c r="J691">
        <f>SUM('[1]PPNA Diciembre 2021'!AA1775:AD1775)</f>
        <v>0</v>
      </c>
      <c r="K691" s="1">
        <f>'[1]PPNA Diciembre 2021'!AG691+'[1]PPNA Diciembre 2021'!AH691</f>
        <v>0</v>
      </c>
      <c r="L691" s="1">
        <f>'[1]PPNA Diciembre 2021'!AL691+'[1]PPNA Diciembre 2021'!AO691</f>
        <v>3312</v>
      </c>
      <c r="M691" s="1">
        <f>'[1]PPNA Diciembre 2021'!AX691+'[1]PPNA Diciembre 2021'!BA691</f>
        <v>509</v>
      </c>
      <c r="N691" s="1">
        <f>'[1]PPNA Diciembre 2021'!BJ691+'[1]PPNA Diciembre 2021'!BM691</f>
        <v>6529</v>
      </c>
      <c r="O691" s="2">
        <f t="shared" si="21"/>
        <v>80</v>
      </c>
      <c r="P691" s="3">
        <f t="shared" si="20"/>
        <v>0.9924627850009422</v>
      </c>
    </row>
    <row r="692" spans="1:16" ht="15.75" thickBot="1" x14ac:dyDescent="0.3">
      <c r="A692">
        <v>63</v>
      </c>
      <c r="B692" t="s">
        <v>2134</v>
      </c>
      <c r="C692" t="s">
        <v>809</v>
      </c>
      <c r="D692" t="s">
        <v>1861</v>
      </c>
      <c r="E692" s="1">
        <f>'[1]PPNA Diciembre 2021'!E692+'[1]PPNA Diciembre 2021'!F692</f>
        <v>8195</v>
      </c>
      <c r="F692" s="1">
        <f>'[1]PPNA Diciembre 2021'!K692+'[1]PPNA Diciembre 2021'!L692</f>
        <v>123</v>
      </c>
      <c r="G692" s="1">
        <f>'[1]PPNA Diciembre 2021'!O692+'[1]PPNA Diciembre 2021'!P692</f>
        <v>1</v>
      </c>
      <c r="H692" s="1">
        <f>'[1]PPNA Diciembre 2021'!S692+'[1]PPNA Diciembre 2021'!T692</f>
        <v>0</v>
      </c>
      <c r="I692" s="1">
        <f>'[1]PPNA Diciembre 2021'!W692+'[1]PPNA Diciembre 2021'!X692</f>
        <v>100</v>
      </c>
      <c r="J692">
        <f>SUM('[1]PPNA Diciembre 2021'!AA1776:AD1776)</f>
        <v>0</v>
      </c>
      <c r="K692" s="1">
        <f>'[1]PPNA Diciembre 2021'!AG692+'[1]PPNA Diciembre 2021'!AH692</f>
        <v>0</v>
      </c>
      <c r="L692" s="1">
        <f>'[1]PPNA Diciembre 2021'!AL692+'[1]PPNA Diciembre 2021'!AO692</f>
        <v>2054</v>
      </c>
      <c r="M692" s="1">
        <f>'[1]PPNA Diciembre 2021'!AX692+'[1]PPNA Diciembre 2021'!BA692</f>
        <v>396</v>
      </c>
      <c r="N692" s="1">
        <f>'[1]PPNA Diciembre 2021'!BJ692+'[1]PPNA Diciembre 2021'!BM692</f>
        <v>5456</v>
      </c>
      <c r="O692" s="2">
        <f t="shared" si="21"/>
        <v>65</v>
      </c>
      <c r="P692" s="3">
        <f t="shared" si="20"/>
        <v>0.99206833435021358</v>
      </c>
    </row>
    <row r="693" spans="1:16" ht="15.75" thickBot="1" x14ac:dyDescent="0.3">
      <c r="A693">
        <v>63</v>
      </c>
      <c r="B693" t="s">
        <v>2134</v>
      </c>
      <c r="C693" t="s">
        <v>810</v>
      </c>
      <c r="D693" t="s">
        <v>1862</v>
      </c>
      <c r="E693" s="1">
        <f>'[1]PPNA Diciembre 2021'!E693+'[1]PPNA Diciembre 2021'!F693</f>
        <v>36650</v>
      </c>
      <c r="F693" s="1">
        <f>'[1]PPNA Diciembre 2021'!K693+'[1]PPNA Diciembre 2021'!L693</f>
        <v>458</v>
      </c>
      <c r="G693" s="1">
        <f>'[1]PPNA Diciembre 2021'!O693+'[1]PPNA Diciembre 2021'!P693</f>
        <v>17</v>
      </c>
      <c r="H693" s="1">
        <f>'[1]PPNA Diciembre 2021'!S693+'[1]PPNA Diciembre 2021'!T693</f>
        <v>8</v>
      </c>
      <c r="I693" s="1">
        <f>'[1]PPNA Diciembre 2021'!W693+'[1]PPNA Diciembre 2021'!X693</f>
        <v>271</v>
      </c>
      <c r="J693">
        <f>SUM('[1]PPNA Diciembre 2021'!AA1777:AD1777)</f>
        <v>0</v>
      </c>
      <c r="K693" s="1">
        <f>'[1]PPNA Diciembre 2021'!AG693+'[1]PPNA Diciembre 2021'!AH693</f>
        <v>1</v>
      </c>
      <c r="L693" s="1">
        <f>'[1]PPNA Diciembre 2021'!AL693+'[1]PPNA Diciembre 2021'!AO693</f>
        <v>13488</v>
      </c>
      <c r="M693" s="1">
        <f>'[1]PPNA Diciembre 2021'!AX693+'[1]PPNA Diciembre 2021'!BA693</f>
        <v>1995</v>
      </c>
      <c r="N693" s="1">
        <f>'[1]PPNA Diciembre 2021'!BJ693+'[1]PPNA Diciembre 2021'!BM693</f>
        <v>19999</v>
      </c>
      <c r="O693" s="2">
        <f t="shared" si="21"/>
        <v>413</v>
      </c>
      <c r="P693" s="3">
        <f t="shared" si="20"/>
        <v>0.98873124147339697</v>
      </c>
    </row>
    <row r="694" spans="1:16" ht="15.75" thickBot="1" x14ac:dyDescent="0.3">
      <c r="A694">
        <v>63</v>
      </c>
      <c r="B694" t="s">
        <v>2134</v>
      </c>
      <c r="C694" t="s">
        <v>811</v>
      </c>
      <c r="D694" t="s">
        <v>1863</v>
      </c>
      <c r="E694" s="1">
        <f>'[1]PPNA Diciembre 2021'!E694+'[1]PPNA Diciembre 2021'!F694</f>
        <v>37521</v>
      </c>
      <c r="F694" s="1">
        <f>'[1]PPNA Diciembre 2021'!K694+'[1]PPNA Diciembre 2021'!L694</f>
        <v>499</v>
      </c>
      <c r="G694" s="1">
        <f>'[1]PPNA Diciembre 2021'!O694+'[1]PPNA Diciembre 2021'!P694</f>
        <v>21</v>
      </c>
      <c r="H694" s="1">
        <f>'[1]PPNA Diciembre 2021'!S694+'[1]PPNA Diciembre 2021'!T694</f>
        <v>2</v>
      </c>
      <c r="I694" s="1">
        <f>'[1]PPNA Diciembre 2021'!W694+'[1]PPNA Diciembre 2021'!X694</f>
        <v>262</v>
      </c>
      <c r="J694">
        <f>SUM('[1]PPNA Diciembre 2021'!AA1778:AD1778)</f>
        <v>0</v>
      </c>
      <c r="K694" s="1">
        <f>'[1]PPNA Diciembre 2021'!AG694+'[1]PPNA Diciembre 2021'!AH694</f>
        <v>1</v>
      </c>
      <c r="L694" s="1">
        <f>'[1]PPNA Diciembre 2021'!AL694+'[1]PPNA Diciembre 2021'!AO694</f>
        <v>11884</v>
      </c>
      <c r="M694" s="1">
        <f>'[1]PPNA Diciembre 2021'!AX694+'[1]PPNA Diciembre 2021'!BA694</f>
        <v>1932</v>
      </c>
      <c r="N694" s="1">
        <f>'[1]PPNA Diciembre 2021'!BJ694+'[1]PPNA Diciembre 2021'!BM694</f>
        <v>22387</v>
      </c>
      <c r="O694" s="2">
        <f t="shared" si="21"/>
        <v>533</v>
      </c>
      <c r="P694" s="3">
        <f t="shared" si="20"/>
        <v>0.98579462167852672</v>
      </c>
    </row>
    <row r="695" spans="1:16" ht="15.75" thickBot="1" x14ac:dyDescent="0.3">
      <c r="A695">
        <v>63</v>
      </c>
      <c r="B695" t="s">
        <v>2134</v>
      </c>
      <c r="C695" t="s">
        <v>812</v>
      </c>
      <c r="D695" t="s">
        <v>1864</v>
      </c>
      <c r="E695" s="1">
        <f>'[1]PPNA Diciembre 2021'!E695+'[1]PPNA Diciembre 2021'!F695</f>
        <v>6296</v>
      </c>
      <c r="F695" s="1">
        <f>'[1]PPNA Diciembre 2021'!K695+'[1]PPNA Diciembre 2021'!L695</f>
        <v>77</v>
      </c>
      <c r="G695" s="1">
        <f>'[1]PPNA Diciembre 2021'!O695+'[1]PPNA Diciembre 2021'!P695</f>
        <v>1</v>
      </c>
      <c r="H695" s="1">
        <f>'[1]PPNA Diciembre 2021'!S695+'[1]PPNA Diciembre 2021'!T695</f>
        <v>2</v>
      </c>
      <c r="I695" s="1">
        <f>'[1]PPNA Diciembre 2021'!W695+'[1]PPNA Diciembre 2021'!X695</f>
        <v>44</v>
      </c>
      <c r="J695">
        <f>SUM('[1]PPNA Diciembre 2021'!AA1779:AD1779)</f>
        <v>0</v>
      </c>
      <c r="K695" s="1">
        <f>'[1]PPNA Diciembre 2021'!AG695+'[1]PPNA Diciembre 2021'!AH695</f>
        <v>0</v>
      </c>
      <c r="L695" s="1">
        <f>'[1]PPNA Diciembre 2021'!AL695+'[1]PPNA Diciembre 2021'!AO695</f>
        <v>1827</v>
      </c>
      <c r="M695" s="1">
        <f>'[1]PPNA Diciembre 2021'!AX695+'[1]PPNA Diciembre 2021'!BA695</f>
        <v>387</v>
      </c>
      <c r="N695" s="1">
        <f>'[1]PPNA Diciembre 2021'!BJ695+'[1]PPNA Diciembre 2021'!BM695</f>
        <v>3885</v>
      </c>
      <c r="O695" s="2">
        <f t="shared" si="21"/>
        <v>73</v>
      </c>
      <c r="P695" s="3">
        <f t="shared" si="20"/>
        <v>0.98840533672172803</v>
      </c>
    </row>
    <row r="696" spans="1:16" ht="15.75" thickBot="1" x14ac:dyDescent="0.3">
      <c r="A696">
        <v>63</v>
      </c>
      <c r="B696" t="s">
        <v>2134</v>
      </c>
      <c r="C696" t="s">
        <v>813</v>
      </c>
      <c r="D696" t="s">
        <v>1865</v>
      </c>
      <c r="E696" s="1">
        <f>'[1]PPNA Diciembre 2021'!E696+'[1]PPNA Diciembre 2021'!F696</f>
        <v>29236</v>
      </c>
      <c r="F696" s="1">
        <f>'[1]PPNA Diciembre 2021'!K696+'[1]PPNA Diciembre 2021'!L696</f>
        <v>466</v>
      </c>
      <c r="G696" s="1">
        <f>'[1]PPNA Diciembre 2021'!O696+'[1]PPNA Diciembre 2021'!P696</f>
        <v>25</v>
      </c>
      <c r="H696" s="1">
        <f>'[1]PPNA Diciembre 2021'!S696+'[1]PPNA Diciembre 2021'!T696</f>
        <v>2</v>
      </c>
      <c r="I696" s="1">
        <f>'[1]PPNA Diciembre 2021'!W696+'[1]PPNA Diciembre 2021'!X696</f>
        <v>254</v>
      </c>
      <c r="J696">
        <f>SUM('[1]PPNA Diciembre 2021'!AA1780:AD1780)</f>
        <v>0</v>
      </c>
      <c r="K696" s="1">
        <f>'[1]PPNA Diciembre 2021'!AG696+'[1]PPNA Diciembre 2021'!AH696</f>
        <v>0</v>
      </c>
      <c r="L696" s="1">
        <f>'[1]PPNA Diciembre 2021'!AL696+'[1]PPNA Diciembre 2021'!AO696</f>
        <v>8783</v>
      </c>
      <c r="M696" s="1">
        <f>'[1]PPNA Diciembre 2021'!AX696+'[1]PPNA Diciembre 2021'!BA696</f>
        <v>1459</v>
      </c>
      <c r="N696" s="1">
        <f>'[1]PPNA Diciembre 2021'!BJ696+'[1]PPNA Diciembre 2021'!BM696</f>
        <v>17908</v>
      </c>
      <c r="O696" s="2">
        <f t="shared" si="21"/>
        <v>339</v>
      </c>
      <c r="P696" s="3">
        <f t="shared" si="20"/>
        <v>0.9884047065262006</v>
      </c>
    </row>
    <row r="697" spans="1:16" ht="15.75" thickBot="1" x14ac:dyDescent="0.3">
      <c r="A697">
        <v>63</v>
      </c>
      <c r="B697" t="s">
        <v>2134</v>
      </c>
      <c r="C697" t="s">
        <v>814</v>
      </c>
      <c r="D697" t="s">
        <v>1866</v>
      </c>
      <c r="E697" s="1">
        <f>'[1]PPNA Diciembre 2021'!E697+'[1]PPNA Diciembre 2021'!F697</f>
        <v>5794</v>
      </c>
      <c r="F697" s="1">
        <f>'[1]PPNA Diciembre 2021'!K697+'[1]PPNA Diciembre 2021'!L697</f>
        <v>68</v>
      </c>
      <c r="G697" s="1">
        <f>'[1]PPNA Diciembre 2021'!O697+'[1]PPNA Diciembre 2021'!P697</f>
        <v>4</v>
      </c>
      <c r="H697" s="1">
        <f>'[1]PPNA Diciembre 2021'!S697+'[1]PPNA Diciembre 2021'!T697</f>
        <v>1</v>
      </c>
      <c r="I697" s="1">
        <f>'[1]PPNA Diciembre 2021'!W697+'[1]PPNA Diciembre 2021'!X697</f>
        <v>23</v>
      </c>
      <c r="J697">
        <f>SUM('[1]PPNA Diciembre 2021'!AA1781:AD1781)</f>
        <v>0</v>
      </c>
      <c r="K697" s="1">
        <f>'[1]PPNA Diciembre 2021'!AG697+'[1]PPNA Diciembre 2021'!AH697</f>
        <v>0</v>
      </c>
      <c r="L697" s="1">
        <f>'[1]PPNA Diciembre 2021'!AL697+'[1]PPNA Diciembre 2021'!AO697</f>
        <v>2134</v>
      </c>
      <c r="M697" s="1">
        <f>'[1]PPNA Diciembre 2021'!AX697+'[1]PPNA Diciembre 2021'!BA697</f>
        <v>287</v>
      </c>
      <c r="N697" s="1">
        <f>'[1]PPNA Diciembre 2021'!BJ697+'[1]PPNA Diciembre 2021'!BM697</f>
        <v>3206</v>
      </c>
      <c r="O697" s="2">
        <f t="shared" si="21"/>
        <v>71</v>
      </c>
      <c r="P697" s="3">
        <f t="shared" si="20"/>
        <v>0.98774594408008287</v>
      </c>
    </row>
    <row r="698" spans="1:16" ht="15.75" thickBot="1" x14ac:dyDescent="0.3">
      <c r="A698">
        <v>66</v>
      </c>
      <c r="B698" t="s">
        <v>2135</v>
      </c>
      <c r="C698" t="s">
        <v>815</v>
      </c>
      <c r="D698" t="s">
        <v>1867</v>
      </c>
      <c r="E698" s="1">
        <f>'[1]PPNA Diciembre 2021'!E698+'[1]PPNA Diciembre 2021'!F698</f>
        <v>312120</v>
      </c>
      <c r="F698" s="1">
        <f>'[1]PPNA Diciembre 2021'!K698+'[1]PPNA Diciembre 2021'!L698</f>
        <v>3177</v>
      </c>
      <c r="G698" s="1">
        <f>'[1]PPNA Diciembre 2021'!O698+'[1]PPNA Diciembre 2021'!P698</f>
        <v>179</v>
      </c>
      <c r="H698" s="1">
        <f>'[1]PPNA Diciembre 2021'!S698+'[1]PPNA Diciembre 2021'!T698</f>
        <v>16</v>
      </c>
      <c r="I698" s="1">
        <f>'[1]PPNA Diciembre 2021'!W698+'[1]PPNA Diciembre 2021'!X698</f>
        <v>2709</v>
      </c>
      <c r="J698">
        <f>SUM('[1]PPNA Diciembre 2021'!AA1782:AD1782)</f>
        <v>0</v>
      </c>
      <c r="K698" s="1">
        <f>'[1]PPNA Diciembre 2021'!AG698+'[1]PPNA Diciembre 2021'!AH698</f>
        <v>1</v>
      </c>
      <c r="L698" s="1">
        <f>'[1]PPNA Diciembre 2021'!AL698+'[1]PPNA Diciembre 2021'!AO698</f>
        <v>157431</v>
      </c>
      <c r="M698" s="1">
        <f>'[1]PPNA Diciembre 2021'!AX698+'[1]PPNA Diciembre 2021'!BA698</f>
        <v>13701</v>
      </c>
      <c r="N698" s="1">
        <f>'[1]PPNA Diciembre 2021'!BJ698+'[1]PPNA Diciembre 2021'!BM698</f>
        <v>132287</v>
      </c>
      <c r="O698" s="2">
        <f t="shared" si="21"/>
        <v>2619</v>
      </c>
      <c r="P698" s="3">
        <f t="shared" si="20"/>
        <v>0.9916089965397924</v>
      </c>
    </row>
    <row r="699" spans="1:16" ht="15.75" thickBot="1" x14ac:dyDescent="0.3">
      <c r="A699">
        <v>66</v>
      </c>
      <c r="B699" t="s">
        <v>2135</v>
      </c>
      <c r="C699" t="s">
        <v>821</v>
      </c>
      <c r="D699" t="s">
        <v>1873</v>
      </c>
      <c r="E699" s="1">
        <f>'[1]PPNA Diciembre 2021'!E699+'[1]PPNA Diciembre 2021'!F699</f>
        <v>12263</v>
      </c>
      <c r="F699" s="1">
        <f>'[1]PPNA Diciembre 2021'!K699+'[1]PPNA Diciembre 2021'!L699</f>
        <v>133</v>
      </c>
      <c r="G699" s="1">
        <f>'[1]PPNA Diciembre 2021'!O699+'[1]PPNA Diciembre 2021'!P699</f>
        <v>12</v>
      </c>
      <c r="H699" s="1">
        <f>'[1]PPNA Diciembre 2021'!S699+'[1]PPNA Diciembre 2021'!T699</f>
        <v>0</v>
      </c>
      <c r="I699" s="1">
        <f>'[1]PPNA Diciembre 2021'!W699+'[1]PPNA Diciembre 2021'!X699</f>
        <v>83</v>
      </c>
      <c r="J699">
        <f>SUM('[1]PPNA Diciembre 2021'!AA1783:AD1783)</f>
        <v>0</v>
      </c>
      <c r="K699" s="1">
        <f>'[1]PPNA Diciembre 2021'!AG699+'[1]PPNA Diciembre 2021'!AH699</f>
        <v>0</v>
      </c>
      <c r="L699" s="1">
        <f>'[1]PPNA Diciembre 2021'!AL699+'[1]PPNA Diciembre 2021'!AO699</f>
        <v>2522</v>
      </c>
      <c r="M699" s="1">
        <f>'[1]PPNA Diciembre 2021'!AX699+'[1]PPNA Diciembre 2021'!BA699</f>
        <v>554</v>
      </c>
      <c r="N699" s="1">
        <f>'[1]PPNA Diciembre 2021'!BJ699+'[1]PPNA Diciembre 2021'!BM699</f>
        <v>8791</v>
      </c>
      <c r="O699" s="2">
        <f t="shared" si="21"/>
        <v>168</v>
      </c>
      <c r="P699" s="3">
        <f t="shared" si="20"/>
        <v>0.98630025279295441</v>
      </c>
    </row>
    <row r="700" spans="1:16" ht="15.75" thickBot="1" x14ac:dyDescent="0.3">
      <c r="A700">
        <v>66</v>
      </c>
      <c r="B700" t="s">
        <v>2135</v>
      </c>
      <c r="C700" t="s">
        <v>827</v>
      </c>
      <c r="D700" t="s">
        <v>1348</v>
      </c>
      <c r="E700" s="1">
        <f>'[1]PPNA Diciembre 2021'!E700+'[1]PPNA Diciembre 2021'!F700</f>
        <v>6212</v>
      </c>
      <c r="F700" s="1">
        <f>'[1]PPNA Diciembre 2021'!K700+'[1]PPNA Diciembre 2021'!L700</f>
        <v>51</v>
      </c>
      <c r="G700" s="1">
        <f>'[1]PPNA Diciembre 2021'!O700+'[1]PPNA Diciembre 2021'!P700</f>
        <v>6</v>
      </c>
      <c r="H700" s="1">
        <f>'[1]PPNA Diciembre 2021'!S700+'[1]PPNA Diciembre 2021'!T700</f>
        <v>0</v>
      </c>
      <c r="I700" s="1">
        <f>'[1]PPNA Diciembre 2021'!W700+'[1]PPNA Diciembre 2021'!X700</f>
        <v>170</v>
      </c>
      <c r="J700">
        <f>SUM('[1]PPNA Diciembre 2021'!AA1784:AD1784)</f>
        <v>0</v>
      </c>
      <c r="K700" s="1">
        <f>'[1]PPNA Diciembre 2021'!AG700+'[1]PPNA Diciembre 2021'!AH700</f>
        <v>0</v>
      </c>
      <c r="L700" s="1">
        <f>'[1]PPNA Diciembre 2021'!AL700+'[1]PPNA Diciembre 2021'!AO700</f>
        <v>1540</v>
      </c>
      <c r="M700" s="1">
        <f>'[1]PPNA Diciembre 2021'!AX700+'[1]PPNA Diciembre 2021'!BA700</f>
        <v>231</v>
      </c>
      <c r="N700" s="1">
        <f>'[1]PPNA Diciembre 2021'!BJ700+'[1]PPNA Diciembre 2021'!BM700</f>
        <v>4099</v>
      </c>
      <c r="O700" s="2">
        <f t="shared" si="21"/>
        <v>115</v>
      </c>
      <c r="P700" s="3">
        <f t="shared" si="20"/>
        <v>0.98148744365743723</v>
      </c>
    </row>
    <row r="701" spans="1:16" ht="15.75" thickBot="1" x14ac:dyDescent="0.3">
      <c r="A701">
        <v>66</v>
      </c>
      <c r="B701" t="s">
        <v>2135</v>
      </c>
      <c r="C701" t="s">
        <v>828</v>
      </c>
      <c r="D701" t="s">
        <v>1879</v>
      </c>
      <c r="E701" s="1">
        <f>'[1]PPNA Diciembre 2021'!E701+'[1]PPNA Diciembre 2021'!F701</f>
        <v>24317</v>
      </c>
      <c r="F701" s="1">
        <f>'[1]PPNA Diciembre 2021'!K701+'[1]PPNA Diciembre 2021'!L701</f>
        <v>265</v>
      </c>
      <c r="G701" s="1">
        <f>'[1]PPNA Diciembre 2021'!O701+'[1]PPNA Diciembre 2021'!P701</f>
        <v>9</v>
      </c>
      <c r="H701" s="1">
        <f>'[1]PPNA Diciembre 2021'!S701+'[1]PPNA Diciembre 2021'!T701</f>
        <v>1</v>
      </c>
      <c r="I701" s="1">
        <f>'[1]PPNA Diciembre 2021'!W701+'[1]PPNA Diciembre 2021'!X701</f>
        <v>129</v>
      </c>
      <c r="J701">
        <f>SUM('[1]PPNA Diciembre 2021'!AA1785:AD1785)</f>
        <v>0</v>
      </c>
      <c r="K701" s="1">
        <f>'[1]PPNA Diciembre 2021'!AG701+'[1]PPNA Diciembre 2021'!AH701</f>
        <v>0</v>
      </c>
      <c r="L701" s="1">
        <f>'[1]PPNA Diciembre 2021'!AL701+'[1]PPNA Diciembre 2021'!AO701</f>
        <v>4881</v>
      </c>
      <c r="M701" s="1">
        <f>'[1]PPNA Diciembre 2021'!AX701+'[1]PPNA Diciembre 2021'!BA701</f>
        <v>941</v>
      </c>
      <c r="N701" s="1">
        <f>'[1]PPNA Diciembre 2021'!BJ701+'[1]PPNA Diciembre 2021'!BM701</f>
        <v>17808</v>
      </c>
      <c r="O701" s="2">
        <f t="shared" si="21"/>
        <v>283</v>
      </c>
      <c r="P701" s="3">
        <f t="shared" si="20"/>
        <v>0.98836205123987331</v>
      </c>
    </row>
    <row r="702" spans="1:16" ht="15.75" thickBot="1" x14ac:dyDescent="0.3">
      <c r="A702">
        <v>66</v>
      </c>
      <c r="B702" t="s">
        <v>2135</v>
      </c>
      <c r="C702" t="s">
        <v>816</v>
      </c>
      <c r="D702" t="s">
        <v>1868</v>
      </c>
      <c r="E702" s="1">
        <f>'[1]PPNA Diciembre 2021'!E702+'[1]PPNA Diciembre 2021'!F702</f>
        <v>183267</v>
      </c>
      <c r="F702" s="1">
        <f>'[1]PPNA Diciembre 2021'!K702+'[1]PPNA Diciembre 2021'!L702</f>
        <v>1601</v>
      </c>
      <c r="G702" s="1">
        <f>'[1]PPNA Diciembre 2021'!O702+'[1]PPNA Diciembre 2021'!P702</f>
        <v>81</v>
      </c>
      <c r="H702" s="1">
        <f>'[1]PPNA Diciembre 2021'!S702+'[1]PPNA Diciembre 2021'!T702</f>
        <v>36</v>
      </c>
      <c r="I702" s="1">
        <f>'[1]PPNA Diciembre 2021'!W702+'[1]PPNA Diciembre 2021'!X702</f>
        <v>1747</v>
      </c>
      <c r="J702">
        <f>SUM('[1]PPNA Diciembre 2021'!AA1786:AD1786)</f>
        <v>0</v>
      </c>
      <c r="K702" s="1">
        <f>'[1]PPNA Diciembre 2021'!AG702+'[1]PPNA Diciembre 2021'!AH702</f>
        <v>0</v>
      </c>
      <c r="L702" s="1">
        <f>'[1]PPNA Diciembre 2021'!AL702+'[1]PPNA Diciembre 2021'!AO702</f>
        <v>92625</v>
      </c>
      <c r="M702" s="1">
        <f>'[1]PPNA Diciembre 2021'!AX702+'[1]PPNA Diciembre 2021'!BA702</f>
        <v>7290</v>
      </c>
      <c r="N702" s="1">
        <f>'[1]PPNA Diciembre 2021'!BJ702+'[1]PPNA Diciembre 2021'!BM702</f>
        <v>76998</v>
      </c>
      <c r="O702" s="2">
        <f t="shared" si="21"/>
        <v>2889</v>
      </c>
      <c r="P702" s="3">
        <f t="shared" si="20"/>
        <v>0.98423611452143589</v>
      </c>
    </row>
    <row r="703" spans="1:16" ht="15.75" thickBot="1" x14ac:dyDescent="0.3">
      <c r="A703">
        <v>66</v>
      </c>
      <c r="B703" t="s">
        <v>2135</v>
      </c>
      <c r="C703" t="s">
        <v>817</v>
      </c>
      <c r="D703" t="s">
        <v>1869</v>
      </c>
      <c r="E703" s="1">
        <f>'[1]PPNA Diciembre 2021'!E703+'[1]PPNA Diciembre 2021'!F703</f>
        <v>10604</v>
      </c>
      <c r="F703" s="1">
        <f>'[1]PPNA Diciembre 2021'!K703+'[1]PPNA Diciembre 2021'!L703</f>
        <v>128</v>
      </c>
      <c r="G703" s="1">
        <f>'[1]PPNA Diciembre 2021'!O703+'[1]PPNA Diciembre 2021'!P703</f>
        <v>7</v>
      </c>
      <c r="H703" s="1">
        <f>'[1]PPNA Diciembre 2021'!S703+'[1]PPNA Diciembre 2021'!T703</f>
        <v>0</v>
      </c>
      <c r="I703" s="1">
        <f>'[1]PPNA Diciembre 2021'!W703+'[1]PPNA Diciembre 2021'!X703</f>
        <v>40</v>
      </c>
      <c r="J703">
        <f>SUM('[1]PPNA Diciembre 2021'!AA1787:AD1787)</f>
        <v>0</v>
      </c>
      <c r="K703" s="1">
        <f>'[1]PPNA Diciembre 2021'!AG703+'[1]PPNA Diciembre 2021'!AH703</f>
        <v>0</v>
      </c>
      <c r="L703" s="1">
        <f>'[1]PPNA Diciembre 2021'!AL703+'[1]PPNA Diciembre 2021'!AO703</f>
        <v>1982</v>
      </c>
      <c r="M703" s="1">
        <f>'[1]PPNA Diciembre 2021'!AX703+'[1]PPNA Diciembre 2021'!BA703</f>
        <v>433</v>
      </c>
      <c r="N703" s="1">
        <f>'[1]PPNA Diciembre 2021'!BJ703+'[1]PPNA Diciembre 2021'!BM703</f>
        <v>7939</v>
      </c>
      <c r="O703" s="2">
        <f t="shared" si="21"/>
        <v>75</v>
      </c>
      <c r="P703" s="3">
        <f t="shared" si="20"/>
        <v>0.99292719728404377</v>
      </c>
    </row>
    <row r="704" spans="1:16" ht="15.75" thickBot="1" x14ac:dyDescent="0.3">
      <c r="A704">
        <v>66</v>
      </c>
      <c r="B704" t="s">
        <v>2135</v>
      </c>
      <c r="C704" t="s">
        <v>818</v>
      </c>
      <c r="D704" t="s">
        <v>1870</v>
      </c>
      <c r="E704" s="1">
        <f>'[1]PPNA Diciembre 2021'!E704+'[1]PPNA Diciembre 2021'!F704</f>
        <v>7777</v>
      </c>
      <c r="F704" s="1">
        <f>'[1]PPNA Diciembre 2021'!K704+'[1]PPNA Diciembre 2021'!L704</f>
        <v>101</v>
      </c>
      <c r="G704" s="1">
        <f>'[1]PPNA Diciembre 2021'!O704+'[1]PPNA Diciembre 2021'!P704</f>
        <v>3</v>
      </c>
      <c r="H704" s="1">
        <f>'[1]PPNA Diciembre 2021'!S704+'[1]PPNA Diciembre 2021'!T704</f>
        <v>0</v>
      </c>
      <c r="I704" s="1">
        <f>'[1]PPNA Diciembre 2021'!W704+'[1]PPNA Diciembre 2021'!X704</f>
        <v>63</v>
      </c>
      <c r="J704">
        <f>SUM('[1]PPNA Diciembre 2021'!AA1788:AD1788)</f>
        <v>0</v>
      </c>
      <c r="K704" s="1">
        <f>'[1]PPNA Diciembre 2021'!AG704+'[1]PPNA Diciembre 2021'!AH704</f>
        <v>0</v>
      </c>
      <c r="L704" s="1">
        <f>'[1]PPNA Diciembre 2021'!AL704+'[1]PPNA Diciembre 2021'!AO704</f>
        <v>1417</v>
      </c>
      <c r="M704" s="1">
        <f>'[1]PPNA Diciembre 2021'!AX704+'[1]PPNA Diciembre 2021'!BA704</f>
        <v>324</v>
      </c>
      <c r="N704" s="1">
        <f>'[1]PPNA Diciembre 2021'!BJ704+'[1]PPNA Diciembre 2021'!BM704</f>
        <v>5763</v>
      </c>
      <c r="O704" s="2">
        <f t="shared" si="21"/>
        <v>106</v>
      </c>
      <c r="P704" s="3">
        <f t="shared" si="20"/>
        <v>0.98637006557798634</v>
      </c>
    </row>
    <row r="705" spans="1:16" ht="15.75" thickBot="1" x14ac:dyDescent="0.3">
      <c r="A705">
        <v>66</v>
      </c>
      <c r="B705" t="s">
        <v>2135</v>
      </c>
      <c r="C705" t="s">
        <v>819</v>
      </c>
      <c r="D705" t="s">
        <v>1871</v>
      </c>
      <c r="E705" s="1">
        <f>'[1]PPNA Diciembre 2021'!E705+'[1]PPNA Diciembre 2021'!F705</f>
        <v>31999</v>
      </c>
      <c r="F705" s="1">
        <f>'[1]PPNA Diciembre 2021'!K705+'[1]PPNA Diciembre 2021'!L705</f>
        <v>393</v>
      </c>
      <c r="G705" s="1">
        <f>'[1]PPNA Diciembre 2021'!O705+'[1]PPNA Diciembre 2021'!P705</f>
        <v>6</v>
      </c>
      <c r="H705" s="1">
        <f>'[1]PPNA Diciembre 2021'!S705+'[1]PPNA Diciembre 2021'!T705</f>
        <v>8</v>
      </c>
      <c r="I705" s="1">
        <f>'[1]PPNA Diciembre 2021'!W705+'[1]PPNA Diciembre 2021'!X705</f>
        <v>151</v>
      </c>
      <c r="J705">
        <f>SUM('[1]PPNA Diciembre 2021'!AA1789:AD1789)</f>
        <v>0</v>
      </c>
      <c r="K705" s="1">
        <f>'[1]PPNA Diciembre 2021'!AG705+'[1]PPNA Diciembre 2021'!AH705</f>
        <v>0</v>
      </c>
      <c r="L705" s="1">
        <f>'[1]PPNA Diciembre 2021'!AL705+'[1]PPNA Diciembre 2021'!AO705</f>
        <v>13725</v>
      </c>
      <c r="M705" s="1">
        <f>'[1]PPNA Diciembre 2021'!AX705+'[1]PPNA Diciembre 2021'!BA705</f>
        <v>1276</v>
      </c>
      <c r="N705" s="1">
        <f>'[1]PPNA Diciembre 2021'!BJ705+'[1]PPNA Diciembre 2021'!BM705</f>
        <v>16038</v>
      </c>
      <c r="O705" s="2">
        <f t="shared" si="21"/>
        <v>402</v>
      </c>
      <c r="P705" s="3">
        <f t="shared" si="20"/>
        <v>0.98743710740960655</v>
      </c>
    </row>
    <row r="706" spans="1:16" ht="15.75" thickBot="1" x14ac:dyDescent="0.3">
      <c r="A706">
        <v>66</v>
      </c>
      <c r="B706" t="s">
        <v>2135</v>
      </c>
      <c r="C706" t="s">
        <v>820</v>
      </c>
      <c r="D706" t="s">
        <v>1872</v>
      </c>
      <c r="E706" s="1">
        <f>'[1]PPNA Diciembre 2021'!E706+'[1]PPNA Diciembre 2021'!F706</f>
        <v>15728</v>
      </c>
      <c r="F706" s="1">
        <f>'[1]PPNA Diciembre 2021'!K706+'[1]PPNA Diciembre 2021'!L706</f>
        <v>213</v>
      </c>
      <c r="G706" s="1">
        <f>'[1]PPNA Diciembre 2021'!O706+'[1]PPNA Diciembre 2021'!P706</f>
        <v>21</v>
      </c>
      <c r="H706" s="1">
        <f>'[1]PPNA Diciembre 2021'!S706+'[1]PPNA Diciembre 2021'!T706</f>
        <v>2</v>
      </c>
      <c r="I706" s="1">
        <f>'[1]PPNA Diciembre 2021'!W706+'[1]PPNA Diciembre 2021'!X706</f>
        <v>95</v>
      </c>
      <c r="J706">
        <f>SUM('[1]PPNA Diciembre 2021'!AA1790:AD1790)</f>
        <v>0</v>
      </c>
      <c r="K706" s="1">
        <f>'[1]PPNA Diciembre 2021'!AG706+'[1]PPNA Diciembre 2021'!AH706</f>
        <v>0</v>
      </c>
      <c r="L706" s="1">
        <f>'[1]PPNA Diciembre 2021'!AL706+'[1]PPNA Diciembre 2021'!AO706</f>
        <v>4615</v>
      </c>
      <c r="M706" s="1">
        <f>'[1]PPNA Diciembre 2021'!AX706+'[1]PPNA Diciembre 2021'!BA706</f>
        <v>677</v>
      </c>
      <c r="N706" s="1">
        <f>'[1]PPNA Diciembre 2021'!BJ706+'[1]PPNA Diciembre 2021'!BM706</f>
        <v>9984</v>
      </c>
      <c r="O706" s="2">
        <f t="shared" si="21"/>
        <v>121</v>
      </c>
      <c r="P706" s="3">
        <f t="shared" si="20"/>
        <v>0.99230671414038663</v>
      </c>
    </row>
    <row r="707" spans="1:16" ht="15.75" thickBot="1" x14ac:dyDescent="0.3">
      <c r="A707">
        <v>66</v>
      </c>
      <c r="B707" t="s">
        <v>2135</v>
      </c>
      <c r="C707" t="s">
        <v>822</v>
      </c>
      <c r="D707" t="s">
        <v>1874</v>
      </c>
      <c r="E707" s="1">
        <f>'[1]PPNA Diciembre 2021'!E707+'[1]PPNA Diciembre 2021'!F707</f>
        <v>8993</v>
      </c>
      <c r="F707" s="1">
        <f>'[1]PPNA Diciembre 2021'!K707+'[1]PPNA Diciembre 2021'!L707</f>
        <v>126</v>
      </c>
      <c r="G707" s="1">
        <f>'[1]PPNA Diciembre 2021'!O707+'[1]PPNA Diciembre 2021'!P707</f>
        <v>10</v>
      </c>
      <c r="H707" s="1">
        <f>'[1]PPNA Diciembre 2021'!S707+'[1]PPNA Diciembre 2021'!T707</f>
        <v>1</v>
      </c>
      <c r="I707" s="1">
        <f>'[1]PPNA Diciembre 2021'!W707+'[1]PPNA Diciembre 2021'!X707</f>
        <v>34</v>
      </c>
      <c r="J707">
        <f>SUM('[1]PPNA Diciembre 2021'!AA1791:AD1791)</f>
        <v>0</v>
      </c>
      <c r="K707" s="1">
        <f>'[1]PPNA Diciembre 2021'!AG707+'[1]PPNA Diciembre 2021'!AH707</f>
        <v>0</v>
      </c>
      <c r="L707" s="1">
        <f>'[1]PPNA Diciembre 2021'!AL707+'[1]PPNA Diciembre 2021'!AO707</f>
        <v>1627</v>
      </c>
      <c r="M707" s="1">
        <f>'[1]PPNA Diciembre 2021'!AX707+'[1]PPNA Diciembre 2021'!BA707</f>
        <v>395</v>
      </c>
      <c r="N707" s="1">
        <f>'[1]PPNA Diciembre 2021'!BJ707+'[1]PPNA Diciembre 2021'!BM707</f>
        <v>6734</v>
      </c>
      <c r="O707" s="2">
        <f t="shared" si="21"/>
        <v>66</v>
      </c>
      <c r="P707" s="3">
        <f t="shared" si="20"/>
        <v>0.99266095852329594</v>
      </c>
    </row>
    <row r="708" spans="1:16" ht="15.75" thickBot="1" x14ac:dyDescent="0.3">
      <c r="A708">
        <v>66</v>
      </c>
      <c r="B708" t="s">
        <v>2135</v>
      </c>
      <c r="C708" t="s">
        <v>823</v>
      </c>
      <c r="D708" t="s">
        <v>1875</v>
      </c>
      <c r="E708" s="1">
        <f>'[1]PPNA Diciembre 2021'!E708+'[1]PPNA Diciembre 2021'!F708</f>
        <v>9462</v>
      </c>
      <c r="F708" s="1">
        <f>'[1]PPNA Diciembre 2021'!K708+'[1]PPNA Diciembre 2021'!L708</f>
        <v>85</v>
      </c>
      <c r="G708" s="1">
        <f>'[1]PPNA Diciembre 2021'!O708+'[1]PPNA Diciembre 2021'!P708</f>
        <v>10</v>
      </c>
      <c r="H708" s="1">
        <f>'[1]PPNA Diciembre 2021'!S708+'[1]PPNA Diciembre 2021'!T708</f>
        <v>3</v>
      </c>
      <c r="I708" s="1">
        <f>'[1]PPNA Diciembre 2021'!W708+'[1]PPNA Diciembre 2021'!X708</f>
        <v>67</v>
      </c>
      <c r="J708">
        <f>SUM('[1]PPNA Diciembre 2021'!AA1792:AD1792)</f>
        <v>0</v>
      </c>
      <c r="K708" s="1">
        <f>'[1]PPNA Diciembre 2021'!AG708+'[1]PPNA Diciembre 2021'!AH708</f>
        <v>0</v>
      </c>
      <c r="L708" s="1">
        <f>'[1]PPNA Diciembre 2021'!AL708+'[1]PPNA Diciembre 2021'!AO708</f>
        <v>1729</v>
      </c>
      <c r="M708" s="1">
        <f>'[1]PPNA Diciembre 2021'!AX708+'[1]PPNA Diciembre 2021'!BA708</f>
        <v>602</v>
      </c>
      <c r="N708" s="1">
        <f>'[1]PPNA Diciembre 2021'!BJ708+'[1]PPNA Diciembre 2021'!BM708</f>
        <v>6842</v>
      </c>
      <c r="O708" s="2">
        <f t="shared" si="21"/>
        <v>124</v>
      </c>
      <c r="P708" s="3">
        <f t="shared" si="20"/>
        <v>0.98689494821390822</v>
      </c>
    </row>
    <row r="709" spans="1:16" ht="15.75" thickBot="1" x14ac:dyDescent="0.3">
      <c r="A709">
        <v>66</v>
      </c>
      <c r="B709" t="s">
        <v>2135</v>
      </c>
      <c r="C709" t="s">
        <v>824</v>
      </c>
      <c r="D709" t="s">
        <v>1876</v>
      </c>
      <c r="E709" s="1">
        <f>'[1]PPNA Diciembre 2021'!E709+'[1]PPNA Diciembre 2021'!F709</f>
        <v>24383</v>
      </c>
      <c r="F709" s="1">
        <f>'[1]PPNA Diciembre 2021'!K709+'[1]PPNA Diciembre 2021'!L709</f>
        <v>338</v>
      </c>
      <c r="G709" s="1">
        <f>'[1]PPNA Diciembre 2021'!O709+'[1]PPNA Diciembre 2021'!P709</f>
        <v>7</v>
      </c>
      <c r="H709" s="1">
        <f>'[1]PPNA Diciembre 2021'!S709+'[1]PPNA Diciembre 2021'!T709</f>
        <v>1</v>
      </c>
      <c r="I709" s="1">
        <f>'[1]PPNA Diciembre 2021'!W709+'[1]PPNA Diciembre 2021'!X709</f>
        <v>109</v>
      </c>
      <c r="J709">
        <f>SUM('[1]PPNA Diciembre 2021'!AA1793:AD1793)</f>
        <v>0</v>
      </c>
      <c r="K709" s="1">
        <f>'[1]PPNA Diciembre 2021'!AG709+'[1]PPNA Diciembre 2021'!AH709</f>
        <v>0</v>
      </c>
      <c r="L709" s="1">
        <f>'[1]PPNA Diciembre 2021'!AL709+'[1]PPNA Diciembre 2021'!AO709</f>
        <v>4475</v>
      </c>
      <c r="M709" s="1">
        <f>'[1]PPNA Diciembre 2021'!AX709+'[1]PPNA Diciembre 2021'!BA709</f>
        <v>1169</v>
      </c>
      <c r="N709" s="1">
        <f>'[1]PPNA Diciembre 2021'!BJ709+'[1]PPNA Diciembre 2021'!BM709</f>
        <v>18088</v>
      </c>
      <c r="O709" s="2">
        <f t="shared" si="21"/>
        <v>196</v>
      </c>
      <c r="P709" s="3">
        <f t="shared" si="20"/>
        <v>0.99196161259894189</v>
      </c>
    </row>
    <row r="710" spans="1:16" ht="15.75" thickBot="1" x14ac:dyDescent="0.3">
      <c r="A710">
        <v>66</v>
      </c>
      <c r="B710" t="s">
        <v>2135</v>
      </c>
      <c r="C710" t="s">
        <v>825</v>
      </c>
      <c r="D710" t="s">
        <v>1877</v>
      </c>
      <c r="E710" s="1">
        <f>'[1]PPNA Diciembre 2021'!E710+'[1]PPNA Diciembre 2021'!F710</f>
        <v>66896</v>
      </c>
      <c r="F710" s="1">
        <f>'[1]PPNA Diciembre 2021'!K710+'[1]PPNA Diciembre 2021'!L710</f>
        <v>600</v>
      </c>
      <c r="G710" s="1">
        <f>'[1]PPNA Diciembre 2021'!O710+'[1]PPNA Diciembre 2021'!P710</f>
        <v>28</v>
      </c>
      <c r="H710" s="1">
        <f>'[1]PPNA Diciembre 2021'!S710+'[1]PPNA Diciembre 2021'!T710</f>
        <v>9</v>
      </c>
      <c r="I710" s="1">
        <f>'[1]PPNA Diciembre 2021'!W710+'[1]PPNA Diciembre 2021'!X710</f>
        <v>419</v>
      </c>
      <c r="J710">
        <f>SUM('[1]PPNA Diciembre 2021'!AA1794:AD1794)</f>
        <v>0</v>
      </c>
      <c r="K710" s="1">
        <f>'[1]PPNA Diciembre 2021'!AG710+'[1]PPNA Diciembre 2021'!AH710</f>
        <v>0</v>
      </c>
      <c r="L710" s="1">
        <f>'[1]PPNA Diciembre 2021'!AL710+'[1]PPNA Diciembre 2021'!AO710</f>
        <v>28249</v>
      </c>
      <c r="M710" s="1">
        <f>'[1]PPNA Diciembre 2021'!AX710+'[1]PPNA Diciembre 2021'!BA710</f>
        <v>3041</v>
      </c>
      <c r="N710" s="1">
        <f>'[1]PPNA Diciembre 2021'!BJ710+'[1]PPNA Diciembre 2021'!BM710</f>
        <v>33951</v>
      </c>
      <c r="O710" s="2">
        <f t="shared" si="21"/>
        <v>599</v>
      </c>
      <c r="P710" s="3">
        <f t="shared" si="20"/>
        <v>0.99104580243960771</v>
      </c>
    </row>
    <row r="711" spans="1:16" ht="15.75" thickBot="1" x14ac:dyDescent="0.3">
      <c r="A711">
        <v>66</v>
      </c>
      <c r="B711" t="s">
        <v>2135</v>
      </c>
      <c r="C711" t="s">
        <v>826</v>
      </c>
      <c r="D711" t="s">
        <v>1878</v>
      </c>
      <c r="E711" s="1">
        <f>'[1]PPNA Diciembre 2021'!E711+'[1]PPNA Diciembre 2021'!F711</f>
        <v>11470</v>
      </c>
      <c r="F711" s="1">
        <f>'[1]PPNA Diciembre 2021'!K711+'[1]PPNA Diciembre 2021'!L711</f>
        <v>159</v>
      </c>
      <c r="G711" s="1">
        <f>'[1]PPNA Diciembre 2021'!O711+'[1]PPNA Diciembre 2021'!P711</f>
        <v>4</v>
      </c>
      <c r="H711" s="1">
        <f>'[1]PPNA Diciembre 2021'!S711+'[1]PPNA Diciembre 2021'!T711</f>
        <v>2</v>
      </c>
      <c r="I711" s="1">
        <f>'[1]PPNA Diciembre 2021'!W711+'[1]PPNA Diciembre 2021'!X711</f>
        <v>62</v>
      </c>
      <c r="J711">
        <f>SUM('[1]PPNA Diciembre 2021'!AA1795:AD1795)</f>
        <v>0</v>
      </c>
      <c r="K711" s="1">
        <f>'[1]PPNA Diciembre 2021'!AG711+'[1]PPNA Diciembre 2021'!AH711</f>
        <v>0</v>
      </c>
      <c r="L711" s="1">
        <f>'[1]PPNA Diciembre 2021'!AL711+'[1]PPNA Diciembre 2021'!AO711</f>
        <v>2807</v>
      </c>
      <c r="M711" s="1">
        <f>'[1]PPNA Diciembre 2021'!AX711+'[1]PPNA Diciembre 2021'!BA711</f>
        <v>314</v>
      </c>
      <c r="N711" s="1">
        <f>'[1]PPNA Diciembre 2021'!BJ711+'[1]PPNA Diciembre 2021'!BM711</f>
        <v>7916</v>
      </c>
      <c r="O711" s="2">
        <f t="shared" si="21"/>
        <v>206</v>
      </c>
      <c r="P711" s="3">
        <f t="shared" si="20"/>
        <v>0.98204010462074975</v>
      </c>
    </row>
    <row r="712" spans="1:16" ht="15.75" thickBot="1" x14ac:dyDescent="0.3">
      <c r="A712">
        <v>68</v>
      </c>
      <c r="B712" t="s">
        <v>2136</v>
      </c>
      <c r="C712" t="s">
        <v>829</v>
      </c>
      <c r="D712" t="s">
        <v>1880</v>
      </c>
      <c r="E712" s="1">
        <f>'[1]PPNA Diciembre 2021'!E712+'[1]PPNA Diciembre 2021'!F712</f>
        <v>298456</v>
      </c>
      <c r="F712" s="1">
        <f>'[1]PPNA Diciembre 2021'!K712+'[1]PPNA Diciembre 2021'!L712</f>
        <v>3367</v>
      </c>
      <c r="G712" s="1">
        <f>'[1]PPNA Diciembre 2021'!O712+'[1]PPNA Diciembre 2021'!P712</f>
        <v>117</v>
      </c>
      <c r="H712" s="1">
        <f>'[1]PPNA Diciembre 2021'!S712+'[1]PPNA Diciembre 2021'!T712</f>
        <v>23</v>
      </c>
      <c r="I712" s="1">
        <f>'[1]PPNA Diciembre 2021'!W712+'[1]PPNA Diciembre 2021'!X712</f>
        <v>1908</v>
      </c>
      <c r="J712">
        <f>SUM('[1]PPNA Diciembre 2021'!AA1796:AD1796)</f>
        <v>0</v>
      </c>
      <c r="K712" s="1">
        <f>'[1]PPNA Diciembre 2021'!AG712+'[1]PPNA Diciembre 2021'!AH712</f>
        <v>1</v>
      </c>
      <c r="L712" s="1">
        <f>'[1]PPNA Diciembre 2021'!AL712+'[1]PPNA Diciembre 2021'!AO712</f>
        <v>134568</v>
      </c>
      <c r="M712" s="1">
        <f>'[1]PPNA Diciembre 2021'!AX712+'[1]PPNA Diciembre 2021'!BA712</f>
        <v>12823</v>
      </c>
      <c r="N712" s="1">
        <f>'[1]PPNA Diciembre 2021'!BJ712+'[1]PPNA Diciembre 2021'!BM712</f>
        <v>143128</v>
      </c>
      <c r="O712" s="2">
        <f t="shared" si="21"/>
        <v>2521</v>
      </c>
      <c r="P712" s="3">
        <f t="shared" si="20"/>
        <v>0.99155319377060602</v>
      </c>
    </row>
    <row r="713" spans="1:16" ht="15.75" thickBot="1" x14ac:dyDescent="0.3">
      <c r="A713">
        <v>68</v>
      </c>
      <c r="B713" t="s">
        <v>2136</v>
      </c>
      <c r="C713" t="s">
        <v>832</v>
      </c>
      <c r="D713" t="s">
        <v>1881</v>
      </c>
      <c r="E713" s="1">
        <f>'[1]PPNA Diciembre 2021'!E713+'[1]PPNA Diciembre 2021'!F713</f>
        <v>1366</v>
      </c>
      <c r="F713" s="1">
        <f>'[1]PPNA Diciembre 2021'!K713+'[1]PPNA Diciembre 2021'!L713</f>
        <v>36</v>
      </c>
      <c r="G713" s="1">
        <f>'[1]PPNA Diciembre 2021'!O713+'[1]PPNA Diciembre 2021'!P713</f>
        <v>0</v>
      </c>
      <c r="H713" s="1">
        <f>'[1]PPNA Diciembre 2021'!S713+'[1]PPNA Diciembre 2021'!T713</f>
        <v>0</v>
      </c>
      <c r="I713" s="1">
        <f>'[1]PPNA Diciembre 2021'!W713+'[1]PPNA Diciembre 2021'!X713</f>
        <v>1</v>
      </c>
      <c r="J713">
        <f>SUM('[1]PPNA Diciembre 2021'!AA1797:AD1797)</f>
        <v>0</v>
      </c>
      <c r="K713" s="1">
        <f>'[1]PPNA Diciembre 2021'!AG713+'[1]PPNA Diciembre 2021'!AH713</f>
        <v>0</v>
      </c>
      <c r="L713" s="1">
        <f>'[1]PPNA Diciembre 2021'!AL713+'[1]PPNA Diciembre 2021'!AO713</f>
        <v>272</v>
      </c>
      <c r="M713" s="1">
        <f>'[1]PPNA Diciembre 2021'!AX713+'[1]PPNA Diciembre 2021'!BA713</f>
        <v>78</v>
      </c>
      <c r="N713" s="1">
        <f>'[1]PPNA Diciembre 2021'!BJ713+'[1]PPNA Diciembre 2021'!BM713</f>
        <v>977</v>
      </c>
      <c r="O713" s="2">
        <f t="shared" si="21"/>
        <v>2</v>
      </c>
      <c r="P713" s="3">
        <f t="shared" si="20"/>
        <v>0.99853587115666176</v>
      </c>
    </row>
    <row r="714" spans="1:16" ht="15.75" thickBot="1" x14ac:dyDescent="0.3">
      <c r="A714">
        <v>68</v>
      </c>
      <c r="B714" t="s">
        <v>2136</v>
      </c>
      <c r="C714" t="s">
        <v>843</v>
      </c>
      <c r="D714" t="s">
        <v>1310</v>
      </c>
      <c r="E714" s="1">
        <f>'[1]PPNA Diciembre 2021'!E714+'[1]PPNA Diciembre 2021'!F714</f>
        <v>3665</v>
      </c>
      <c r="F714" s="1">
        <f>'[1]PPNA Diciembre 2021'!K714+'[1]PPNA Diciembre 2021'!L714</f>
        <v>55</v>
      </c>
      <c r="G714" s="1">
        <f>'[1]PPNA Diciembre 2021'!O714+'[1]PPNA Diciembre 2021'!P714</f>
        <v>0</v>
      </c>
      <c r="H714" s="1">
        <f>'[1]PPNA Diciembre 2021'!S714+'[1]PPNA Diciembre 2021'!T714</f>
        <v>0</v>
      </c>
      <c r="I714" s="1">
        <f>'[1]PPNA Diciembre 2021'!W714+'[1]PPNA Diciembre 2021'!X714</f>
        <v>21</v>
      </c>
      <c r="J714">
        <f>SUM('[1]PPNA Diciembre 2021'!AA1798:AD1798)</f>
        <v>0</v>
      </c>
      <c r="K714" s="1">
        <f>'[1]PPNA Diciembre 2021'!AG714+'[1]PPNA Diciembre 2021'!AH714</f>
        <v>0</v>
      </c>
      <c r="L714" s="1">
        <f>'[1]PPNA Diciembre 2021'!AL714+'[1]PPNA Diciembre 2021'!AO714</f>
        <v>867</v>
      </c>
      <c r="M714" s="1">
        <f>'[1]PPNA Diciembre 2021'!AX714+'[1]PPNA Diciembre 2021'!BA714</f>
        <v>265</v>
      </c>
      <c r="N714" s="1">
        <f>'[1]PPNA Diciembre 2021'!BJ714+'[1]PPNA Diciembre 2021'!BM714</f>
        <v>2403</v>
      </c>
      <c r="O714" s="2">
        <f t="shared" si="21"/>
        <v>54</v>
      </c>
      <c r="P714" s="3">
        <f t="shared" si="20"/>
        <v>0.98526603001364255</v>
      </c>
    </row>
    <row r="715" spans="1:16" ht="15.75" thickBot="1" x14ac:dyDescent="0.3">
      <c r="A715">
        <v>68</v>
      </c>
      <c r="B715" t="s">
        <v>2136</v>
      </c>
      <c r="C715" t="s">
        <v>881</v>
      </c>
      <c r="D715" t="s">
        <v>1924</v>
      </c>
      <c r="E715" s="1">
        <f>'[1]PPNA Diciembre 2021'!E715+'[1]PPNA Diciembre 2021'!F715</f>
        <v>8827</v>
      </c>
      <c r="F715" s="1">
        <f>'[1]PPNA Diciembre 2021'!K715+'[1]PPNA Diciembre 2021'!L715</f>
        <v>87</v>
      </c>
      <c r="G715" s="1">
        <f>'[1]PPNA Diciembre 2021'!O715+'[1]PPNA Diciembre 2021'!P715</f>
        <v>1</v>
      </c>
      <c r="H715" s="1">
        <f>'[1]PPNA Diciembre 2021'!S715+'[1]PPNA Diciembre 2021'!T715</f>
        <v>0</v>
      </c>
      <c r="I715" s="1">
        <f>'[1]PPNA Diciembre 2021'!W715+'[1]PPNA Diciembre 2021'!X715</f>
        <v>35</v>
      </c>
      <c r="J715">
        <f>SUM('[1]PPNA Diciembre 2021'!AA1799:AD1799)</f>
        <v>0</v>
      </c>
      <c r="K715" s="1">
        <f>'[1]PPNA Diciembre 2021'!AG715+'[1]PPNA Diciembre 2021'!AH715</f>
        <v>1</v>
      </c>
      <c r="L715" s="1">
        <f>'[1]PPNA Diciembre 2021'!AL715+'[1]PPNA Diciembre 2021'!AO715</f>
        <v>2391</v>
      </c>
      <c r="M715" s="1">
        <f>'[1]PPNA Diciembre 2021'!AX715+'[1]PPNA Diciembre 2021'!BA715</f>
        <v>429</v>
      </c>
      <c r="N715" s="1">
        <f>'[1]PPNA Diciembre 2021'!BJ715+'[1]PPNA Diciembre 2021'!BM715</f>
        <v>5797</v>
      </c>
      <c r="O715" s="2">
        <f t="shared" si="21"/>
        <v>86</v>
      </c>
      <c r="P715" s="3">
        <f t="shared" si="20"/>
        <v>0.99025716551489751</v>
      </c>
    </row>
    <row r="716" spans="1:16" ht="15.75" thickBot="1" x14ac:dyDescent="0.3">
      <c r="A716">
        <v>68</v>
      </c>
      <c r="B716" t="s">
        <v>2136</v>
      </c>
      <c r="C716" t="s">
        <v>903</v>
      </c>
      <c r="D716" t="s">
        <v>1722</v>
      </c>
      <c r="E716" s="1">
        <f>'[1]PPNA Diciembre 2021'!E716+'[1]PPNA Diciembre 2021'!F716</f>
        <v>26902</v>
      </c>
      <c r="F716" s="1">
        <f>'[1]PPNA Diciembre 2021'!K716+'[1]PPNA Diciembre 2021'!L716</f>
        <v>271</v>
      </c>
      <c r="G716" s="1">
        <f>'[1]PPNA Diciembre 2021'!O716+'[1]PPNA Diciembre 2021'!P716</f>
        <v>7</v>
      </c>
      <c r="H716" s="1">
        <f>'[1]PPNA Diciembre 2021'!S716+'[1]PPNA Diciembre 2021'!T716</f>
        <v>1</v>
      </c>
      <c r="I716" s="1">
        <f>'[1]PPNA Diciembre 2021'!W716+'[1]PPNA Diciembre 2021'!X716</f>
        <v>159</v>
      </c>
      <c r="J716">
        <f>SUM('[1]PPNA Diciembre 2021'!AA1800:AD1800)</f>
        <v>0</v>
      </c>
      <c r="K716" s="1">
        <f>'[1]PPNA Diciembre 2021'!AG716+'[1]PPNA Diciembre 2021'!AH716</f>
        <v>0</v>
      </c>
      <c r="L716" s="1">
        <f>'[1]PPNA Diciembre 2021'!AL716+'[1]PPNA Diciembre 2021'!AO716</f>
        <v>9850</v>
      </c>
      <c r="M716" s="1">
        <f>'[1]PPNA Diciembre 2021'!AX716+'[1]PPNA Diciembre 2021'!BA716</f>
        <v>1708</v>
      </c>
      <c r="N716" s="1">
        <f>'[1]PPNA Diciembre 2021'!BJ716+'[1]PPNA Diciembre 2021'!BM716</f>
        <v>14627</v>
      </c>
      <c r="O716" s="2">
        <f t="shared" si="21"/>
        <v>279</v>
      </c>
      <c r="P716" s="3">
        <f t="shared" si="20"/>
        <v>0.98962902386439666</v>
      </c>
    </row>
    <row r="717" spans="1:16" ht="15.75" thickBot="1" x14ac:dyDescent="0.3">
      <c r="A717">
        <v>68</v>
      </c>
      <c r="B717" t="s">
        <v>2136</v>
      </c>
      <c r="C717" t="s">
        <v>907</v>
      </c>
      <c r="D717" t="s">
        <v>1946</v>
      </c>
      <c r="E717" s="1">
        <f>'[1]PPNA Diciembre 2021'!E717+'[1]PPNA Diciembre 2021'!F717</f>
        <v>7515</v>
      </c>
      <c r="F717" s="1">
        <f>'[1]PPNA Diciembre 2021'!K717+'[1]PPNA Diciembre 2021'!L717</f>
        <v>80</v>
      </c>
      <c r="G717" s="1">
        <f>'[1]PPNA Diciembre 2021'!O717+'[1]PPNA Diciembre 2021'!P717</f>
        <v>4</v>
      </c>
      <c r="H717" s="1">
        <f>'[1]PPNA Diciembre 2021'!S717+'[1]PPNA Diciembre 2021'!T717</f>
        <v>0</v>
      </c>
      <c r="I717" s="1">
        <f>'[1]PPNA Diciembre 2021'!W717+'[1]PPNA Diciembre 2021'!X717</f>
        <v>23</v>
      </c>
      <c r="J717">
        <f>SUM('[1]PPNA Diciembre 2021'!AA1801:AD1801)</f>
        <v>0</v>
      </c>
      <c r="K717" s="1">
        <f>'[1]PPNA Diciembre 2021'!AG717+'[1]PPNA Diciembre 2021'!AH717</f>
        <v>0</v>
      </c>
      <c r="L717" s="1">
        <f>'[1]PPNA Diciembre 2021'!AL717+'[1]PPNA Diciembre 2021'!AO717</f>
        <v>2730</v>
      </c>
      <c r="M717" s="1">
        <f>'[1]PPNA Diciembre 2021'!AX717+'[1]PPNA Diciembre 2021'!BA717</f>
        <v>263</v>
      </c>
      <c r="N717" s="1">
        <f>'[1]PPNA Diciembre 2021'!BJ717+'[1]PPNA Diciembre 2021'!BM717</f>
        <v>4360</v>
      </c>
      <c r="O717" s="2">
        <f t="shared" si="21"/>
        <v>55</v>
      </c>
      <c r="P717" s="3">
        <f t="shared" si="20"/>
        <v>0.9926813040585496</v>
      </c>
    </row>
    <row r="718" spans="1:16" ht="15.75" thickBot="1" x14ac:dyDescent="0.3">
      <c r="A718">
        <v>68</v>
      </c>
      <c r="B718" t="s">
        <v>2136</v>
      </c>
      <c r="C718" t="s">
        <v>908</v>
      </c>
      <c r="D718" t="s">
        <v>1947</v>
      </c>
      <c r="E718" s="1">
        <f>'[1]PPNA Diciembre 2021'!E718+'[1]PPNA Diciembre 2021'!F718</f>
        <v>197723</v>
      </c>
      <c r="F718" s="1">
        <f>'[1]PPNA Diciembre 2021'!K718+'[1]PPNA Diciembre 2021'!L718</f>
        <v>1513</v>
      </c>
      <c r="G718" s="1">
        <f>'[1]PPNA Diciembre 2021'!O718+'[1]PPNA Diciembre 2021'!P718</f>
        <v>258</v>
      </c>
      <c r="H718" s="1">
        <f>'[1]PPNA Diciembre 2021'!S718+'[1]PPNA Diciembre 2021'!T718</f>
        <v>12</v>
      </c>
      <c r="I718" s="1">
        <f>'[1]PPNA Diciembre 2021'!W718+'[1]PPNA Diciembre 2021'!X718</f>
        <v>2624</v>
      </c>
      <c r="J718">
        <f>SUM('[1]PPNA Diciembre 2021'!AA1802:AD1802)</f>
        <v>0</v>
      </c>
      <c r="K718" s="1">
        <f>'[1]PPNA Diciembre 2021'!AG718+'[1]PPNA Diciembre 2021'!AH718</f>
        <v>0</v>
      </c>
      <c r="L718" s="1">
        <f>'[1]PPNA Diciembre 2021'!AL718+'[1]PPNA Diciembre 2021'!AO718</f>
        <v>84776</v>
      </c>
      <c r="M718" s="1">
        <f>'[1]PPNA Diciembre 2021'!AX718+'[1]PPNA Diciembre 2021'!BA718</f>
        <v>11322</v>
      </c>
      <c r="N718" s="1">
        <f>'[1]PPNA Diciembre 2021'!BJ718+'[1]PPNA Diciembre 2021'!BM718</f>
        <v>94991</v>
      </c>
      <c r="O718" s="2">
        <f t="shared" si="21"/>
        <v>2227</v>
      </c>
      <c r="P718" s="3">
        <f t="shared" si="20"/>
        <v>0.98873676810487399</v>
      </c>
    </row>
    <row r="719" spans="1:16" ht="15.75" thickBot="1" x14ac:dyDescent="0.3">
      <c r="A719">
        <v>68</v>
      </c>
      <c r="B719" t="s">
        <v>2136</v>
      </c>
      <c r="C719" t="s">
        <v>915</v>
      </c>
      <c r="D719" t="s">
        <v>1741</v>
      </c>
      <c r="E719" s="1">
        <f>'[1]PPNA Diciembre 2021'!E719+'[1]PPNA Diciembre 2021'!F719</f>
        <v>5189</v>
      </c>
      <c r="F719" s="1">
        <f>'[1]PPNA Diciembre 2021'!K719+'[1]PPNA Diciembre 2021'!L719</f>
        <v>54</v>
      </c>
      <c r="G719" s="1">
        <f>'[1]PPNA Diciembre 2021'!O719+'[1]PPNA Diciembre 2021'!P719</f>
        <v>2</v>
      </c>
      <c r="H719" s="1">
        <f>'[1]PPNA Diciembre 2021'!S719+'[1]PPNA Diciembre 2021'!T719</f>
        <v>0</v>
      </c>
      <c r="I719" s="1">
        <f>'[1]PPNA Diciembre 2021'!W719+'[1]PPNA Diciembre 2021'!X719</f>
        <v>22</v>
      </c>
      <c r="J719">
        <f>SUM('[1]PPNA Diciembre 2021'!AA1803:AD1803)</f>
        <v>0</v>
      </c>
      <c r="K719" s="1">
        <f>'[1]PPNA Diciembre 2021'!AG719+'[1]PPNA Diciembre 2021'!AH719</f>
        <v>0</v>
      </c>
      <c r="L719" s="1">
        <f>'[1]PPNA Diciembre 2021'!AL719+'[1]PPNA Diciembre 2021'!AO719</f>
        <v>1685</v>
      </c>
      <c r="M719" s="1">
        <f>'[1]PPNA Diciembre 2021'!AX719+'[1]PPNA Diciembre 2021'!BA719</f>
        <v>269</v>
      </c>
      <c r="N719" s="1">
        <f>'[1]PPNA Diciembre 2021'!BJ719+'[1]PPNA Diciembre 2021'!BM719</f>
        <v>3099</v>
      </c>
      <c r="O719" s="2">
        <f t="shared" si="21"/>
        <v>58</v>
      </c>
      <c r="P719" s="3">
        <f t="shared" ref="P719:P782" si="22">1-(O719/E719)</f>
        <v>0.98882250915397962</v>
      </c>
    </row>
    <row r="720" spans="1:16" ht="15.75" thickBot="1" x14ac:dyDescent="0.3">
      <c r="A720">
        <v>68</v>
      </c>
      <c r="B720" t="s">
        <v>2136</v>
      </c>
      <c r="C720" t="s">
        <v>830</v>
      </c>
      <c r="D720" t="s">
        <v>1322</v>
      </c>
      <c r="E720" s="1">
        <f>'[1]PPNA Diciembre 2021'!E720+'[1]PPNA Diciembre 2021'!F720</f>
        <v>8549</v>
      </c>
      <c r="F720" s="1">
        <f>'[1]PPNA Diciembre 2021'!K720+'[1]PPNA Diciembre 2021'!L720</f>
        <v>114</v>
      </c>
      <c r="G720" s="1">
        <f>'[1]PPNA Diciembre 2021'!O720+'[1]PPNA Diciembre 2021'!P720</f>
        <v>6</v>
      </c>
      <c r="H720" s="1">
        <f>'[1]PPNA Diciembre 2021'!S720+'[1]PPNA Diciembre 2021'!T720</f>
        <v>0</v>
      </c>
      <c r="I720" s="1">
        <f>'[1]PPNA Diciembre 2021'!W720+'[1]PPNA Diciembre 2021'!X720</f>
        <v>46</v>
      </c>
      <c r="J720">
        <f>SUM('[1]PPNA Diciembre 2021'!AA1804:AD1804)</f>
        <v>0</v>
      </c>
      <c r="K720" s="1">
        <f>'[1]PPNA Diciembre 2021'!AG720+'[1]PPNA Diciembre 2021'!AH720</f>
        <v>0</v>
      </c>
      <c r="L720" s="1">
        <f>'[1]PPNA Diciembre 2021'!AL720+'[1]PPNA Diciembre 2021'!AO720</f>
        <v>1244</v>
      </c>
      <c r="M720" s="1">
        <f>'[1]PPNA Diciembre 2021'!AX720+'[1]PPNA Diciembre 2021'!BA720</f>
        <v>453</v>
      </c>
      <c r="N720" s="1">
        <f>'[1]PPNA Diciembre 2021'!BJ720+'[1]PPNA Diciembre 2021'!BM720</f>
        <v>6619</v>
      </c>
      <c r="O720" s="2">
        <f t="shared" ref="O720:O783" si="23">E720-F720-G720-H720-I720-K720-J720-L720-M720-N720</f>
        <v>67</v>
      </c>
      <c r="P720" s="3">
        <f t="shared" si="22"/>
        <v>0.99216282606152761</v>
      </c>
    </row>
    <row r="721" spans="1:16" ht="15.75" thickBot="1" x14ac:dyDescent="0.3">
      <c r="A721">
        <v>68</v>
      </c>
      <c r="B721" t="s">
        <v>2136</v>
      </c>
      <c r="C721" t="s">
        <v>831</v>
      </c>
      <c r="D721" t="s">
        <v>1412</v>
      </c>
      <c r="E721" s="1">
        <f>'[1]PPNA Diciembre 2021'!E721+'[1]PPNA Diciembre 2021'!F721</f>
        <v>1831</v>
      </c>
      <c r="F721" s="1">
        <f>'[1]PPNA Diciembre 2021'!K721+'[1]PPNA Diciembre 2021'!L721</f>
        <v>29</v>
      </c>
      <c r="G721" s="1">
        <f>'[1]PPNA Diciembre 2021'!O721+'[1]PPNA Diciembre 2021'!P721</f>
        <v>1</v>
      </c>
      <c r="H721" s="1">
        <f>'[1]PPNA Diciembre 2021'!S721+'[1]PPNA Diciembre 2021'!T721</f>
        <v>0</v>
      </c>
      <c r="I721" s="1">
        <f>'[1]PPNA Diciembre 2021'!W721+'[1]PPNA Diciembre 2021'!X721</f>
        <v>3</v>
      </c>
      <c r="J721">
        <f>SUM('[1]PPNA Diciembre 2021'!AA1805:AD1805)</f>
        <v>0</v>
      </c>
      <c r="K721" s="1">
        <f>'[1]PPNA Diciembre 2021'!AG721+'[1]PPNA Diciembre 2021'!AH721</f>
        <v>0</v>
      </c>
      <c r="L721" s="1">
        <f>'[1]PPNA Diciembre 2021'!AL721+'[1]PPNA Diciembre 2021'!AO721</f>
        <v>509</v>
      </c>
      <c r="M721" s="1">
        <f>'[1]PPNA Diciembre 2021'!AX721+'[1]PPNA Diciembre 2021'!BA721</f>
        <v>93</v>
      </c>
      <c r="N721" s="1">
        <f>'[1]PPNA Diciembre 2021'!BJ721+'[1]PPNA Diciembre 2021'!BM721</f>
        <v>1193</v>
      </c>
      <c r="O721" s="2">
        <f t="shared" si="23"/>
        <v>3</v>
      </c>
      <c r="P721" s="3">
        <f t="shared" si="22"/>
        <v>0.9983615510649918</v>
      </c>
    </row>
    <row r="722" spans="1:16" ht="15.75" thickBot="1" x14ac:dyDescent="0.3">
      <c r="A722">
        <v>68</v>
      </c>
      <c r="B722" t="s">
        <v>2136</v>
      </c>
      <c r="C722" t="s">
        <v>833</v>
      </c>
      <c r="D722" t="s">
        <v>1882</v>
      </c>
      <c r="E722" s="1">
        <f>'[1]PPNA Diciembre 2021'!E722+'[1]PPNA Diciembre 2021'!F722</f>
        <v>1831</v>
      </c>
      <c r="F722" s="1">
        <f>'[1]PPNA Diciembre 2021'!K722+'[1]PPNA Diciembre 2021'!L722</f>
        <v>19</v>
      </c>
      <c r="G722" s="1">
        <f>'[1]PPNA Diciembre 2021'!O722+'[1]PPNA Diciembre 2021'!P722</f>
        <v>0</v>
      </c>
      <c r="H722" s="1">
        <f>'[1]PPNA Diciembre 2021'!S722+'[1]PPNA Diciembre 2021'!T722</f>
        <v>0</v>
      </c>
      <c r="I722" s="1">
        <f>'[1]PPNA Diciembre 2021'!W722+'[1]PPNA Diciembre 2021'!X722</f>
        <v>11</v>
      </c>
      <c r="J722">
        <f>SUM('[1]PPNA Diciembre 2021'!AA1806:AD1806)</f>
        <v>0</v>
      </c>
      <c r="K722" s="1">
        <f>'[1]PPNA Diciembre 2021'!AG722+'[1]PPNA Diciembre 2021'!AH722</f>
        <v>0</v>
      </c>
      <c r="L722" s="1">
        <f>'[1]PPNA Diciembre 2021'!AL722+'[1]PPNA Diciembre 2021'!AO722</f>
        <v>862</v>
      </c>
      <c r="M722" s="1">
        <f>'[1]PPNA Diciembre 2021'!AX722+'[1]PPNA Diciembre 2021'!BA722</f>
        <v>72</v>
      </c>
      <c r="N722" s="1">
        <f>'[1]PPNA Diciembre 2021'!BJ722+'[1]PPNA Diciembre 2021'!BM722</f>
        <v>860</v>
      </c>
      <c r="O722" s="2">
        <f t="shared" si="23"/>
        <v>7</v>
      </c>
      <c r="P722" s="3">
        <f t="shared" si="22"/>
        <v>0.99617695248498084</v>
      </c>
    </row>
    <row r="723" spans="1:16" ht="15.75" thickBot="1" x14ac:dyDescent="0.3">
      <c r="A723">
        <v>68</v>
      </c>
      <c r="B723" t="s">
        <v>2136</v>
      </c>
      <c r="C723" t="s">
        <v>834</v>
      </c>
      <c r="D723" t="s">
        <v>1883</v>
      </c>
      <c r="E723" s="1">
        <f>'[1]PPNA Diciembre 2021'!E723+'[1]PPNA Diciembre 2021'!F723</f>
        <v>5497</v>
      </c>
      <c r="F723" s="1">
        <f>'[1]PPNA Diciembre 2021'!K723+'[1]PPNA Diciembre 2021'!L723</f>
        <v>75</v>
      </c>
      <c r="G723" s="1">
        <f>'[1]PPNA Diciembre 2021'!O723+'[1]PPNA Diciembre 2021'!P723</f>
        <v>1</v>
      </c>
      <c r="H723" s="1">
        <f>'[1]PPNA Diciembre 2021'!S723+'[1]PPNA Diciembre 2021'!T723</f>
        <v>2</v>
      </c>
      <c r="I723" s="1">
        <f>'[1]PPNA Diciembre 2021'!W723+'[1]PPNA Diciembre 2021'!X723</f>
        <v>30</v>
      </c>
      <c r="J723">
        <f>SUM('[1]PPNA Diciembre 2021'!AA1807:AD1807)</f>
        <v>0</v>
      </c>
      <c r="K723" s="1">
        <f>'[1]PPNA Diciembre 2021'!AG723+'[1]PPNA Diciembre 2021'!AH723</f>
        <v>0</v>
      </c>
      <c r="L723" s="1">
        <f>'[1]PPNA Diciembre 2021'!AL723+'[1]PPNA Diciembre 2021'!AO723</f>
        <v>1388</v>
      </c>
      <c r="M723" s="1">
        <f>'[1]PPNA Diciembre 2021'!AX723+'[1]PPNA Diciembre 2021'!BA723</f>
        <v>302</v>
      </c>
      <c r="N723" s="1">
        <f>'[1]PPNA Diciembre 2021'!BJ723+'[1]PPNA Diciembre 2021'!BM723</f>
        <v>3641</v>
      </c>
      <c r="O723" s="2">
        <f t="shared" si="23"/>
        <v>58</v>
      </c>
      <c r="P723" s="3">
        <f t="shared" si="22"/>
        <v>0.98944879024922683</v>
      </c>
    </row>
    <row r="724" spans="1:16" ht="15.75" thickBot="1" x14ac:dyDescent="0.3">
      <c r="A724">
        <v>68</v>
      </c>
      <c r="B724" t="s">
        <v>2136</v>
      </c>
      <c r="C724" t="s">
        <v>835</v>
      </c>
      <c r="D724" t="s">
        <v>1884</v>
      </c>
      <c r="E724" s="1">
        <f>'[1]PPNA Diciembre 2021'!E724+'[1]PPNA Diciembre 2021'!F724</f>
        <v>4343</v>
      </c>
      <c r="F724" s="1">
        <f>'[1]PPNA Diciembre 2021'!K724+'[1]PPNA Diciembre 2021'!L724</f>
        <v>55</v>
      </c>
      <c r="G724" s="1">
        <f>'[1]PPNA Diciembre 2021'!O724+'[1]PPNA Diciembre 2021'!P724</f>
        <v>1</v>
      </c>
      <c r="H724" s="1">
        <f>'[1]PPNA Diciembre 2021'!S724+'[1]PPNA Diciembre 2021'!T724</f>
        <v>0</v>
      </c>
      <c r="I724" s="1">
        <f>'[1]PPNA Diciembre 2021'!W724+'[1]PPNA Diciembre 2021'!X724</f>
        <v>11</v>
      </c>
      <c r="J724">
        <f>SUM('[1]PPNA Diciembre 2021'!AA1808:AD1808)</f>
        <v>0</v>
      </c>
      <c r="K724" s="1">
        <f>'[1]PPNA Diciembre 2021'!AG724+'[1]PPNA Diciembre 2021'!AH724</f>
        <v>0</v>
      </c>
      <c r="L724" s="1">
        <f>'[1]PPNA Diciembre 2021'!AL724+'[1]PPNA Diciembre 2021'!AO724</f>
        <v>560</v>
      </c>
      <c r="M724" s="1">
        <f>'[1]PPNA Diciembre 2021'!AX724+'[1]PPNA Diciembre 2021'!BA724</f>
        <v>188</v>
      </c>
      <c r="N724" s="1">
        <f>'[1]PPNA Diciembre 2021'!BJ724+'[1]PPNA Diciembre 2021'!BM724</f>
        <v>3475</v>
      </c>
      <c r="O724" s="2">
        <f t="shared" si="23"/>
        <v>53</v>
      </c>
      <c r="P724" s="3">
        <f t="shared" si="22"/>
        <v>0.98779645406401106</v>
      </c>
    </row>
    <row r="725" spans="1:16" ht="15.75" thickBot="1" x14ac:dyDescent="0.3">
      <c r="A725">
        <v>68</v>
      </c>
      <c r="B725" t="s">
        <v>2136</v>
      </c>
      <c r="C725" t="s">
        <v>836</v>
      </c>
      <c r="D725" t="s">
        <v>1885</v>
      </c>
      <c r="E725" s="1">
        <f>'[1]PPNA Diciembre 2021'!E725+'[1]PPNA Diciembre 2021'!F725</f>
        <v>1913</v>
      </c>
      <c r="F725" s="1">
        <f>'[1]PPNA Diciembre 2021'!K725+'[1]PPNA Diciembre 2021'!L725</f>
        <v>18</v>
      </c>
      <c r="G725" s="1">
        <f>'[1]PPNA Diciembre 2021'!O725+'[1]PPNA Diciembre 2021'!P725</f>
        <v>0</v>
      </c>
      <c r="H725" s="1">
        <f>'[1]PPNA Diciembre 2021'!S725+'[1]PPNA Diciembre 2021'!T725</f>
        <v>0</v>
      </c>
      <c r="I725" s="1">
        <f>'[1]PPNA Diciembre 2021'!W725+'[1]PPNA Diciembre 2021'!X725</f>
        <v>14</v>
      </c>
      <c r="J725">
        <f>SUM('[1]PPNA Diciembre 2021'!AA1809:AD1809)</f>
        <v>0</v>
      </c>
      <c r="K725" s="1">
        <f>'[1]PPNA Diciembre 2021'!AG725+'[1]PPNA Diciembre 2021'!AH725</f>
        <v>0</v>
      </c>
      <c r="L725" s="1">
        <f>'[1]PPNA Diciembre 2021'!AL725+'[1]PPNA Diciembre 2021'!AO725</f>
        <v>415</v>
      </c>
      <c r="M725" s="1">
        <f>'[1]PPNA Diciembre 2021'!AX725+'[1]PPNA Diciembre 2021'!BA725</f>
        <v>150</v>
      </c>
      <c r="N725" s="1">
        <f>'[1]PPNA Diciembre 2021'!BJ725+'[1]PPNA Diciembre 2021'!BM725</f>
        <v>1310</v>
      </c>
      <c r="O725" s="2">
        <f t="shared" si="23"/>
        <v>6</v>
      </c>
      <c r="P725" s="3">
        <f t="shared" si="22"/>
        <v>0.99686356508102458</v>
      </c>
    </row>
    <row r="726" spans="1:16" ht="15.75" thickBot="1" x14ac:dyDescent="0.3">
      <c r="A726">
        <v>68</v>
      </c>
      <c r="B726" t="s">
        <v>2136</v>
      </c>
      <c r="C726" t="s">
        <v>837</v>
      </c>
      <c r="D726" t="s">
        <v>1886</v>
      </c>
      <c r="E726" s="1">
        <f>'[1]PPNA Diciembre 2021'!E726+'[1]PPNA Diciembre 2021'!F726</f>
        <v>5876</v>
      </c>
      <c r="F726" s="1">
        <f>'[1]PPNA Diciembre 2021'!K726+'[1]PPNA Diciembre 2021'!L726</f>
        <v>55</v>
      </c>
      <c r="G726" s="1">
        <f>'[1]PPNA Diciembre 2021'!O726+'[1]PPNA Diciembre 2021'!P726</f>
        <v>1</v>
      </c>
      <c r="H726" s="1">
        <f>'[1]PPNA Diciembre 2021'!S726+'[1]PPNA Diciembre 2021'!T726</f>
        <v>0</v>
      </c>
      <c r="I726" s="1">
        <f>'[1]PPNA Diciembre 2021'!W726+'[1]PPNA Diciembre 2021'!X726</f>
        <v>20</v>
      </c>
      <c r="J726">
        <f>SUM('[1]PPNA Diciembre 2021'!AA1810:AD1810)</f>
        <v>0</v>
      </c>
      <c r="K726" s="1">
        <f>'[1]PPNA Diciembre 2021'!AG726+'[1]PPNA Diciembre 2021'!AH726</f>
        <v>0</v>
      </c>
      <c r="L726" s="1">
        <f>'[1]PPNA Diciembre 2021'!AL726+'[1]PPNA Diciembre 2021'!AO726</f>
        <v>841</v>
      </c>
      <c r="M726" s="1">
        <f>'[1]PPNA Diciembre 2021'!AX726+'[1]PPNA Diciembre 2021'!BA726</f>
        <v>327</v>
      </c>
      <c r="N726" s="1">
        <f>'[1]PPNA Diciembre 2021'!BJ726+'[1]PPNA Diciembre 2021'!BM726</f>
        <v>4523</v>
      </c>
      <c r="O726" s="2">
        <f t="shared" si="23"/>
        <v>109</v>
      </c>
      <c r="P726" s="3">
        <f t="shared" si="22"/>
        <v>0.9814499659632403</v>
      </c>
    </row>
    <row r="727" spans="1:16" ht="15.75" thickBot="1" x14ac:dyDescent="0.3">
      <c r="A727">
        <v>68</v>
      </c>
      <c r="B727" t="s">
        <v>2136</v>
      </c>
      <c r="C727" t="s">
        <v>838</v>
      </c>
      <c r="D727" t="s">
        <v>1887</v>
      </c>
      <c r="E727" s="1">
        <f>'[1]PPNA Diciembre 2021'!E727+'[1]PPNA Diciembre 2021'!F727</f>
        <v>11286</v>
      </c>
      <c r="F727" s="1">
        <f>'[1]PPNA Diciembre 2021'!K727+'[1]PPNA Diciembre 2021'!L727</f>
        <v>140</v>
      </c>
      <c r="G727" s="1">
        <f>'[1]PPNA Diciembre 2021'!O727+'[1]PPNA Diciembre 2021'!P727</f>
        <v>7</v>
      </c>
      <c r="H727" s="1">
        <f>'[1]PPNA Diciembre 2021'!S727+'[1]PPNA Diciembre 2021'!T727</f>
        <v>2</v>
      </c>
      <c r="I727" s="1">
        <f>'[1]PPNA Diciembre 2021'!W727+'[1]PPNA Diciembre 2021'!X727</f>
        <v>31</v>
      </c>
      <c r="J727">
        <f>SUM('[1]PPNA Diciembre 2021'!AA1811:AD1811)</f>
        <v>0</v>
      </c>
      <c r="K727" s="1">
        <f>'[1]PPNA Diciembre 2021'!AG727+'[1]PPNA Diciembre 2021'!AH727</f>
        <v>0</v>
      </c>
      <c r="L727" s="1">
        <f>'[1]PPNA Diciembre 2021'!AL727+'[1]PPNA Diciembre 2021'!AO727</f>
        <v>3268</v>
      </c>
      <c r="M727" s="1">
        <f>'[1]PPNA Diciembre 2021'!AX727+'[1]PPNA Diciembre 2021'!BA727</f>
        <v>856</v>
      </c>
      <c r="N727" s="1">
        <f>'[1]PPNA Diciembre 2021'!BJ727+'[1]PPNA Diciembre 2021'!BM727</f>
        <v>6843</v>
      </c>
      <c r="O727" s="2">
        <f t="shared" si="23"/>
        <v>139</v>
      </c>
      <c r="P727" s="3">
        <f t="shared" si="22"/>
        <v>0.98768385610490872</v>
      </c>
    </row>
    <row r="728" spans="1:16" ht="15.75" thickBot="1" x14ac:dyDescent="0.3">
      <c r="A728">
        <v>68</v>
      </c>
      <c r="B728" t="s">
        <v>2136</v>
      </c>
      <c r="C728" t="s">
        <v>839</v>
      </c>
      <c r="D728" t="s">
        <v>1888</v>
      </c>
      <c r="E728" s="1">
        <f>'[1]PPNA Diciembre 2021'!E728+'[1]PPNA Diciembre 2021'!F728</f>
        <v>3121</v>
      </c>
      <c r="F728" s="1">
        <f>'[1]PPNA Diciembre 2021'!K728+'[1]PPNA Diciembre 2021'!L728</f>
        <v>23</v>
      </c>
      <c r="G728" s="1">
        <f>'[1]PPNA Diciembre 2021'!O728+'[1]PPNA Diciembre 2021'!P728</f>
        <v>0</v>
      </c>
      <c r="H728" s="1">
        <f>'[1]PPNA Diciembre 2021'!S728+'[1]PPNA Diciembre 2021'!T728</f>
        <v>0</v>
      </c>
      <c r="I728" s="1">
        <f>'[1]PPNA Diciembre 2021'!W728+'[1]PPNA Diciembre 2021'!X728</f>
        <v>18</v>
      </c>
      <c r="J728">
        <f>SUM('[1]PPNA Diciembre 2021'!AA1812:AD1812)</f>
        <v>0</v>
      </c>
      <c r="K728" s="1">
        <f>'[1]PPNA Diciembre 2021'!AG728+'[1]PPNA Diciembre 2021'!AH728</f>
        <v>0</v>
      </c>
      <c r="L728" s="1">
        <f>'[1]PPNA Diciembre 2021'!AL728+'[1]PPNA Diciembre 2021'!AO728</f>
        <v>932</v>
      </c>
      <c r="M728" s="1">
        <f>'[1]PPNA Diciembre 2021'!AX728+'[1]PPNA Diciembre 2021'!BA728</f>
        <v>221</v>
      </c>
      <c r="N728" s="1">
        <f>'[1]PPNA Diciembre 2021'!BJ728+'[1]PPNA Diciembre 2021'!BM728</f>
        <v>1902</v>
      </c>
      <c r="O728" s="2">
        <f t="shared" si="23"/>
        <v>25</v>
      </c>
      <c r="P728" s="3">
        <f t="shared" si="22"/>
        <v>0.99198974687600128</v>
      </c>
    </row>
    <row r="729" spans="1:16" ht="15.75" thickBot="1" x14ac:dyDescent="0.3">
      <c r="A729">
        <v>68</v>
      </c>
      <c r="B729" t="s">
        <v>2136</v>
      </c>
      <c r="C729" t="s">
        <v>840</v>
      </c>
      <c r="D729" t="s">
        <v>1384</v>
      </c>
      <c r="E729" s="1">
        <f>'[1]PPNA Diciembre 2021'!E729+'[1]PPNA Diciembre 2021'!F729</f>
        <v>2417</v>
      </c>
      <c r="F729" s="1">
        <f>'[1]PPNA Diciembre 2021'!K729+'[1]PPNA Diciembre 2021'!L729</f>
        <v>43</v>
      </c>
      <c r="G729" s="1">
        <f>'[1]PPNA Diciembre 2021'!O729+'[1]PPNA Diciembre 2021'!P729</f>
        <v>0</v>
      </c>
      <c r="H729" s="1">
        <f>'[1]PPNA Diciembre 2021'!S729+'[1]PPNA Diciembre 2021'!T729</f>
        <v>0</v>
      </c>
      <c r="I729" s="1">
        <f>'[1]PPNA Diciembre 2021'!W729+'[1]PPNA Diciembre 2021'!X729</f>
        <v>13</v>
      </c>
      <c r="J729">
        <f>SUM('[1]PPNA Diciembre 2021'!AA1813:AD1813)</f>
        <v>0</v>
      </c>
      <c r="K729" s="1">
        <f>'[1]PPNA Diciembre 2021'!AG729+'[1]PPNA Diciembre 2021'!AH729</f>
        <v>0</v>
      </c>
      <c r="L729" s="1">
        <f>'[1]PPNA Diciembre 2021'!AL729+'[1]PPNA Diciembre 2021'!AO729</f>
        <v>580</v>
      </c>
      <c r="M729" s="1">
        <f>'[1]PPNA Diciembre 2021'!AX729+'[1]PPNA Diciembre 2021'!BA729</f>
        <v>155</v>
      </c>
      <c r="N729" s="1">
        <f>'[1]PPNA Diciembre 2021'!BJ729+'[1]PPNA Diciembre 2021'!BM729</f>
        <v>1612</v>
      </c>
      <c r="O729" s="2">
        <f t="shared" si="23"/>
        <v>14</v>
      </c>
      <c r="P729" s="3">
        <f t="shared" si="22"/>
        <v>0.99420769549027721</v>
      </c>
    </row>
    <row r="730" spans="1:16" ht="15.75" thickBot="1" x14ac:dyDescent="0.3">
      <c r="A730">
        <v>68</v>
      </c>
      <c r="B730" t="s">
        <v>2136</v>
      </c>
      <c r="C730" t="s">
        <v>841</v>
      </c>
      <c r="D730" t="s">
        <v>1889</v>
      </c>
      <c r="E730" s="1">
        <f>'[1]PPNA Diciembre 2021'!E730+'[1]PPNA Diciembre 2021'!F730</f>
        <v>3930</v>
      </c>
      <c r="F730" s="1">
        <f>'[1]PPNA Diciembre 2021'!K730+'[1]PPNA Diciembre 2021'!L730</f>
        <v>73</v>
      </c>
      <c r="G730" s="1">
        <f>'[1]PPNA Diciembre 2021'!O730+'[1]PPNA Diciembre 2021'!P730</f>
        <v>2</v>
      </c>
      <c r="H730" s="1">
        <f>'[1]PPNA Diciembre 2021'!S730+'[1]PPNA Diciembre 2021'!T730</f>
        <v>0</v>
      </c>
      <c r="I730" s="1">
        <f>'[1]PPNA Diciembre 2021'!W730+'[1]PPNA Diciembre 2021'!X730</f>
        <v>14</v>
      </c>
      <c r="J730">
        <f>SUM('[1]PPNA Diciembre 2021'!AA1814:AD1814)</f>
        <v>0</v>
      </c>
      <c r="K730" s="1">
        <f>'[1]PPNA Diciembre 2021'!AG730+'[1]PPNA Diciembre 2021'!AH730</f>
        <v>0</v>
      </c>
      <c r="L730" s="1">
        <f>'[1]PPNA Diciembre 2021'!AL730+'[1]PPNA Diciembre 2021'!AO730</f>
        <v>750</v>
      </c>
      <c r="M730" s="1">
        <f>'[1]PPNA Diciembre 2021'!AX730+'[1]PPNA Diciembre 2021'!BA730</f>
        <v>148</v>
      </c>
      <c r="N730" s="1">
        <f>'[1]PPNA Diciembre 2021'!BJ730+'[1]PPNA Diciembre 2021'!BM730</f>
        <v>2923</v>
      </c>
      <c r="O730" s="2">
        <f t="shared" si="23"/>
        <v>20</v>
      </c>
      <c r="P730" s="3">
        <f t="shared" si="22"/>
        <v>0.99491094147582693</v>
      </c>
    </row>
    <row r="731" spans="1:16" ht="15.75" thickBot="1" x14ac:dyDescent="0.3">
      <c r="A731">
        <v>68</v>
      </c>
      <c r="B731" t="s">
        <v>2136</v>
      </c>
      <c r="C731" t="s">
        <v>842</v>
      </c>
      <c r="D731" t="s">
        <v>1890</v>
      </c>
      <c r="E731" s="1">
        <f>'[1]PPNA Diciembre 2021'!E731+'[1]PPNA Diciembre 2021'!F731</f>
        <v>29262</v>
      </c>
      <c r="F731" s="1">
        <f>'[1]PPNA Diciembre 2021'!K731+'[1]PPNA Diciembre 2021'!L731</f>
        <v>281</v>
      </c>
      <c r="G731" s="1">
        <f>'[1]PPNA Diciembre 2021'!O731+'[1]PPNA Diciembre 2021'!P731</f>
        <v>10</v>
      </c>
      <c r="H731" s="1">
        <f>'[1]PPNA Diciembre 2021'!S731+'[1]PPNA Diciembre 2021'!T731</f>
        <v>1</v>
      </c>
      <c r="I731" s="1">
        <f>'[1]PPNA Diciembre 2021'!W731+'[1]PPNA Diciembre 2021'!X731</f>
        <v>173</v>
      </c>
      <c r="J731">
        <f>SUM('[1]PPNA Diciembre 2021'!AA1815:AD1815)</f>
        <v>0</v>
      </c>
      <c r="K731" s="1">
        <f>'[1]PPNA Diciembre 2021'!AG731+'[1]PPNA Diciembre 2021'!AH731</f>
        <v>0</v>
      </c>
      <c r="L731" s="1">
        <f>'[1]PPNA Diciembre 2021'!AL731+'[1]PPNA Diciembre 2021'!AO731</f>
        <v>7238</v>
      </c>
      <c r="M731" s="1">
        <f>'[1]PPNA Diciembre 2021'!AX731+'[1]PPNA Diciembre 2021'!BA731</f>
        <v>2196</v>
      </c>
      <c r="N731" s="1">
        <f>'[1]PPNA Diciembre 2021'!BJ731+'[1]PPNA Diciembre 2021'!BM731</f>
        <v>19153</v>
      </c>
      <c r="O731" s="2">
        <f t="shared" si="23"/>
        <v>210</v>
      </c>
      <c r="P731" s="3">
        <f t="shared" si="22"/>
        <v>0.99282345704326436</v>
      </c>
    </row>
    <row r="732" spans="1:16" ht="15.75" thickBot="1" x14ac:dyDescent="0.3">
      <c r="A732">
        <v>68</v>
      </c>
      <c r="B732" t="s">
        <v>2136</v>
      </c>
      <c r="C732" t="s">
        <v>844</v>
      </c>
      <c r="D732" t="s">
        <v>1647</v>
      </c>
      <c r="E732" s="1">
        <f>'[1]PPNA Diciembre 2021'!E732+'[1]PPNA Diciembre 2021'!F732</f>
        <v>6187</v>
      </c>
      <c r="F732" s="1">
        <f>'[1]PPNA Diciembre 2021'!K732+'[1]PPNA Diciembre 2021'!L732</f>
        <v>66</v>
      </c>
      <c r="G732" s="1">
        <f>'[1]PPNA Diciembre 2021'!O732+'[1]PPNA Diciembre 2021'!P732</f>
        <v>2</v>
      </c>
      <c r="H732" s="1">
        <f>'[1]PPNA Diciembre 2021'!S732+'[1]PPNA Diciembre 2021'!T732</f>
        <v>1</v>
      </c>
      <c r="I732" s="1">
        <f>'[1]PPNA Diciembre 2021'!W732+'[1]PPNA Diciembre 2021'!X732</f>
        <v>25</v>
      </c>
      <c r="J732">
        <f>SUM('[1]PPNA Diciembre 2021'!AA1816:AD1816)</f>
        <v>0</v>
      </c>
      <c r="K732" s="1">
        <f>'[1]PPNA Diciembre 2021'!AG732+'[1]PPNA Diciembre 2021'!AH732</f>
        <v>0</v>
      </c>
      <c r="L732" s="1">
        <f>'[1]PPNA Diciembre 2021'!AL732+'[1]PPNA Diciembre 2021'!AO732</f>
        <v>1050</v>
      </c>
      <c r="M732" s="1">
        <f>'[1]PPNA Diciembre 2021'!AX732+'[1]PPNA Diciembre 2021'!BA732</f>
        <v>293</v>
      </c>
      <c r="N732" s="1">
        <f>'[1]PPNA Diciembre 2021'!BJ732+'[1]PPNA Diciembre 2021'!BM732</f>
        <v>4627</v>
      </c>
      <c r="O732" s="2">
        <f t="shared" si="23"/>
        <v>123</v>
      </c>
      <c r="P732" s="3">
        <f t="shared" si="22"/>
        <v>0.98011960562469691</v>
      </c>
    </row>
    <row r="733" spans="1:16" ht="15.75" thickBot="1" x14ac:dyDescent="0.3">
      <c r="A733">
        <v>68</v>
      </c>
      <c r="B733" t="s">
        <v>2136</v>
      </c>
      <c r="C733" t="s">
        <v>845</v>
      </c>
      <c r="D733" t="s">
        <v>1891</v>
      </c>
      <c r="E733" s="1">
        <f>'[1]PPNA Diciembre 2021'!E733+'[1]PPNA Diciembre 2021'!F733</f>
        <v>3429</v>
      </c>
      <c r="F733" s="1">
        <f>'[1]PPNA Diciembre 2021'!K733+'[1]PPNA Diciembre 2021'!L733</f>
        <v>36</v>
      </c>
      <c r="G733" s="1">
        <f>'[1]PPNA Diciembre 2021'!O733+'[1]PPNA Diciembre 2021'!P733</f>
        <v>0</v>
      </c>
      <c r="H733" s="1">
        <f>'[1]PPNA Diciembre 2021'!S733+'[1]PPNA Diciembre 2021'!T733</f>
        <v>0</v>
      </c>
      <c r="I733" s="1">
        <f>'[1]PPNA Diciembre 2021'!W733+'[1]PPNA Diciembre 2021'!X733</f>
        <v>13</v>
      </c>
      <c r="J733">
        <f>SUM('[1]PPNA Diciembre 2021'!AA1817:AD1817)</f>
        <v>0</v>
      </c>
      <c r="K733" s="1">
        <f>'[1]PPNA Diciembre 2021'!AG733+'[1]PPNA Diciembre 2021'!AH733</f>
        <v>0</v>
      </c>
      <c r="L733" s="1">
        <f>'[1]PPNA Diciembre 2021'!AL733+'[1]PPNA Diciembre 2021'!AO733</f>
        <v>816</v>
      </c>
      <c r="M733" s="1">
        <f>'[1]PPNA Diciembre 2021'!AX733+'[1]PPNA Diciembre 2021'!BA733</f>
        <v>178</v>
      </c>
      <c r="N733" s="1">
        <f>'[1]PPNA Diciembre 2021'!BJ733+'[1]PPNA Diciembre 2021'!BM733</f>
        <v>2332</v>
      </c>
      <c r="O733" s="2">
        <f t="shared" si="23"/>
        <v>54</v>
      </c>
      <c r="P733" s="3">
        <f t="shared" si="22"/>
        <v>0.98425196850393704</v>
      </c>
    </row>
    <row r="734" spans="1:16" ht="15.75" thickBot="1" x14ac:dyDescent="0.3">
      <c r="A734">
        <v>68</v>
      </c>
      <c r="B734" t="s">
        <v>2136</v>
      </c>
      <c r="C734" t="s">
        <v>846</v>
      </c>
      <c r="D734" t="s">
        <v>1892</v>
      </c>
      <c r="E734" s="1">
        <f>'[1]PPNA Diciembre 2021'!E734+'[1]PPNA Diciembre 2021'!F734</f>
        <v>3569</v>
      </c>
      <c r="F734" s="1">
        <f>'[1]PPNA Diciembre 2021'!K734+'[1]PPNA Diciembre 2021'!L734</f>
        <v>68</v>
      </c>
      <c r="G734" s="1">
        <f>'[1]PPNA Diciembre 2021'!O734+'[1]PPNA Diciembre 2021'!P734</f>
        <v>1</v>
      </c>
      <c r="H734" s="1">
        <f>'[1]PPNA Diciembre 2021'!S734+'[1]PPNA Diciembre 2021'!T734</f>
        <v>0</v>
      </c>
      <c r="I734" s="1">
        <f>'[1]PPNA Diciembre 2021'!W734+'[1]PPNA Diciembre 2021'!X734</f>
        <v>9</v>
      </c>
      <c r="J734">
        <f>SUM('[1]PPNA Diciembre 2021'!AA1818:AD1818)</f>
        <v>0</v>
      </c>
      <c r="K734" s="1">
        <f>'[1]PPNA Diciembre 2021'!AG734+'[1]PPNA Diciembre 2021'!AH734</f>
        <v>0</v>
      </c>
      <c r="L734" s="1">
        <f>'[1]PPNA Diciembre 2021'!AL734+'[1]PPNA Diciembre 2021'!AO734</f>
        <v>1021</v>
      </c>
      <c r="M734" s="1">
        <f>'[1]PPNA Diciembre 2021'!AX734+'[1]PPNA Diciembre 2021'!BA734</f>
        <v>229</v>
      </c>
      <c r="N734" s="1">
        <f>'[1]PPNA Diciembre 2021'!BJ734+'[1]PPNA Diciembre 2021'!BM734</f>
        <v>2221</v>
      </c>
      <c r="O734" s="2">
        <f t="shared" si="23"/>
        <v>20</v>
      </c>
      <c r="P734" s="3">
        <f t="shared" si="22"/>
        <v>0.99439618940879804</v>
      </c>
    </row>
    <row r="735" spans="1:16" ht="15.75" thickBot="1" x14ac:dyDescent="0.3">
      <c r="A735">
        <v>68</v>
      </c>
      <c r="B735" t="s">
        <v>2136</v>
      </c>
      <c r="C735" t="s">
        <v>847</v>
      </c>
      <c r="D735" t="s">
        <v>1893</v>
      </c>
      <c r="E735" s="1">
        <f>'[1]PPNA Diciembre 2021'!E735+'[1]PPNA Diciembre 2021'!F735</f>
        <v>5966</v>
      </c>
      <c r="F735" s="1">
        <f>'[1]PPNA Diciembre 2021'!K735+'[1]PPNA Diciembre 2021'!L735</f>
        <v>76</v>
      </c>
      <c r="G735" s="1">
        <f>'[1]PPNA Diciembre 2021'!O735+'[1]PPNA Diciembre 2021'!P735</f>
        <v>2</v>
      </c>
      <c r="H735" s="1">
        <f>'[1]PPNA Diciembre 2021'!S735+'[1]PPNA Diciembre 2021'!T735</f>
        <v>0</v>
      </c>
      <c r="I735" s="1">
        <f>'[1]PPNA Diciembre 2021'!W735+'[1]PPNA Diciembre 2021'!X735</f>
        <v>44</v>
      </c>
      <c r="J735">
        <f>SUM('[1]PPNA Diciembre 2021'!AA1819:AD1819)</f>
        <v>0</v>
      </c>
      <c r="K735" s="1">
        <f>'[1]PPNA Diciembre 2021'!AG735+'[1]PPNA Diciembre 2021'!AH735</f>
        <v>0</v>
      </c>
      <c r="L735" s="1">
        <f>'[1]PPNA Diciembre 2021'!AL735+'[1]PPNA Diciembre 2021'!AO735</f>
        <v>1062</v>
      </c>
      <c r="M735" s="1">
        <f>'[1]PPNA Diciembre 2021'!AX735+'[1]PPNA Diciembre 2021'!BA735</f>
        <v>347</v>
      </c>
      <c r="N735" s="1">
        <f>'[1]PPNA Diciembre 2021'!BJ735+'[1]PPNA Diciembre 2021'!BM735</f>
        <v>4381</v>
      </c>
      <c r="O735" s="2">
        <f t="shared" si="23"/>
        <v>54</v>
      </c>
      <c r="P735" s="3">
        <f t="shared" si="22"/>
        <v>0.99094870935300039</v>
      </c>
    </row>
    <row r="736" spans="1:16" ht="15.75" thickBot="1" x14ac:dyDescent="0.3">
      <c r="A736">
        <v>68</v>
      </c>
      <c r="B736" t="s">
        <v>2136</v>
      </c>
      <c r="C736" t="s">
        <v>848</v>
      </c>
      <c r="D736" t="s">
        <v>1894</v>
      </c>
      <c r="E736" s="1">
        <f>'[1]PPNA Diciembre 2021'!E736+'[1]PPNA Diciembre 2021'!F736</f>
        <v>11971</v>
      </c>
      <c r="F736" s="1">
        <f>'[1]PPNA Diciembre 2021'!K736+'[1]PPNA Diciembre 2021'!L736</f>
        <v>104</v>
      </c>
      <c r="G736" s="1">
        <f>'[1]PPNA Diciembre 2021'!O736+'[1]PPNA Diciembre 2021'!P736</f>
        <v>5</v>
      </c>
      <c r="H736" s="1">
        <f>'[1]PPNA Diciembre 2021'!S736+'[1]PPNA Diciembre 2021'!T736</f>
        <v>0</v>
      </c>
      <c r="I736" s="1">
        <f>'[1]PPNA Diciembre 2021'!W736+'[1]PPNA Diciembre 2021'!X736</f>
        <v>52</v>
      </c>
      <c r="J736">
        <f>SUM('[1]PPNA Diciembre 2021'!AA1820:AD1820)</f>
        <v>0</v>
      </c>
      <c r="K736" s="1">
        <f>'[1]PPNA Diciembre 2021'!AG736+'[1]PPNA Diciembre 2021'!AH736</f>
        <v>0</v>
      </c>
      <c r="L736" s="1">
        <f>'[1]PPNA Diciembre 2021'!AL736+'[1]PPNA Diciembre 2021'!AO736</f>
        <v>3489</v>
      </c>
      <c r="M736" s="1">
        <f>'[1]PPNA Diciembre 2021'!AX736+'[1]PPNA Diciembre 2021'!BA736</f>
        <v>641</v>
      </c>
      <c r="N736" s="1">
        <f>'[1]PPNA Diciembre 2021'!BJ736+'[1]PPNA Diciembre 2021'!BM736</f>
        <v>7598</v>
      </c>
      <c r="O736" s="2">
        <f t="shared" si="23"/>
        <v>82</v>
      </c>
      <c r="P736" s="3">
        <f t="shared" si="22"/>
        <v>0.99315011277253362</v>
      </c>
    </row>
    <row r="737" spans="1:16" ht="15.75" thickBot="1" x14ac:dyDescent="0.3">
      <c r="A737">
        <v>68</v>
      </c>
      <c r="B737" t="s">
        <v>2136</v>
      </c>
      <c r="C737" t="s">
        <v>849</v>
      </c>
      <c r="D737" t="s">
        <v>1895</v>
      </c>
      <c r="E737" s="1">
        <f>'[1]PPNA Diciembre 2021'!E737+'[1]PPNA Diciembre 2021'!F737</f>
        <v>14984</v>
      </c>
      <c r="F737" s="1">
        <f>'[1]PPNA Diciembre 2021'!K737+'[1]PPNA Diciembre 2021'!L737</f>
        <v>166</v>
      </c>
      <c r="G737" s="1">
        <f>'[1]PPNA Diciembre 2021'!O737+'[1]PPNA Diciembre 2021'!P737</f>
        <v>12</v>
      </c>
      <c r="H737" s="1">
        <f>'[1]PPNA Diciembre 2021'!S737+'[1]PPNA Diciembre 2021'!T737</f>
        <v>0</v>
      </c>
      <c r="I737" s="1">
        <f>'[1]PPNA Diciembre 2021'!W737+'[1]PPNA Diciembre 2021'!X737</f>
        <v>69</v>
      </c>
      <c r="J737">
        <f>SUM('[1]PPNA Diciembre 2021'!AA1821:AD1821)</f>
        <v>0</v>
      </c>
      <c r="K737" s="1">
        <f>'[1]PPNA Diciembre 2021'!AG737+'[1]PPNA Diciembre 2021'!AH737</f>
        <v>0</v>
      </c>
      <c r="L737" s="1">
        <f>'[1]PPNA Diciembre 2021'!AL737+'[1]PPNA Diciembre 2021'!AO737</f>
        <v>2409</v>
      </c>
      <c r="M737" s="1">
        <f>'[1]PPNA Diciembre 2021'!AX737+'[1]PPNA Diciembre 2021'!BA737</f>
        <v>820</v>
      </c>
      <c r="N737" s="1">
        <f>'[1]PPNA Diciembre 2021'!BJ737+'[1]PPNA Diciembre 2021'!BM737</f>
        <v>11399</v>
      </c>
      <c r="O737" s="2">
        <f t="shared" si="23"/>
        <v>109</v>
      </c>
      <c r="P737" s="3">
        <f t="shared" si="22"/>
        <v>0.99272557394554195</v>
      </c>
    </row>
    <row r="738" spans="1:16" ht="15.75" thickBot="1" x14ac:dyDescent="0.3">
      <c r="A738">
        <v>68</v>
      </c>
      <c r="B738" t="s">
        <v>2136</v>
      </c>
      <c r="C738" t="s">
        <v>850</v>
      </c>
      <c r="D738" t="s">
        <v>1896</v>
      </c>
      <c r="E738" s="1">
        <f>'[1]PPNA Diciembre 2021'!E738+'[1]PPNA Diciembre 2021'!F738</f>
        <v>1881</v>
      </c>
      <c r="F738" s="1">
        <f>'[1]PPNA Diciembre 2021'!K738+'[1]PPNA Diciembre 2021'!L738</f>
        <v>24</v>
      </c>
      <c r="G738" s="1">
        <f>'[1]PPNA Diciembre 2021'!O738+'[1]PPNA Diciembre 2021'!P738</f>
        <v>0</v>
      </c>
      <c r="H738" s="1">
        <f>'[1]PPNA Diciembre 2021'!S738+'[1]PPNA Diciembre 2021'!T738</f>
        <v>0</v>
      </c>
      <c r="I738" s="1">
        <f>'[1]PPNA Diciembre 2021'!W738+'[1]PPNA Diciembre 2021'!X738</f>
        <v>5</v>
      </c>
      <c r="J738">
        <f>SUM('[1]PPNA Diciembre 2021'!AA1822:AD1822)</f>
        <v>0</v>
      </c>
      <c r="K738" s="1">
        <f>'[1]PPNA Diciembre 2021'!AG738+'[1]PPNA Diciembre 2021'!AH738</f>
        <v>0</v>
      </c>
      <c r="L738" s="1">
        <f>'[1]PPNA Diciembre 2021'!AL738+'[1]PPNA Diciembre 2021'!AO738</f>
        <v>389</v>
      </c>
      <c r="M738" s="1">
        <f>'[1]PPNA Diciembre 2021'!AX738+'[1]PPNA Diciembre 2021'!BA738</f>
        <v>149</v>
      </c>
      <c r="N738" s="1">
        <f>'[1]PPNA Diciembre 2021'!BJ738+'[1]PPNA Diciembre 2021'!BM738</f>
        <v>1312</v>
      </c>
      <c r="O738" s="2">
        <f t="shared" si="23"/>
        <v>2</v>
      </c>
      <c r="P738" s="3">
        <f t="shared" si="22"/>
        <v>0.99893673577884101</v>
      </c>
    </row>
    <row r="739" spans="1:16" ht="15.75" thickBot="1" x14ac:dyDescent="0.3">
      <c r="A739">
        <v>68</v>
      </c>
      <c r="B739" t="s">
        <v>2136</v>
      </c>
      <c r="C739" t="s">
        <v>851</v>
      </c>
      <c r="D739" t="s">
        <v>1117</v>
      </c>
      <c r="E739" s="1">
        <f>'[1]PPNA Diciembre 2021'!E739+'[1]PPNA Diciembre 2021'!F739</f>
        <v>4357</v>
      </c>
      <c r="F739" s="1">
        <f>'[1]PPNA Diciembre 2021'!K739+'[1]PPNA Diciembre 2021'!L739</f>
        <v>46</v>
      </c>
      <c r="G739" s="1">
        <f>'[1]PPNA Diciembre 2021'!O739+'[1]PPNA Diciembre 2021'!P739</f>
        <v>1</v>
      </c>
      <c r="H739" s="1">
        <f>'[1]PPNA Diciembre 2021'!S739+'[1]PPNA Diciembre 2021'!T739</f>
        <v>0</v>
      </c>
      <c r="I739" s="1">
        <f>'[1]PPNA Diciembre 2021'!W739+'[1]PPNA Diciembre 2021'!X739</f>
        <v>16</v>
      </c>
      <c r="J739">
        <f>SUM('[1]PPNA Diciembre 2021'!AA1823:AD1823)</f>
        <v>0</v>
      </c>
      <c r="K739" s="1">
        <f>'[1]PPNA Diciembre 2021'!AG739+'[1]PPNA Diciembre 2021'!AH739</f>
        <v>0</v>
      </c>
      <c r="L739" s="1">
        <f>'[1]PPNA Diciembre 2021'!AL739+'[1]PPNA Diciembre 2021'!AO739</f>
        <v>503</v>
      </c>
      <c r="M739" s="1">
        <f>'[1]PPNA Diciembre 2021'!AX739+'[1]PPNA Diciembre 2021'!BA739</f>
        <v>228</v>
      </c>
      <c r="N739" s="1">
        <f>'[1]PPNA Diciembre 2021'!BJ739+'[1]PPNA Diciembre 2021'!BM739</f>
        <v>3542</v>
      </c>
      <c r="O739" s="2">
        <f t="shared" si="23"/>
        <v>21</v>
      </c>
      <c r="P739" s="3">
        <f t="shared" si="22"/>
        <v>0.99518016984163415</v>
      </c>
    </row>
    <row r="740" spans="1:16" ht="15.75" thickBot="1" x14ac:dyDescent="0.3">
      <c r="A740">
        <v>68</v>
      </c>
      <c r="B740" t="s">
        <v>2136</v>
      </c>
      <c r="C740" t="s">
        <v>852</v>
      </c>
      <c r="D740" t="s">
        <v>1897</v>
      </c>
      <c r="E740" s="1">
        <f>'[1]PPNA Diciembre 2021'!E740+'[1]PPNA Diciembre 2021'!F740</f>
        <v>15402</v>
      </c>
      <c r="F740" s="1">
        <f>'[1]PPNA Diciembre 2021'!K740+'[1]PPNA Diciembre 2021'!L740</f>
        <v>154</v>
      </c>
      <c r="G740" s="1">
        <f>'[1]PPNA Diciembre 2021'!O740+'[1]PPNA Diciembre 2021'!P740</f>
        <v>7</v>
      </c>
      <c r="H740" s="1">
        <f>'[1]PPNA Diciembre 2021'!S740+'[1]PPNA Diciembre 2021'!T740</f>
        <v>0</v>
      </c>
      <c r="I740" s="1">
        <f>'[1]PPNA Diciembre 2021'!W740+'[1]PPNA Diciembre 2021'!X740</f>
        <v>41</v>
      </c>
      <c r="J740">
        <f>SUM('[1]PPNA Diciembre 2021'!AA1824:AD1824)</f>
        <v>0</v>
      </c>
      <c r="K740" s="1">
        <f>'[1]PPNA Diciembre 2021'!AG740+'[1]PPNA Diciembre 2021'!AH740</f>
        <v>0</v>
      </c>
      <c r="L740" s="1">
        <f>'[1]PPNA Diciembre 2021'!AL740+'[1]PPNA Diciembre 2021'!AO740</f>
        <v>4095</v>
      </c>
      <c r="M740" s="1">
        <f>'[1]PPNA Diciembre 2021'!AX740+'[1]PPNA Diciembre 2021'!BA740</f>
        <v>989</v>
      </c>
      <c r="N740" s="1">
        <f>'[1]PPNA Diciembre 2021'!BJ740+'[1]PPNA Diciembre 2021'!BM740</f>
        <v>10018</v>
      </c>
      <c r="O740" s="2">
        <f t="shared" si="23"/>
        <v>98</v>
      </c>
      <c r="P740" s="3">
        <f t="shared" si="22"/>
        <v>0.99363718997532791</v>
      </c>
    </row>
    <row r="741" spans="1:16" ht="15.75" thickBot="1" x14ac:dyDescent="0.3">
      <c r="A741">
        <v>68</v>
      </c>
      <c r="B741" t="s">
        <v>2136</v>
      </c>
      <c r="C741" t="s">
        <v>853</v>
      </c>
      <c r="D741" t="s">
        <v>1898</v>
      </c>
      <c r="E741" s="1">
        <f>'[1]PPNA Diciembre 2021'!E741+'[1]PPNA Diciembre 2021'!F741</f>
        <v>2403</v>
      </c>
      <c r="F741" s="1">
        <f>'[1]PPNA Diciembre 2021'!K741+'[1]PPNA Diciembre 2021'!L741</f>
        <v>19</v>
      </c>
      <c r="G741" s="1">
        <f>'[1]PPNA Diciembre 2021'!O741+'[1]PPNA Diciembre 2021'!P741</f>
        <v>1</v>
      </c>
      <c r="H741" s="1">
        <f>'[1]PPNA Diciembre 2021'!S741+'[1]PPNA Diciembre 2021'!T741</f>
        <v>0</v>
      </c>
      <c r="I741" s="1">
        <f>'[1]PPNA Diciembre 2021'!W741+'[1]PPNA Diciembre 2021'!X741</f>
        <v>11</v>
      </c>
      <c r="J741">
        <f>SUM('[1]PPNA Diciembre 2021'!AA1825:AD1825)</f>
        <v>0</v>
      </c>
      <c r="K741" s="1">
        <f>'[1]PPNA Diciembre 2021'!AG741+'[1]PPNA Diciembre 2021'!AH741</f>
        <v>0</v>
      </c>
      <c r="L741" s="1">
        <f>'[1]PPNA Diciembre 2021'!AL741+'[1]PPNA Diciembre 2021'!AO741</f>
        <v>497</v>
      </c>
      <c r="M741" s="1">
        <f>'[1]PPNA Diciembre 2021'!AX741+'[1]PPNA Diciembre 2021'!BA741</f>
        <v>138</v>
      </c>
      <c r="N741" s="1">
        <f>'[1]PPNA Diciembre 2021'!BJ741+'[1]PPNA Diciembre 2021'!BM741</f>
        <v>1720</v>
      </c>
      <c r="O741" s="2">
        <f t="shared" si="23"/>
        <v>17</v>
      </c>
      <c r="P741" s="3">
        <f t="shared" si="22"/>
        <v>0.99292550977944238</v>
      </c>
    </row>
    <row r="742" spans="1:16" ht="15.75" thickBot="1" x14ac:dyDescent="0.3">
      <c r="A742">
        <v>68</v>
      </c>
      <c r="B742" t="s">
        <v>2136</v>
      </c>
      <c r="C742" t="s">
        <v>854</v>
      </c>
      <c r="D742" t="s">
        <v>1899</v>
      </c>
      <c r="E742" s="1">
        <f>'[1]PPNA Diciembre 2021'!E742+'[1]PPNA Diciembre 2021'!F742</f>
        <v>3546</v>
      </c>
      <c r="F742" s="1">
        <f>'[1]PPNA Diciembre 2021'!K742+'[1]PPNA Diciembre 2021'!L742</f>
        <v>38</v>
      </c>
      <c r="G742" s="1">
        <f>'[1]PPNA Diciembre 2021'!O742+'[1]PPNA Diciembre 2021'!P742</f>
        <v>3</v>
      </c>
      <c r="H742" s="1">
        <f>'[1]PPNA Diciembre 2021'!S742+'[1]PPNA Diciembre 2021'!T742</f>
        <v>0</v>
      </c>
      <c r="I742" s="1">
        <f>'[1]PPNA Diciembre 2021'!W742+'[1]PPNA Diciembre 2021'!X742</f>
        <v>2</v>
      </c>
      <c r="J742">
        <f>SUM('[1]PPNA Diciembre 2021'!AA1826:AD1826)</f>
        <v>0</v>
      </c>
      <c r="K742" s="1">
        <f>'[1]PPNA Diciembre 2021'!AG742+'[1]PPNA Diciembre 2021'!AH742</f>
        <v>0</v>
      </c>
      <c r="L742" s="1">
        <f>'[1]PPNA Diciembre 2021'!AL742+'[1]PPNA Diciembre 2021'!AO742</f>
        <v>764</v>
      </c>
      <c r="M742" s="1">
        <f>'[1]PPNA Diciembre 2021'!AX742+'[1]PPNA Diciembre 2021'!BA742</f>
        <v>197</v>
      </c>
      <c r="N742" s="1">
        <f>'[1]PPNA Diciembre 2021'!BJ742+'[1]PPNA Diciembre 2021'!BM742</f>
        <v>2516</v>
      </c>
      <c r="O742" s="2">
        <f t="shared" si="23"/>
        <v>26</v>
      </c>
      <c r="P742" s="3">
        <f t="shared" si="22"/>
        <v>0.9926677946982515</v>
      </c>
    </row>
    <row r="743" spans="1:16" ht="15.75" thickBot="1" x14ac:dyDescent="0.3">
      <c r="A743">
        <v>68</v>
      </c>
      <c r="B743" t="s">
        <v>2136</v>
      </c>
      <c r="C743" t="s">
        <v>855</v>
      </c>
      <c r="D743" t="s">
        <v>1900</v>
      </c>
      <c r="E743" s="1">
        <f>'[1]PPNA Diciembre 2021'!E743+'[1]PPNA Diciembre 2021'!F743</f>
        <v>6212</v>
      </c>
      <c r="F743" s="1">
        <f>'[1]PPNA Diciembre 2021'!K743+'[1]PPNA Diciembre 2021'!L743</f>
        <v>63</v>
      </c>
      <c r="G743" s="1">
        <f>'[1]PPNA Diciembre 2021'!O743+'[1]PPNA Diciembre 2021'!P743</f>
        <v>1</v>
      </c>
      <c r="H743" s="1">
        <f>'[1]PPNA Diciembre 2021'!S743+'[1]PPNA Diciembre 2021'!T743</f>
        <v>0</v>
      </c>
      <c r="I743" s="1">
        <f>'[1]PPNA Diciembre 2021'!W743+'[1]PPNA Diciembre 2021'!X743</f>
        <v>31</v>
      </c>
      <c r="J743">
        <f>SUM('[1]PPNA Diciembre 2021'!AA1827:AD1827)</f>
        <v>0</v>
      </c>
      <c r="K743" s="1">
        <f>'[1]PPNA Diciembre 2021'!AG743+'[1]PPNA Diciembre 2021'!AH743</f>
        <v>0</v>
      </c>
      <c r="L743" s="1">
        <f>'[1]PPNA Diciembre 2021'!AL743+'[1]PPNA Diciembre 2021'!AO743</f>
        <v>1483</v>
      </c>
      <c r="M743" s="1">
        <f>'[1]PPNA Diciembre 2021'!AX743+'[1]PPNA Diciembre 2021'!BA743</f>
        <v>377</v>
      </c>
      <c r="N743" s="1">
        <f>'[1]PPNA Diciembre 2021'!BJ743+'[1]PPNA Diciembre 2021'!BM743</f>
        <v>4223</v>
      </c>
      <c r="O743" s="2">
        <f t="shared" si="23"/>
        <v>34</v>
      </c>
      <c r="P743" s="3">
        <f t="shared" si="22"/>
        <v>0.99452672247263363</v>
      </c>
    </row>
    <row r="744" spans="1:16" ht="15.75" thickBot="1" x14ac:dyDescent="0.3">
      <c r="A744">
        <v>68</v>
      </c>
      <c r="B744" t="s">
        <v>2136</v>
      </c>
      <c r="C744" t="s">
        <v>856</v>
      </c>
      <c r="D744" t="s">
        <v>1901</v>
      </c>
      <c r="E744" s="1">
        <f>'[1]PPNA Diciembre 2021'!E744+'[1]PPNA Diciembre 2021'!F744</f>
        <v>214760</v>
      </c>
      <c r="F744" s="1">
        <f>'[1]PPNA Diciembre 2021'!K744+'[1]PPNA Diciembre 2021'!L744</f>
        <v>1629</v>
      </c>
      <c r="G744" s="1">
        <f>'[1]PPNA Diciembre 2021'!O744+'[1]PPNA Diciembre 2021'!P744</f>
        <v>55</v>
      </c>
      <c r="H744" s="1">
        <f>'[1]PPNA Diciembre 2021'!S744+'[1]PPNA Diciembre 2021'!T744</f>
        <v>18</v>
      </c>
      <c r="I744" s="1">
        <f>'[1]PPNA Diciembre 2021'!W744+'[1]PPNA Diciembre 2021'!X744</f>
        <v>1173</v>
      </c>
      <c r="J744">
        <f>SUM('[1]PPNA Diciembre 2021'!AA1828:AD1828)</f>
        <v>0</v>
      </c>
      <c r="K744" s="1">
        <f>'[1]PPNA Diciembre 2021'!AG744+'[1]PPNA Diciembre 2021'!AH744</f>
        <v>1</v>
      </c>
      <c r="L744" s="1">
        <f>'[1]PPNA Diciembre 2021'!AL744+'[1]PPNA Diciembre 2021'!AO744</f>
        <v>119575</v>
      </c>
      <c r="M744" s="1">
        <f>'[1]PPNA Diciembre 2021'!AX744+'[1]PPNA Diciembre 2021'!BA744</f>
        <v>10112</v>
      </c>
      <c r="N744" s="1">
        <f>'[1]PPNA Diciembre 2021'!BJ744+'[1]PPNA Diciembre 2021'!BM744</f>
        <v>80272</v>
      </c>
      <c r="O744" s="2">
        <f t="shared" si="23"/>
        <v>1925</v>
      </c>
      <c r="P744" s="3">
        <f t="shared" si="22"/>
        <v>0.99103650586701431</v>
      </c>
    </row>
    <row r="745" spans="1:16" ht="15.75" thickBot="1" x14ac:dyDescent="0.3">
      <c r="A745">
        <v>68</v>
      </c>
      <c r="B745" t="s">
        <v>2136</v>
      </c>
      <c r="C745" t="s">
        <v>857</v>
      </c>
      <c r="D745" t="s">
        <v>1902</v>
      </c>
      <c r="E745" s="1">
        <f>'[1]PPNA Diciembre 2021'!E745+'[1]PPNA Diciembre 2021'!F745</f>
        <v>3170</v>
      </c>
      <c r="F745" s="1">
        <f>'[1]PPNA Diciembre 2021'!K745+'[1]PPNA Diciembre 2021'!L745</f>
        <v>37</v>
      </c>
      <c r="G745" s="1">
        <f>'[1]PPNA Diciembre 2021'!O745+'[1]PPNA Diciembre 2021'!P745</f>
        <v>1</v>
      </c>
      <c r="H745" s="1">
        <f>'[1]PPNA Diciembre 2021'!S745+'[1]PPNA Diciembre 2021'!T745</f>
        <v>0</v>
      </c>
      <c r="I745" s="1">
        <f>'[1]PPNA Diciembre 2021'!W745+'[1]PPNA Diciembre 2021'!X745</f>
        <v>11</v>
      </c>
      <c r="J745">
        <f>SUM('[1]PPNA Diciembre 2021'!AA1829:AD1829)</f>
        <v>0</v>
      </c>
      <c r="K745" s="1">
        <f>'[1]PPNA Diciembre 2021'!AG745+'[1]PPNA Diciembre 2021'!AH745</f>
        <v>0</v>
      </c>
      <c r="L745" s="1">
        <f>'[1]PPNA Diciembre 2021'!AL745+'[1]PPNA Diciembre 2021'!AO745</f>
        <v>617</v>
      </c>
      <c r="M745" s="1">
        <f>'[1]PPNA Diciembre 2021'!AX745+'[1]PPNA Diciembre 2021'!BA745</f>
        <v>157</v>
      </c>
      <c r="N745" s="1">
        <f>'[1]PPNA Diciembre 2021'!BJ745+'[1]PPNA Diciembre 2021'!BM745</f>
        <v>2319</v>
      </c>
      <c r="O745" s="2">
        <f t="shared" si="23"/>
        <v>28</v>
      </c>
      <c r="P745" s="3">
        <f t="shared" si="22"/>
        <v>0.99116719242902207</v>
      </c>
    </row>
    <row r="746" spans="1:16" ht="15.75" thickBot="1" x14ac:dyDescent="0.3">
      <c r="A746">
        <v>68</v>
      </c>
      <c r="B746" t="s">
        <v>2136</v>
      </c>
      <c r="C746" t="s">
        <v>858</v>
      </c>
      <c r="D746" t="s">
        <v>1903</v>
      </c>
      <c r="E746" s="1">
        <f>'[1]PPNA Diciembre 2021'!E746+'[1]PPNA Diciembre 2021'!F746</f>
        <v>3869</v>
      </c>
      <c r="F746" s="1">
        <f>'[1]PPNA Diciembre 2021'!K746+'[1]PPNA Diciembre 2021'!L746</f>
        <v>60</v>
      </c>
      <c r="G746" s="1">
        <f>'[1]PPNA Diciembre 2021'!O746+'[1]PPNA Diciembre 2021'!P746</f>
        <v>3</v>
      </c>
      <c r="H746" s="1">
        <f>'[1]PPNA Diciembre 2021'!S746+'[1]PPNA Diciembre 2021'!T746</f>
        <v>0</v>
      </c>
      <c r="I746" s="1">
        <f>'[1]PPNA Diciembre 2021'!W746+'[1]PPNA Diciembre 2021'!X746</f>
        <v>10</v>
      </c>
      <c r="J746">
        <f>SUM('[1]PPNA Diciembre 2021'!AA1830:AD1830)</f>
        <v>0</v>
      </c>
      <c r="K746" s="1">
        <f>'[1]PPNA Diciembre 2021'!AG746+'[1]PPNA Diciembre 2021'!AH746</f>
        <v>0</v>
      </c>
      <c r="L746" s="1">
        <f>'[1]PPNA Diciembre 2021'!AL746+'[1]PPNA Diciembre 2021'!AO746</f>
        <v>619</v>
      </c>
      <c r="M746" s="1">
        <f>'[1]PPNA Diciembre 2021'!AX746+'[1]PPNA Diciembre 2021'!BA746</f>
        <v>166</v>
      </c>
      <c r="N746" s="1">
        <f>'[1]PPNA Diciembre 2021'!BJ746+'[1]PPNA Diciembre 2021'!BM746</f>
        <v>2984</v>
      </c>
      <c r="O746" s="2">
        <f t="shared" si="23"/>
        <v>27</v>
      </c>
      <c r="P746" s="3">
        <f t="shared" si="22"/>
        <v>0.99302145257172392</v>
      </c>
    </row>
    <row r="747" spans="1:16" ht="15.75" thickBot="1" x14ac:dyDescent="0.3">
      <c r="A747">
        <v>68</v>
      </c>
      <c r="B747" t="s">
        <v>2136</v>
      </c>
      <c r="C747" t="s">
        <v>859</v>
      </c>
      <c r="D747" t="s">
        <v>1904</v>
      </c>
      <c r="E747" s="1">
        <f>'[1]PPNA Diciembre 2021'!E747+'[1]PPNA Diciembre 2021'!F747</f>
        <v>167046</v>
      </c>
      <c r="F747" s="1">
        <f>'[1]PPNA Diciembre 2021'!K747+'[1]PPNA Diciembre 2021'!L747</f>
        <v>1333</v>
      </c>
      <c r="G747" s="1">
        <f>'[1]PPNA Diciembre 2021'!O747+'[1]PPNA Diciembre 2021'!P747</f>
        <v>62</v>
      </c>
      <c r="H747" s="1">
        <f>'[1]PPNA Diciembre 2021'!S747+'[1]PPNA Diciembre 2021'!T747</f>
        <v>15</v>
      </c>
      <c r="I747" s="1">
        <f>'[1]PPNA Diciembre 2021'!W747+'[1]PPNA Diciembre 2021'!X747</f>
        <v>1193</v>
      </c>
      <c r="J747">
        <f>SUM('[1]PPNA Diciembre 2021'!AA1831:AD1831)</f>
        <v>0</v>
      </c>
      <c r="K747" s="1">
        <f>'[1]PPNA Diciembre 2021'!AG747+'[1]PPNA Diciembre 2021'!AH747</f>
        <v>0</v>
      </c>
      <c r="L747" s="1">
        <f>'[1]PPNA Diciembre 2021'!AL747+'[1]PPNA Diciembre 2021'!AO747</f>
        <v>87356</v>
      </c>
      <c r="M747" s="1">
        <f>'[1]PPNA Diciembre 2021'!AX747+'[1]PPNA Diciembre 2021'!BA747</f>
        <v>8550</v>
      </c>
      <c r="N747" s="1">
        <f>'[1]PPNA Diciembre 2021'!BJ747+'[1]PPNA Diciembre 2021'!BM747</f>
        <v>66913</v>
      </c>
      <c r="O747" s="2">
        <f t="shared" si="23"/>
        <v>1624</v>
      </c>
      <c r="P747" s="3">
        <f t="shared" si="22"/>
        <v>0.99027812698298667</v>
      </c>
    </row>
    <row r="748" spans="1:16" ht="15.75" thickBot="1" x14ac:dyDescent="0.3">
      <c r="A748">
        <v>68</v>
      </c>
      <c r="B748" t="s">
        <v>2136</v>
      </c>
      <c r="C748" t="s">
        <v>860</v>
      </c>
      <c r="D748" t="s">
        <v>1905</v>
      </c>
      <c r="E748" s="1">
        <f>'[1]PPNA Diciembre 2021'!E748+'[1]PPNA Diciembre 2021'!F748</f>
        <v>5394</v>
      </c>
      <c r="F748" s="1">
        <f>'[1]PPNA Diciembre 2021'!K748+'[1]PPNA Diciembre 2021'!L748</f>
        <v>65</v>
      </c>
      <c r="G748" s="1">
        <f>'[1]PPNA Diciembre 2021'!O748+'[1]PPNA Diciembre 2021'!P748</f>
        <v>2</v>
      </c>
      <c r="H748" s="1">
        <f>'[1]PPNA Diciembre 2021'!S748+'[1]PPNA Diciembre 2021'!T748</f>
        <v>1</v>
      </c>
      <c r="I748" s="1">
        <f>'[1]PPNA Diciembre 2021'!W748+'[1]PPNA Diciembre 2021'!X748</f>
        <v>33</v>
      </c>
      <c r="J748">
        <f>SUM('[1]PPNA Diciembre 2021'!AA1832:AD1832)</f>
        <v>0</v>
      </c>
      <c r="K748" s="1">
        <f>'[1]PPNA Diciembre 2021'!AG748+'[1]PPNA Diciembre 2021'!AH748</f>
        <v>0</v>
      </c>
      <c r="L748" s="1">
        <f>'[1]PPNA Diciembre 2021'!AL748+'[1]PPNA Diciembre 2021'!AO748</f>
        <v>959</v>
      </c>
      <c r="M748" s="1">
        <f>'[1]PPNA Diciembre 2021'!AX748+'[1]PPNA Diciembre 2021'!BA748</f>
        <v>336</v>
      </c>
      <c r="N748" s="1">
        <f>'[1]PPNA Diciembre 2021'!BJ748+'[1]PPNA Diciembre 2021'!BM748</f>
        <v>3966</v>
      </c>
      <c r="O748" s="2">
        <f t="shared" si="23"/>
        <v>32</v>
      </c>
      <c r="P748" s="3">
        <f t="shared" si="22"/>
        <v>0.99406748238783837</v>
      </c>
    </row>
    <row r="749" spans="1:16" ht="15.75" thickBot="1" x14ac:dyDescent="0.3">
      <c r="A749">
        <v>68</v>
      </c>
      <c r="B749" t="s">
        <v>2136</v>
      </c>
      <c r="C749" t="s">
        <v>861</v>
      </c>
      <c r="D749" t="s">
        <v>1564</v>
      </c>
      <c r="E749" s="1">
        <f>'[1]PPNA Diciembre 2021'!E749+'[1]PPNA Diciembre 2021'!F749</f>
        <v>4501</v>
      </c>
      <c r="F749" s="1">
        <f>'[1]PPNA Diciembre 2021'!K749+'[1]PPNA Diciembre 2021'!L749</f>
        <v>53</v>
      </c>
      <c r="G749" s="1">
        <f>'[1]PPNA Diciembre 2021'!O749+'[1]PPNA Diciembre 2021'!P749</f>
        <v>3</v>
      </c>
      <c r="H749" s="1">
        <f>'[1]PPNA Diciembre 2021'!S749+'[1]PPNA Diciembre 2021'!T749</f>
        <v>0</v>
      </c>
      <c r="I749" s="1">
        <f>'[1]PPNA Diciembre 2021'!W749+'[1]PPNA Diciembre 2021'!X749</f>
        <v>9</v>
      </c>
      <c r="J749">
        <f>SUM('[1]PPNA Diciembre 2021'!AA1833:AD1833)</f>
        <v>0</v>
      </c>
      <c r="K749" s="1">
        <f>'[1]PPNA Diciembre 2021'!AG749+'[1]PPNA Diciembre 2021'!AH749</f>
        <v>0</v>
      </c>
      <c r="L749" s="1">
        <f>'[1]PPNA Diciembre 2021'!AL749+'[1]PPNA Diciembre 2021'!AO749</f>
        <v>1007</v>
      </c>
      <c r="M749" s="1">
        <f>'[1]PPNA Diciembre 2021'!AX749+'[1]PPNA Diciembre 2021'!BA749</f>
        <v>305</v>
      </c>
      <c r="N749" s="1">
        <f>'[1]PPNA Diciembre 2021'!BJ749+'[1]PPNA Diciembre 2021'!BM749</f>
        <v>3098</v>
      </c>
      <c r="O749" s="2">
        <f t="shared" si="23"/>
        <v>26</v>
      </c>
      <c r="P749" s="3">
        <f t="shared" si="22"/>
        <v>0.99422350588758057</v>
      </c>
    </row>
    <row r="750" spans="1:16" ht="15.75" thickBot="1" x14ac:dyDescent="0.3">
      <c r="A750">
        <v>68</v>
      </c>
      <c r="B750" t="s">
        <v>2136</v>
      </c>
      <c r="C750" t="s">
        <v>862</v>
      </c>
      <c r="D750" t="s">
        <v>1906</v>
      </c>
      <c r="E750" s="1">
        <f>'[1]PPNA Diciembre 2021'!E750+'[1]PPNA Diciembre 2021'!F750</f>
        <v>1936</v>
      </c>
      <c r="F750" s="1">
        <f>'[1]PPNA Diciembre 2021'!K750+'[1]PPNA Diciembre 2021'!L750</f>
        <v>12</v>
      </c>
      <c r="G750" s="1">
        <f>'[1]PPNA Diciembre 2021'!O750+'[1]PPNA Diciembre 2021'!P750</f>
        <v>0</v>
      </c>
      <c r="H750" s="1">
        <f>'[1]PPNA Diciembre 2021'!S750+'[1]PPNA Diciembre 2021'!T750</f>
        <v>0</v>
      </c>
      <c r="I750" s="1">
        <f>'[1]PPNA Diciembre 2021'!W750+'[1]PPNA Diciembre 2021'!X750</f>
        <v>5</v>
      </c>
      <c r="J750">
        <f>SUM('[1]PPNA Diciembre 2021'!AA1834:AD1834)</f>
        <v>0</v>
      </c>
      <c r="K750" s="1">
        <f>'[1]PPNA Diciembre 2021'!AG750+'[1]PPNA Diciembre 2021'!AH750</f>
        <v>0</v>
      </c>
      <c r="L750" s="1">
        <f>'[1]PPNA Diciembre 2021'!AL750+'[1]PPNA Diciembre 2021'!AO750</f>
        <v>575</v>
      </c>
      <c r="M750" s="1">
        <f>'[1]PPNA Diciembre 2021'!AX750+'[1]PPNA Diciembre 2021'!BA750</f>
        <v>95</v>
      </c>
      <c r="N750" s="1">
        <f>'[1]PPNA Diciembre 2021'!BJ750+'[1]PPNA Diciembre 2021'!BM750</f>
        <v>1242</v>
      </c>
      <c r="O750" s="2">
        <f t="shared" si="23"/>
        <v>7</v>
      </c>
      <c r="P750" s="3">
        <f t="shared" si="22"/>
        <v>0.99638429752066116</v>
      </c>
    </row>
    <row r="751" spans="1:16" ht="15.75" thickBot="1" x14ac:dyDescent="0.3">
      <c r="A751">
        <v>68</v>
      </c>
      <c r="B751" t="s">
        <v>2136</v>
      </c>
      <c r="C751" t="s">
        <v>863</v>
      </c>
      <c r="D751" t="s">
        <v>1907</v>
      </c>
      <c r="E751" s="1">
        <f>'[1]PPNA Diciembre 2021'!E751+'[1]PPNA Diciembre 2021'!F751</f>
        <v>3970</v>
      </c>
      <c r="F751" s="1">
        <f>'[1]PPNA Diciembre 2021'!K751+'[1]PPNA Diciembre 2021'!L751</f>
        <v>66</v>
      </c>
      <c r="G751" s="1">
        <f>'[1]PPNA Diciembre 2021'!O751+'[1]PPNA Diciembre 2021'!P751</f>
        <v>4</v>
      </c>
      <c r="H751" s="1">
        <f>'[1]PPNA Diciembre 2021'!S751+'[1]PPNA Diciembre 2021'!T751</f>
        <v>0</v>
      </c>
      <c r="I751" s="1">
        <f>'[1]PPNA Diciembre 2021'!W751+'[1]PPNA Diciembre 2021'!X751</f>
        <v>24</v>
      </c>
      <c r="J751">
        <f>SUM('[1]PPNA Diciembre 2021'!AA1835:AD1835)</f>
        <v>0</v>
      </c>
      <c r="K751" s="1">
        <f>'[1]PPNA Diciembre 2021'!AG751+'[1]PPNA Diciembre 2021'!AH751</f>
        <v>0</v>
      </c>
      <c r="L751" s="1">
        <f>'[1]PPNA Diciembre 2021'!AL751+'[1]PPNA Diciembre 2021'!AO751</f>
        <v>923</v>
      </c>
      <c r="M751" s="1">
        <f>'[1]PPNA Diciembre 2021'!AX751+'[1]PPNA Diciembre 2021'!BA751</f>
        <v>218</v>
      </c>
      <c r="N751" s="1">
        <f>'[1]PPNA Diciembre 2021'!BJ751+'[1]PPNA Diciembre 2021'!BM751</f>
        <v>2705</v>
      </c>
      <c r="O751" s="2">
        <f t="shared" si="23"/>
        <v>30</v>
      </c>
      <c r="P751" s="3">
        <f t="shared" si="22"/>
        <v>0.99244332493702769</v>
      </c>
    </row>
    <row r="752" spans="1:16" ht="15.75" thickBot="1" x14ac:dyDescent="0.3">
      <c r="A752">
        <v>68</v>
      </c>
      <c r="B752" t="s">
        <v>2136</v>
      </c>
      <c r="C752" t="s">
        <v>864</v>
      </c>
      <c r="D752" t="s">
        <v>1908</v>
      </c>
      <c r="E752" s="1">
        <f>'[1]PPNA Diciembre 2021'!E752+'[1]PPNA Diciembre 2021'!F752</f>
        <v>3945</v>
      </c>
      <c r="F752" s="1">
        <f>'[1]PPNA Diciembre 2021'!K752+'[1]PPNA Diciembre 2021'!L752</f>
        <v>65</v>
      </c>
      <c r="G752" s="1">
        <f>'[1]PPNA Diciembre 2021'!O752+'[1]PPNA Diciembre 2021'!P752</f>
        <v>2</v>
      </c>
      <c r="H752" s="1">
        <f>'[1]PPNA Diciembre 2021'!S752+'[1]PPNA Diciembre 2021'!T752</f>
        <v>0</v>
      </c>
      <c r="I752" s="1">
        <f>'[1]PPNA Diciembre 2021'!W752+'[1]PPNA Diciembre 2021'!X752</f>
        <v>27</v>
      </c>
      <c r="J752">
        <f>SUM('[1]PPNA Diciembre 2021'!AA1836:AD1836)</f>
        <v>0</v>
      </c>
      <c r="K752" s="1">
        <f>'[1]PPNA Diciembre 2021'!AG752+'[1]PPNA Diciembre 2021'!AH752</f>
        <v>0</v>
      </c>
      <c r="L752" s="1">
        <f>'[1]PPNA Diciembre 2021'!AL752+'[1]PPNA Diciembre 2021'!AO752</f>
        <v>998</v>
      </c>
      <c r="M752" s="1">
        <f>'[1]PPNA Diciembre 2021'!AX752+'[1]PPNA Diciembre 2021'!BA752</f>
        <v>235</v>
      </c>
      <c r="N752" s="1">
        <f>'[1]PPNA Diciembre 2021'!BJ752+'[1]PPNA Diciembre 2021'!BM752</f>
        <v>2588</v>
      </c>
      <c r="O752" s="2">
        <f t="shared" si="23"/>
        <v>30</v>
      </c>
      <c r="P752" s="3">
        <f t="shared" si="22"/>
        <v>0.99239543726235746</v>
      </c>
    </row>
    <row r="753" spans="1:16" ht="15.75" thickBot="1" x14ac:dyDescent="0.3">
      <c r="A753">
        <v>68</v>
      </c>
      <c r="B753" t="s">
        <v>2136</v>
      </c>
      <c r="C753" t="s">
        <v>865</v>
      </c>
      <c r="D753" t="s">
        <v>1909</v>
      </c>
      <c r="E753" s="1">
        <f>'[1]PPNA Diciembre 2021'!E753+'[1]PPNA Diciembre 2021'!F753</f>
        <v>2213</v>
      </c>
      <c r="F753" s="1">
        <f>'[1]PPNA Diciembre 2021'!K753+'[1]PPNA Diciembre 2021'!L753</f>
        <v>20</v>
      </c>
      <c r="G753" s="1">
        <f>'[1]PPNA Diciembre 2021'!O753+'[1]PPNA Diciembre 2021'!P753</f>
        <v>2</v>
      </c>
      <c r="H753" s="1">
        <f>'[1]PPNA Diciembre 2021'!S753+'[1]PPNA Diciembre 2021'!T753</f>
        <v>1</v>
      </c>
      <c r="I753" s="1">
        <f>'[1]PPNA Diciembre 2021'!W753+'[1]PPNA Diciembre 2021'!X753</f>
        <v>3</v>
      </c>
      <c r="J753">
        <f>SUM('[1]PPNA Diciembre 2021'!AA1837:AD1837)</f>
        <v>0</v>
      </c>
      <c r="K753" s="1">
        <f>'[1]PPNA Diciembre 2021'!AG753+'[1]PPNA Diciembre 2021'!AH753</f>
        <v>0</v>
      </c>
      <c r="L753" s="1">
        <f>'[1]PPNA Diciembre 2021'!AL753+'[1]PPNA Diciembre 2021'!AO753</f>
        <v>425</v>
      </c>
      <c r="M753" s="1">
        <f>'[1]PPNA Diciembre 2021'!AX753+'[1]PPNA Diciembre 2021'!BA753</f>
        <v>118</v>
      </c>
      <c r="N753" s="1">
        <f>'[1]PPNA Diciembre 2021'!BJ753+'[1]PPNA Diciembre 2021'!BM753</f>
        <v>1631</v>
      </c>
      <c r="O753" s="2">
        <f t="shared" si="23"/>
        <v>13</v>
      </c>
      <c r="P753" s="3">
        <f t="shared" si="22"/>
        <v>0.99412562132851334</v>
      </c>
    </row>
    <row r="754" spans="1:16" ht="15.75" thickBot="1" x14ac:dyDescent="0.3">
      <c r="A754">
        <v>68</v>
      </c>
      <c r="B754" t="s">
        <v>2136</v>
      </c>
      <c r="C754" t="s">
        <v>866</v>
      </c>
      <c r="D754" t="s">
        <v>1910</v>
      </c>
      <c r="E754" s="1">
        <f>'[1]PPNA Diciembre 2021'!E754+'[1]PPNA Diciembre 2021'!F754</f>
        <v>3337</v>
      </c>
      <c r="F754" s="1">
        <f>'[1]PPNA Diciembre 2021'!K754+'[1]PPNA Diciembre 2021'!L754</f>
        <v>58</v>
      </c>
      <c r="G754" s="1">
        <f>'[1]PPNA Diciembre 2021'!O754+'[1]PPNA Diciembre 2021'!P754</f>
        <v>2</v>
      </c>
      <c r="H754" s="1">
        <f>'[1]PPNA Diciembre 2021'!S754+'[1]PPNA Diciembre 2021'!T754</f>
        <v>0</v>
      </c>
      <c r="I754" s="1">
        <f>'[1]PPNA Diciembre 2021'!W754+'[1]PPNA Diciembre 2021'!X754</f>
        <v>14</v>
      </c>
      <c r="J754">
        <f>SUM('[1]PPNA Diciembre 2021'!AA1838:AD1838)</f>
        <v>0</v>
      </c>
      <c r="K754" s="1">
        <f>'[1]PPNA Diciembre 2021'!AG754+'[1]PPNA Diciembre 2021'!AH754</f>
        <v>0</v>
      </c>
      <c r="L754" s="1">
        <f>'[1]PPNA Diciembre 2021'!AL754+'[1]PPNA Diciembre 2021'!AO754</f>
        <v>812</v>
      </c>
      <c r="M754" s="1">
        <f>'[1]PPNA Diciembre 2021'!AX754+'[1]PPNA Diciembre 2021'!BA754</f>
        <v>225</v>
      </c>
      <c r="N754" s="1">
        <f>'[1]PPNA Diciembre 2021'!BJ754+'[1]PPNA Diciembre 2021'!BM754</f>
        <v>2204</v>
      </c>
      <c r="O754" s="2">
        <f t="shared" si="23"/>
        <v>22</v>
      </c>
      <c r="P754" s="3">
        <f t="shared" si="22"/>
        <v>0.99340725202277491</v>
      </c>
    </row>
    <row r="755" spans="1:16" ht="15.75" thickBot="1" x14ac:dyDescent="0.3">
      <c r="A755">
        <v>68</v>
      </c>
      <c r="B755" t="s">
        <v>2136</v>
      </c>
      <c r="C755" t="s">
        <v>867</v>
      </c>
      <c r="D755" t="s">
        <v>1911</v>
      </c>
      <c r="E755" s="1">
        <f>'[1]PPNA Diciembre 2021'!E755+'[1]PPNA Diciembre 2021'!F755</f>
        <v>1340</v>
      </c>
      <c r="F755" s="1">
        <f>'[1]PPNA Diciembre 2021'!K755+'[1]PPNA Diciembre 2021'!L755</f>
        <v>10</v>
      </c>
      <c r="G755" s="1">
        <f>'[1]PPNA Diciembre 2021'!O755+'[1]PPNA Diciembre 2021'!P755</f>
        <v>0</v>
      </c>
      <c r="H755" s="1">
        <f>'[1]PPNA Diciembre 2021'!S755+'[1]PPNA Diciembre 2021'!T755</f>
        <v>0</v>
      </c>
      <c r="I755" s="1">
        <f>'[1]PPNA Diciembre 2021'!W755+'[1]PPNA Diciembre 2021'!X755</f>
        <v>0</v>
      </c>
      <c r="J755">
        <f>SUM('[1]PPNA Diciembre 2021'!AA1839:AD1839)</f>
        <v>0</v>
      </c>
      <c r="K755" s="1">
        <f>'[1]PPNA Diciembre 2021'!AG755+'[1]PPNA Diciembre 2021'!AH755</f>
        <v>0</v>
      </c>
      <c r="L755" s="1">
        <f>'[1]PPNA Diciembre 2021'!AL755+'[1]PPNA Diciembre 2021'!AO755</f>
        <v>242</v>
      </c>
      <c r="M755" s="1">
        <f>'[1]PPNA Diciembre 2021'!AX755+'[1]PPNA Diciembre 2021'!BA755</f>
        <v>41</v>
      </c>
      <c r="N755" s="1">
        <f>'[1]PPNA Diciembre 2021'!BJ755+'[1]PPNA Diciembre 2021'!BM755</f>
        <v>1036</v>
      </c>
      <c r="O755" s="2">
        <f t="shared" si="23"/>
        <v>11</v>
      </c>
      <c r="P755" s="3">
        <f t="shared" si="22"/>
        <v>0.99179104477611946</v>
      </c>
    </row>
    <row r="756" spans="1:16" ht="15.75" thickBot="1" x14ac:dyDescent="0.3">
      <c r="A756">
        <v>68</v>
      </c>
      <c r="B756" t="s">
        <v>2136</v>
      </c>
      <c r="C756" t="s">
        <v>868</v>
      </c>
      <c r="D756" t="s">
        <v>1912</v>
      </c>
      <c r="E756" s="1">
        <f>'[1]PPNA Diciembre 2021'!E756+'[1]PPNA Diciembre 2021'!F756</f>
        <v>6557</v>
      </c>
      <c r="F756" s="1">
        <f>'[1]PPNA Diciembre 2021'!K756+'[1]PPNA Diciembre 2021'!L756</f>
        <v>79</v>
      </c>
      <c r="G756" s="1">
        <f>'[1]PPNA Diciembre 2021'!O756+'[1]PPNA Diciembre 2021'!P756</f>
        <v>1</v>
      </c>
      <c r="H756" s="1">
        <f>'[1]PPNA Diciembre 2021'!S756+'[1]PPNA Diciembre 2021'!T756</f>
        <v>0</v>
      </c>
      <c r="I756" s="1">
        <f>'[1]PPNA Diciembre 2021'!W756+'[1]PPNA Diciembre 2021'!X756</f>
        <v>27</v>
      </c>
      <c r="J756">
        <f>SUM('[1]PPNA Diciembre 2021'!AA1840:AD1840)</f>
        <v>0</v>
      </c>
      <c r="K756" s="1">
        <f>'[1]PPNA Diciembre 2021'!AG756+'[1]PPNA Diciembre 2021'!AH756</f>
        <v>0</v>
      </c>
      <c r="L756" s="1">
        <f>'[1]PPNA Diciembre 2021'!AL756+'[1]PPNA Diciembre 2021'!AO756</f>
        <v>1026</v>
      </c>
      <c r="M756" s="1">
        <f>'[1]PPNA Diciembre 2021'!AX756+'[1]PPNA Diciembre 2021'!BA756</f>
        <v>399</v>
      </c>
      <c r="N756" s="1">
        <f>'[1]PPNA Diciembre 2021'!BJ756+'[1]PPNA Diciembre 2021'!BM756</f>
        <v>4990</v>
      </c>
      <c r="O756" s="2">
        <f t="shared" si="23"/>
        <v>35</v>
      </c>
      <c r="P756" s="3">
        <f t="shared" si="22"/>
        <v>0.99466219307610193</v>
      </c>
    </row>
    <row r="757" spans="1:16" ht="15.75" thickBot="1" x14ac:dyDescent="0.3">
      <c r="A757">
        <v>68</v>
      </c>
      <c r="B757" t="s">
        <v>2136</v>
      </c>
      <c r="C757" t="s">
        <v>869</v>
      </c>
      <c r="D757" t="s">
        <v>1913</v>
      </c>
      <c r="E757" s="1">
        <f>'[1]PPNA Diciembre 2021'!E757+'[1]PPNA Diciembre 2021'!F757</f>
        <v>12658</v>
      </c>
      <c r="F757" s="1">
        <f>'[1]PPNA Diciembre 2021'!K757+'[1]PPNA Diciembre 2021'!L757</f>
        <v>127</v>
      </c>
      <c r="G757" s="1">
        <f>'[1]PPNA Diciembre 2021'!O757+'[1]PPNA Diciembre 2021'!P757</f>
        <v>9</v>
      </c>
      <c r="H757" s="1">
        <f>'[1]PPNA Diciembre 2021'!S757+'[1]PPNA Diciembre 2021'!T757</f>
        <v>1</v>
      </c>
      <c r="I757" s="1">
        <f>'[1]PPNA Diciembre 2021'!W757+'[1]PPNA Diciembre 2021'!X757</f>
        <v>73</v>
      </c>
      <c r="J757">
        <f>SUM('[1]PPNA Diciembre 2021'!AA1841:AD1841)</f>
        <v>0</v>
      </c>
      <c r="K757" s="1">
        <f>'[1]PPNA Diciembre 2021'!AG757+'[1]PPNA Diciembre 2021'!AH757</f>
        <v>0</v>
      </c>
      <c r="L757" s="1">
        <f>'[1]PPNA Diciembre 2021'!AL757+'[1]PPNA Diciembre 2021'!AO757</f>
        <v>2763</v>
      </c>
      <c r="M757" s="1">
        <f>'[1]PPNA Diciembre 2021'!AX757+'[1]PPNA Diciembre 2021'!BA757</f>
        <v>842</v>
      </c>
      <c r="N757" s="1">
        <f>'[1]PPNA Diciembre 2021'!BJ757+'[1]PPNA Diciembre 2021'!BM757</f>
        <v>8753</v>
      </c>
      <c r="O757" s="2">
        <f t="shared" si="23"/>
        <v>90</v>
      </c>
      <c r="P757" s="3">
        <f t="shared" si="22"/>
        <v>0.9928898720176963</v>
      </c>
    </row>
    <row r="758" spans="1:16" ht="15.75" thickBot="1" x14ac:dyDescent="0.3">
      <c r="A758">
        <v>68</v>
      </c>
      <c r="B758" t="s">
        <v>2136</v>
      </c>
      <c r="C758" t="s">
        <v>870</v>
      </c>
      <c r="D758" t="s">
        <v>1377</v>
      </c>
      <c r="E758" s="1">
        <f>'[1]PPNA Diciembre 2021'!E758+'[1]PPNA Diciembre 2021'!F758</f>
        <v>4120</v>
      </c>
      <c r="F758" s="1">
        <f>'[1]PPNA Diciembre 2021'!K758+'[1]PPNA Diciembre 2021'!L758</f>
        <v>48</v>
      </c>
      <c r="G758" s="1">
        <f>'[1]PPNA Diciembre 2021'!O758+'[1]PPNA Diciembre 2021'!P758</f>
        <v>0</v>
      </c>
      <c r="H758" s="1">
        <f>'[1]PPNA Diciembre 2021'!S758+'[1]PPNA Diciembre 2021'!T758</f>
        <v>0</v>
      </c>
      <c r="I758" s="1">
        <f>'[1]PPNA Diciembre 2021'!W758+'[1]PPNA Diciembre 2021'!X758</f>
        <v>12</v>
      </c>
      <c r="J758">
        <f>SUM('[1]PPNA Diciembre 2021'!AA1842:AD1842)</f>
        <v>0</v>
      </c>
      <c r="K758" s="1">
        <f>'[1]PPNA Diciembre 2021'!AG758+'[1]PPNA Diciembre 2021'!AH758</f>
        <v>0</v>
      </c>
      <c r="L758" s="1">
        <f>'[1]PPNA Diciembre 2021'!AL758+'[1]PPNA Diciembre 2021'!AO758</f>
        <v>812</v>
      </c>
      <c r="M758" s="1">
        <f>'[1]PPNA Diciembre 2021'!AX758+'[1]PPNA Diciembre 2021'!BA758</f>
        <v>176</v>
      </c>
      <c r="N758" s="1">
        <f>'[1]PPNA Diciembre 2021'!BJ758+'[1]PPNA Diciembre 2021'!BM758</f>
        <v>3059</v>
      </c>
      <c r="O758" s="2">
        <f t="shared" si="23"/>
        <v>13</v>
      </c>
      <c r="P758" s="3">
        <f t="shared" si="22"/>
        <v>0.99684466019417473</v>
      </c>
    </row>
    <row r="759" spans="1:16" ht="15.75" thickBot="1" x14ac:dyDescent="0.3">
      <c r="A759">
        <v>68</v>
      </c>
      <c r="B759" t="s">
        <v>2136</v>
      </c>
      <c r="C759" t="s">
        <v>871</v>
      </c>
      <c r="D759" t="s">
        <v>1914</v>
      </c>
      <c r="E759" s="1">
        <f>'[1]PPNA Diciembre 2021'!E759+'[1]PPNA Diciembre 2021'!F759</f>
        <v>41236</v>
      </c>
      <c r="F759" s="1">
        <f>'[1]PPNA Diciembre 2021'!K759+'[1]PPNA Diciembre 2021'!L759</f>
        <v>323</v>
      </c>
      <c r="G759" s="1">
        <f>'[1]PPNA Diciembre 2021'!O759+'[1]PPNA Diciembre 2021'!P759</f>
        <v>10</v>
      </c>
      <c r="H759" s="1">
        <f>'[1]PPNA Diciembre 2021'!S759+'[1]PPNA Diciembre 2021'!T759</f>
        <v>2</v>
      </c>
      <c r="I759" s="1">
        <f>'[1]PPNA Diciembre 2021'!W759+'[1]PPNA Diciembre 2021'!X759</f>
        <v>176</v>
      </c>
      <c r="J759">
        <f>SUM('[1]PPNA Diciembre 2021'!AA1843:AD1843)</f>
        <v>0</v>
      </c>
      <c r="K759" s="1">
        <f>'[1]PPNA Diciembre 2021'!AG759+'[1]PPNA Diciembre 2021'!AH759</f>
        <v>0</v>
      </c>
      <c r="L759" s="1">
        <f>'[1]PPNA Diciembre 2021'!AL759+'[1]PPNA Diciembre 2021'!AO759</f>
        <v>17844</v>
      </c>
      <c r="M759" s="1">
        <f>'[1]PPNA Diciembre 2021'!AX759+'[1]PPNA Diciembre 2021'!BA759</f>
        <v>1642</v>
      </c>
      <c r="N759" s="1">
        <f>'[1]PPNA Diciembre 2021'!BJ759+'[1]PPNA Diciembre 2021'!BM759</f>
        <v>21011</v>
      </c>
      <c r="O759" s="2">
        <f t="shared" si="23"/>
        <v>228</v>
      </c>
      <c r="P759" s="3">
        <f t="shared" si="22"/>
        <v>0.99447085071296926</v>
      </c>
    </row>
    <row r="760" spans="1:16" ht="15.75" thickBot="1" x14ac:dyDescent="0.3">
      <c r="A760">
        <v>68</v>
      </c>
      <c r="B760" t="s">
        <v>2136</v>
      </c>
      <c r="C760" t="s">
        <v>872</v>
      </c>
      <c r="D760" t="s">
        <v>1915</v>
      </c>
      <c r="E760" s="1">
        <f>'[1]PPNA Diciembre 2021'!E760+'[1]PPNA Diciembre 2021'!F760</f>
        <v>12273</v>
      </c>
      <c r="F760" s="1">
        <f>'[1]PPNA Diciembre 2021'!K760+'[1]PPNA Diciembre 2021'!L760</f>
        <v>69</v>
      </c>
      <c r="G760" s="1">
        <f>'[1]PPNA Diciembre 2021'!O760+'[1]PPNA Diciembre 2021'!P760</f>
        <v>3</v>
      </c>
      <c r="H760" s="1">
        <f>'[1]PPNA Diciembre 2021'!S760+'[1]PPNA Diciembre 2021'!T760</f>
        <v>0</v>
      </c>
      <c r="I760" s="1">
        <f>'[1]PPNA Diciembre 2021'!W760+'[1]PPNA Diciembre 2021'!X760</f>
        <v>33</v>
      </c>
      <c r="J760">
        <f>SUM('[1]PPNA Diciembre 2021'!AA1844:AD1844)</f>
        <v>0</v>
      </c>
      <c r="K760" s="1">
        <f>'[1]PPNA Diciembre 2021'!AG760+'[1]PPNA Diciembre 2021'!AH760</f>
        <v>0</v>
      </c>
      <c r="L760" s="1">
        <f>'[1]PPNA Diciembre 2021'!AL760+'[1]PPNA Diciembre 2021'!AO760</f>
        <v>4741</v>
      </c>
      <c r="M760" s="1">
        <f>'[1]PPNA Diciembre 2021'!AX760+'[1]PPNA Diciembre 2021'!BA760</f>
        <v>375</v>
      </c>
      <c r="N760" s="1">
        <f>'[1]PPNA Diciembre 2021'!BJ760+'[1]PPNA Diciembre 2021'!BM760</f>
        <v>6929</v>
      </c>
      <c r="O760" s="2">
        <f t="shared" si="23"/>
        <v>123</v>
      </c>
      <c r="P760" s="3">
        <f t="shared" si="22"/>
        <v>0.98997800048887807</v>
      </c>
    </row>
    <row r="761" spans="1:16" ht="15.75" thickBot="1" x14ac:dyDescent="0.3">
      <c r="A761">
        <v>68</v>
      </c>
      <c r="B761" t="s">
        <v>2136</v>
      </c>
      <c r="C761" t="s">
        <v>873</v>
      </c>
      <c r="D761" t="s">
        <v>1916</v>
      </c>
      <c r="E761" s="1">
        <f>'[1]PPNA Diciembre 2021'!E761+'[1]PPNA Diciembre 2021'!F761</f>
        <v>2345</v>
      </c>
      <c r="F761" s="1">
        <f>'[1]PPNA Diciembre 2021'!K761+'[1]PPNA Diciembre 2021'!L761</f>
        <v>38</v>
      </c>
      <c r="G761" s="1">
        <f>'[1]PPNA Diciembre 2021'!O761+'[1]PPNA Diciembre 2021'!P761</f>
        <v>1</v>
      </c>
      <c r="H761" s="1">
        <f>'[1]PPNA Diciembre 2021'!S761+'[1]PPNA Diciembre 2021'!T761</f>
        <v>0</v>
      </c>
      <c r="I761" s="1">
        <f>'[1]PPNA Diciembre 2021'!W761+'[1]PPNA Diciembre 2021'!X761</f>
        <v>16</v>
      </c>
      <c r="J761">
        <f>SUM('[1]PPNA Diciembre 2021'!AA1845:AD1845)</f>
        <v>0</v>
      </c>
      <c r="K761" s="1">
        <f>'[1]PPNA Diciembre 2021'!AG761+'[1]PPNA Diciembre 2021'!AH761</f>
        <v>0</v>
      </c>
      <c r="L761" s="1">
        <f>'[1]PPNA Diciembre 2021'!AL761+'[1]PPNA Diciembre 2021'!AO761</f>
        <v>570</v>
      </c>
      <c r="M761" s="1">
        <f>'[1]PPNA Diciembre 2021'!AX761+'[1]PPNA Diciembre 2021'!BA761</f>
        <v>132</v>
      </c>
      <c r="N761" s="1">
        <f>'[1]PPNA Diciembre 2021'!BJ761+'[1]PPNA Diciembre 2021'!BM761</f>
        <v>1563</v>
      </c>
      <c r="O761" s="2">
        <f t="shared" si="23"/>
        <v>25</v>
      </c>
      <c r="P761" s="3">
        <f t="shared" si="22"/>
        <v>0.98933901918976541</v>
      </c>
    </row>
    <row r="762" spans="1:16" ht="15.75" thickBot="1" x14ac:dyDescent="0.3">
      <c r="A762">
        <v>68</v>
      </c>
      <c r="B762" t="s">
        <v>2136</v>
      </c>
      <c r="C762" t="s">
        <v>874</v>
      </c>
      <c r="D762" t="s">
        <v>1917</v>
      </c>
      <c r="E762" s="1">
        <f>'[1]PPNA Diciembre 2021'!E762+'[1]PPNA Diciembre 2021'!F762</f>
        <v>20483</v>
      </c>
      <c r="F762" s="1">
        <f>'[1]PPNA Diciembre 2021'!K762+'[1]PPNA Diciembre 2021'!L762</f>
        <v>235</v>
      </c>
      <c r="G762" s="1">
        <f>'[1]PPNA Diciembre 2021'!O762+'[1]PPNA Diciembre 2021'!P762</f>
        <v>4</v>
      </c>
      <c r="H762" s="1">
        <f>'[1]PPNA Diciembre 2021'!S762+'[1]PPNA Diciembre 2021'!T762</f>
        <v>3</v>
      </c>
      <c r="I762" s="1">
        <f>'[1]PPNA Diciembre 2021'!W762+'[1]PPNA Diciembre 2021'!X762</f>
        <v>57</v>
      </c>
      <c r="J762">
        <f>SUM('[1]PPNA Diciembre 2021'!AA1846:AD1846)</f>
        <v>0</v>
      </c>
      <c r="K762" s="1">
        <f>'[1]PPNA Diciembre 2021'!AG762+'[1]PPNA Diciembre 2021'!AH762</f>
        <v>0</v>
      </c>
      <c r="L762" s="1">
        <f>'[1]PPNA Diciembre 2021'!AL762+'[1]PPNA Diciembre 2021'!AO762</f>
        <v>6226</v>
      </c>
      <c r="M762" s="1">
        <f>'[1]PPNA Diciembre 2021'!AX762+'[1]PPNA Diciembre 2021'!BA762</f>
        <v>1721</v>
      </c>
      <c r="N762" s="1">
        <f>'[1]PPNA Diciembre 2021'!BJ762+'[1]PPNA Diciembre 2021'!BM762</f>
        <v>11946</v>
      </c>
      <c r="O762" s="2">
        <f t="shared" si="23"/>
        <v>291</v>
      </c>
      <c r="P762" s="3">
        <f t="shared" si="22"/>
        <v>0.98579309671434845</v>
      </c>
    </row>
    <row r="763" spans="1:16" ht="15.75" thickBot="1" x14ac:dyDescent="0.3">
      <c r="A763">
        <v>68</v>
      </c>
      <c r="B763" t="s">
        <v>2136</v>
      </c>
      <c r="C763" t="s">
        <v>875</v>
      </c>
      <c r="D763" t="s">
        <v>1918</v>
      </c>
      <c r="E763" s="1">
        <f>'[1]PPNA Diciembre 2021'!E763+'[1]PPNA Diciembre 2021'!F763</f>
        <v>6639</v>
      </c>
      <c r="F763" s="1">
        <f>'[1]PPNA Diciembre 2021'!K763+'[1]PPNA Diciembre 2021'!L763</f>
        <v>60</v>
      </c>
      <c r="G763" s="1">
        <f>'[1]PPNA Diciembre 2021'!O763+'[1]PPNA Diciembre 2021'!P763</f>
        <v>2</v>
      </c>
      <c r="H763" s="1">
        <f>'[1]PPNA Diciembre 2021'!S763+'[1]PPNA Diciembre 2021'!T763</f>
        <v>0</v>
      </c>
      <c r="I763" s="1">
        <f>'[1]PPNA Diciembre 2021'!W763+'[1]PPNA Diciembre 2021'!X763</f>
        <v>41</v>
      </c>
      <c r="J763">
        <f>SUM('[1]PPNA Diciembre 2021'!AA1847:AD1847)</f>
        <v>0</v>
      </c>
      <c r="K763" s="1">
        <f>'[1]PPNA Diciembre 2021'!AG763+'[1]PPNA Diciembre 2021'!AH763</f>
        <v>0</v>
      </c>
      <c r="L763" s="1">
        <f>'[1]PPNA Diciembre 2021'!AL763+'[1]PPNA Diciembre 2021'!AO763</f>
        <v>2003</v>
      </c>
      <c r="M763" s="1">
        <f>'[1]PPNA Diciembre 2021'!AX763+'[1]PPNA Diciembre 2021'!BA763</f>
        <v>490</v>
      </c>
      <c r="N763" s="1">
        <f>'[1]PPNA Diciembre 2021'!BJ763+'[1]PPNA Diciembre 2021'!BM763</f>
        <v>3971</v>
      </c>
      <c r="O763" s="2">
        <f t="shared" si="23"/>
        <v>72</v>
      </c>
      <c r="P763" s="3">
        <f t="shared" si="22"/>
        <v>0.98915499322187073</v>
      </c>
    </row>
    <row r="764" spans="1:16" ht="15.75" thickBot="1" x14ac:dyDescent="0.3">
      <c r="A764">
        <v>68</v>
      </c>
      <c r="B764" t="s">
        <v>2136</v>
      </c>
      <c r="C764" t="s">
        <v>876</v>
      </c>
      <c r="D764" t="s">
        <v>1919</v>
      </c>
      <c r="E764" s="1">
        <f>'[1]PPNA Diciembre 2021'!E764+'[1]PPNA Diciembre 2021'!F764</f>
        <v>9539</v>
      </c>
      <c r="F764" s="1">
        <f>'[1]PPNA Diciembre 2021'!K764+'[1]PPNA Diciembre 2021'!L764</f>
        <v>131</v>
      </c>
      <c r="G764" s="1">
        <f>'[1]PPNA Diciembre 2021'!O764+'[1]PPNA Diciembre 2021'!P764</f>
        <v>3</v>
      </c>
      <c r="H764" s="1">
        <f>'[1]PPNA Diciembre 2021'!S764+'[1]PPNA Diciembre 2021'!T764</f>
        <v>0</v>
      </c>
      <c r="I764" s="1">
        <f>'[1]PPNA Diciembre 2021'!W764+'[1]PPNA Diciembre 2021'!X764</f>
        <v>64</v>
      </c>
      <c r="J764">
        <f>SUM('[1]PPNA Diciembre 2021'!AA1848:AD1848)</f>
        <v>0</v>
      </c>
      <c r="K764" s="1">
        <f>'[1]PPNA Diciembre 2021'!AG764+'[1]PPNA Diciembre 2021'!AH764</f>
        <v>0</v>
      </c>
      <c r="L764" s="1">
        <f>'[1]PPNA Diciembre 2021'!AL764+'[1]PPNA Diciembre 2021'!AO764</f>
        <v>1734</v>
      </c>
      <c r="M764" s="1">
        <f>'[1]PPNA Diciembre 2021'!AX764+'[1]PPNA Diciembre 2021'!BA764</f>
        <v>534</v>
      </c>
      <c r="N764" s="1">
        <f>'[1]PPNA Diciembre 2021'!BJ764+'[1]PPNA Diciembre 2021'!BM764</f>
        <v>6994</v>
      </c>
      <c r="O764" s="2">
        <f t="shared" si="23"/>
        <v>79</v>
      </c>
      <c r="P764" s="3">
        <f t="shared" si="22"/>
        <v>0.99171820945591782</v>
      </c>
    </row>
    <row r="765" spans="1:16" ht="15.75" thickBot="1" x14ac:dyDescent="0.3">
      <c r="A765">
        <v>68</v>
      </c>
      <c r="B765" t="s">
        <v>2136</v>
      </c>
      <c r="C765" t="s">
        <v>877</v>
      </c>
      <c r="D765" t="s">
        <v>1920</v>
      </c>
      <c r="E765" s="1">
        <f>'[1]PPNA Diciembre 2021'!E765+'[1]PPNA Diciembre 2021'!F765</f>
        <v>4280</v>
      </c>
      <c r="F765" s="1">
        <f>'[1]PPNA Diciembre 2021'!K765+'[1]PPNA Diciembre 2021'!L765</f>
        <v>66</v>
      </c>
      <c r="G765" s="1">
        <f>'[1]PPNA Diciembre 2021'!O765+'[1]PPNA Diciembre 2021'!P765</f>
        <v>1</v>
      </c>
      <c r="H765" s="1">
        <f>'[1]PPNA Diciembre 2021'!S765+'[1]PPNA Diciembre 2021'!T765</f>
        <v>0</v>
      </c>
      <c r="I765" s="1">
        <f>'[1]PPNA Diciembre 2021'!W765+'[1]PPNA Diciembre 2021'!X765</f>
        <v>30</v>
      </c>
      <c r="J765">
        <f>SUM('[1]PPNA Diciembre 2021'!AA1849:AD1849)</f>
        <v>0</v>
      </c>
      <c r="K765" s="1">
        <f>'[1]PPNA Diciembre 2021'!AG765+'[1]PPNA Diciembre 2021'!AH765</f>
        <v>0</v>
      </c>
      <c r="L765" s="1">
        <f>'[1]PPNA Diciembre 2021'!AL765+'[1]PPNA Diciembre 2021'!AO765</f>
        <v>793</v>
      </c>
      <c r="M765" s="1">
        <f>'[1]PPNA Diciembre 2021'!AX765+'[1]PPNA Diciembre 2021'!BA765</f>
        <v>204</v>
      </c>
      <c r="N765" s="1">
        <f>'[1]PPNA Diciembre 2021'!BJ765+'[1]PPNA Diciembre 2021'!BM765</f>
        <v>3145</v>
      </c>
      <c r="O765" s="2">
        <f t="shared" si="23"/>
        <v>41</v>
      </c>
      <c r="P765" s="3">
        <f t="shared" si="22"/>
        <v>0.9904205607476636</v>
      </c>
    </row>
    <row r="766" spans="1:16" ht="15.75" thickBot="1" x14ac:dyDescent="0.3">
      <c r="A766">
        <v>68</v>
      </c>
      <c r="B766" t="s">
        <v>2136</v>
      </c>
      <c r="C766" t="s">
        <v>878</v>
      </c>
      <c r="D766" t="s">
        <v>1921</v>
      </c>
      <c r="E766" s="1">
        <f>'[1]PPNA Diciembre 2021'!E766+'[1]PPNA Diciembre 2021'!F766</f>
        <v>4479</v>
      </c>
      <c r="F766" s="1">
        <f>'[1]PPNA Diciembre 2021'!K766+'[1]PPNA Diciembre 2021'!L766</f>
        <v>61</v>
      </c>
      <c r="G766" s="1">
        <f>'[1]PPNA Diciembre 2021'!O766+'[1]PPNA Diciembre 2021'!P766</f>
        <v>0</v>
      </c>
      <c r="H766" s="1">
        <f>'[1]PPNA Diciembre 2021'!S766+'[1]PPNA Diciembre 2021'!T766</f>
        <v>0</v>
      </c>
      <c r="I766" s="1">
        <f>'[1]PPNA Diciembre 2021'!W766+'[1]PPNA Diciembre 2021'!X766</f>
        <v>19</v>
      </c>
      <c r="J766">
        <f>SUM('[1]PPNA Diciembre 2021'!AA1850:AD1850)</f>
        <v>0</v>
      </c>
      <c r="K766" s="1">
        <f>'[1]PPNA Diciembre 2021'!AG766+'[1]PPNA Diciembre 2021'!AH766</f>
        <v>0</v>
      </c>
      <c r="L766" s="1">
        <f>'[1]PPNA Diciembre 2021'!AL766+'[1]PPNA Diciembre 2021'!AO766</f>
        <v>844</v>
      </c>
      <c r="M766" s="1">
        <f>'[1]PPNA Diciembre 2021'!AX766+'[1]PPNA Diciembre 2021'!BA766</f>
        <v>204</v>
      </c>
      <c r="N766" s="1">
        <f>'[1]PPNA Diciembre 2021'!BJ766+'[1]PPNA Diciembre 2021'!BM766</f>
        <v>3316</v>
      </c>
      <c r="O766" s="2">
        <f t="shared" si="23"/>
        <v>35</v>
      </c>
      <c r="P766" s="3">
        <f t="shared" si="22"/>
        <v>0.9921857557490511</v>
      </c>
    </row>
    <row r="767" spans="1:16" ht="15.75" thickBot="1" x14ac:dyDescent="0.3">
      <c r="A767">
        <v>68</v>
      </c>
      <c r="B767" t="s">
        <v>2136</v>
      </c>
      <c r="C767" t="s">
        <v>879</v>
      </c>
      <c r="D767" t="s">
        <v>1922</v>
      </c>
      <c r="E767" s="1">
        <f>'[1]PPNA Diciembre 2021'!E767+'[1]PPNA Diciembre 2021'!F767</f>
        <v>10285</v>
      </c>
      <c r="F767" s="1">
        <f>'[1]PPNA Diciembre 2021'!K767+'[1]PPNA Diciembre 2021'!L767</f>
        <v>136</v>
      </c>
      <c r="G767" s="1">
        <f>'[1]PPNA Diciembre 2021'!O767+'[1]PPNA Diciembre 2021'!P767</f>
        <v>5</v>
      </c>
      <c r="H767" s="1">
        <f>'[1]PPNA Diciembre 2021'!S767+'[1]PPNA Diciembre 2021'!T767</f>
        <v>1</v>
      </c>
      <c r="I767" s="1">
        <f>'[1]PPNA Diciembre 2021'!W767+'[1]PPNA Diciembre 2021'!X767</f>
        <v>76</v>
      </c>
      <c r="J767">
        <f>SUM('[1]PPNA Diciembre 2021'!AA1851:AD1851)</f>
        <v>0</v>
      </c>
      <c r="K767" s="1">
        <f>'[1]PPNA Diciembre 2021'!AG767+'[1]PPNA Diciembre 2021'!AH767</f>
        <v>0</v>
      </c>
      <c r="L767" s="1">
        <f>'[1]PPNA Diciembre 2021'!AL767+'[1]PPNA Diciembre 2021'!AO767</f>
        <v>2891</v>
      </c>
      <c r="M767" s="1">
        <f>'[1]PPNA Diciembre 2021'!AX767+'[1]PPNA Diciembre 2021'!BA767</f>
        <v>688</v>
      </c>
      <c r="N767" s="1">
        <f>'[1]PPNA Diciembre 2021'!BJ767+'[1]PPNA Diciembre 2021'!BM767</f>
        <v>6345</v>
      </c>
      <c r="O767" s="2">
        <f t="shared" si="23"/>
        <v>143</v>
      </c>
      <c r="P767" s="3">
        <f t="shared" si="22"/>
        <v>0.98609625668449197</v>
      </c>
    </row>
    <row r="768" spans="1:16" ht="15.75" thickBot="1" x14ac:dyDescent="0.3">
      <c r="A768">
        <v>68</v>
      </c>
      <c r="B768" t="s">
        <v>2136</v>
      </c>
      <c r="C768" t="s">
        <v>880</v>
      </c>
      <c r="D768" t="s">
        <v>1923</v>
      </c>
      <c r="E768" s="1">
        <f>'[1]PPNA Diciembre 2021'!E768+'[1]PPNA Diciembre 2021'!F768</f>
        <v>4288</v>
      </c>
      <c r="F768" s="1">
        <f>'[1]PPNA Diciembre 2021'!K768+'[1]PPNA Diciembre 2021'!L768</f>
        <v>68</v>
      </c>
      <c r="G768" s="1">
        <f>'[1]PPNA Diciembre 2021'!O768+'[1]PPNA Diciembre 2021'!P768</f>
        <v>2</v>
      </c>
      <c r="H768" s="1">
        <f>'[1]PPNA Diciembre 2021'!S768+'[1]PPNA Diciembre 2021'!T768</f>
        <v>0</v>
      </c>
      <c r="I768" s="1">
        <f>'[1]PPNA Diciembre 2021'!W768+'[1]PPNA Diciembre 2021'!X768</f>
        <v>27</v>
      </c>
      <c r="J768">
        <f>SUM('[1]PPNA Diciembre 2021'!AA1852:AD1852)</f>
        <v>0</v>
      </c>
      <c r="K768" s="1">
        <f>'[1]PPNA Diciembre 2021'!AG768+'[1]PPNA Diciembre 2021'!AH768</f>
        <v>0</v>
      </c>
      <c r="L768" s="1">
        <f>'[1]PPNA Diciembre 2021'!AL768+'[1]PPNA Diciembre 2021'!AO768</f>
        <v>839</v>
      </c>
      <c r="M768" s="1">
        <f>'[1]PPNA Diciembre 2021'!AX768+'[1]PPNA Diciembre 2021'!BA768</f>
        <v>198</v>
      </c>
      <c r="N768" s="1">
        <f>'[1]PPNA Diciembre 2021'!BJ768+'[1]PPNA Diciembre 2021'!BM768</f>
        <v>3119</v>
      </c>
      <c r="O768" s="2">
        <f t="shared" si="23"/>
        <v>35</v>
      </c>
      <c r="P768" s="3">
        <f t="shared" si="22"/>
        <v>0.9918376865671642</v>
      </c>
    </row>
    <row r="769" spans="1:16" ht="15.75" thickBot="1" x14ac:dyDescent="0.3">
      <c r="A769">
        <v>68</v>
      </c>
      <c r="B769" t="s">
        <v>2136</v>
      </c>
      <c r="C769" t="s">
        <v>882</v>
      </c>
      <c r="D769" t="s">
        <v>1925</v>
      </c>
      <c r="E769" s="1">
        <f>'[1]PPNA Diciembre 2021'!E769+'[1]PPNA Diciembre 2021'!F769</f>
        <v>1460</v>
      </c>
      <c r="F769" s="1">
        <f>'[1]PPNA Diciembre 2021'!K769+'[1]PPNA Diciembre 2021'!L769</f>
        <v>26</v>
      </c>
      <c r="G769" s="1">
        <f>'[1]PPNA Diciembre 2021'!O769+'[1]PPNA Diciembre 2021'!P769</f>
        <v>1</v>
      </c>
      <c r="H769" s="1">
        <f>'[1]PPNA Diciembre 2021'!S769+'[1]PPNA Diciembre 2021'!T769</f>
        <v>0</v>
      </c>
      <c r="I769" s="1">
        <f>'[1]PPNA Diciembre 2021'!W769+'[1]PPNA Diciembre 2021'!X769</f>
        <v>6</v>
      </c>
      <c r="J769">
        <f>SUM('[1]PPNA Diciembre 2021'!AA1853:AD1853)</f>
        <v>0</v>
      </c>
      <c r="K769" s="1">
        <f>'[1]PPNA Diciembre 2021'!AG769+'[1]PPNA Diciembre 2021'!AH769</f>
        <v>0</v>
      </c>
      <c r="L769" s="1">
        <f>'[1]PPNA Diciembre 2021'!AL769+'[1]PPNA Diciembre 2021'!AO769</f>
        <v>387</v>
      </c>
      <c r="M769" s="1">
        <f>'[1]PPNA Diciembre 2021'!AX769+'[1]PPNA Diciembre 2021'!BA769</f>
        <v>91</v>
      </c>
      <c r="N769" s="1">
        <f>'[1]PPNA Diciembre 2021'!BJ769+'[1]PPNA Diciembre 2021'!BM769</f>
        <v>936</v>
      </c>
      <c r="O769" s="2">
        <f t="shared" si="23"/>
        <v>13</v>
      </c>
      <c r="P769" s="3">
        <f t="shared" si="22"/>
        <v>0.99109589041095891</v>
      </c>
    </row>
    <row r="770" spans="1:16" ht="15.75" thickBot="1" x14ac:dyDescent="0.3">
      <c r="A770">
        <v>68</v>
      </c>
      <c r="B770" t="s">
        <v>2136</v>
      </c>
      <c r="C770" t="s">
        <v>883</v>
      </c>
      <c r="D770" t="s">
        <v>1926</v>
      </c>
      <c r="E770" s="1">
        <f>'[1]PPNA Diciembre 2021'!E770+'[1]PPNA Diciembre 2021'!F770</f>
        <v>2820</v>
      </c>
      <c r="F770" s="1">
        <f>'[1]PPNA Diciembre 2021'!K770+'[1]PPNA Diciembre 2021'!L770</f>
        <v>29</v>
      </c>
      <c r="G770" s="1">
        <f>'[1]PPNA Diciembre 2021'!O770+'[1]PPNA Diciembre 2021'!P770</f>
        <v>0</v>
      </c>
      <c r="H770" s="1">
        <f>'[1]PPNA Diciembre 2021'!S770+'[1]PPNA Diciembre 2021'!T770</f>
        <v>0</v>
      </c>
      <c r="I770" s="1">
        <f>'[1]PPNA Diciembre 2021'!W770+'[1]PPNA Diciembre 2021'!X770</f>
        <v>3</v>
      </c>
      <c r="J770">
        <f>SUM('[1]PPNA Diciembre 2021'!AA1854:AD1854)</f>
        <v>0</v>
      </c>
      <c r="K770" s="1">
        <f>'[1]PPNA Diciembre 2021'!AG770+'[1]PPNA Diciembre 2021'!AH770</f>
        <v>0</v>
      </c>
      <c r="L770" s="1">
        <f>'[1]PPNA Diciembre 2021'!AL770+'[1]PPNA Diciembre 2021'!AO770</f>
        <v>782</v>
      </c>
      <c r="M770" s="1">
        <f>'[1]PPNA Diciembre 2021'!AX770+'[1]PPNA Diciembre 2021'!BA770</f>
        <v>195</v>
      </c>
      <c r="N770" s="1">
        <f>'[1]PPNA Diciembre 2021'!BJ770+'[1]PPNA Diciembre 2021'!BM770</f>
        <v>1801</v>
      </c>
      <c r="O770" s="2">
        <f t="shared" si="23"/>
        <v>10</v>
      </c>
      <c r="P770" s="3">
        <f t="shared" si="22"/>
        <v>0.99645390070921991</v>
      </c>
    </row>
    <row r="771" spans="1:16" ht="15.75" thickBot="1" x14ac:dyDescent="0.3">
      <c r="A771">
        <v>68</v>
      </c>
      <c r="B771" t="s">
        <v>2136</v>
      </c>
      <c r="C771" t="s">
        <v>884</v>
      </c>
      <c r="D771" t="s">
        <v>1927</v>
      </c>
      <c r="E771" s="1">
        <f>'[1]PPNA Diciembre 2021'!E771+'[1]PPNA Diciembre 2021'!F771</f>
        <v>3998</v>
      </c>
      <c r="F771" s="1">
        <f>'[1]PPNA Diciembre 2021'!K771+'[1]PPNA Diciembre 2021'!L771</f>
        <v>38</v>
      </c>
      <c r="G771" s="1">
        <f>'[1]PPNA Diciembre 2021'!O771+'[1]PPNA Diciembre 2021'!P771</f>
        <v>0</v>
      </c>
      <c r="H771" s="1">
        <f>'[1]PPNA Diciembre 2021'!S771+'[1]PPNA Diciembre 2021'!T771</f>
        <v>0</v>
      </c>
      <c r="I771" s="1">
        <f>'[1]PPNA Diciembre 2021'!W771+'[1]PPNA Diciembre 2021'!X771</f>
        <v>19</v>
      </c>
      <c r="J771">
        <f>SUM('[1]PPNA Diciembre 2021'!AA1855:AD1855)</f>
        <v>0</v>
      </c>
      <c r="K771" s="1">
        <f>'[1]PPNA Diciembre 2021'!AG771+'[1]PPNA Diciembre 2021'!AH771</f>
        <v>0</v>
      </c>
      <c r="L771" s="1">
        <f>'[1]PPNA Diciembre 2021'!AL771+'[1]PPNA Diciembre 2021'!AO771</f>
        <v>977</v>
      </c>
      <c r="M771" s="1">
        <f>'[1]PPNA Diciembre 2021'!AX771+'[1]PPNA Diciembre 2021'!BA771</f>
        <v>181</v>
      </c>
      <c r="N771" s="1">
        <f>'[1]PPNA Diciembre 2021'!BJ771+'[1]PPNA Diciembre 2021'!BM771</f>
        <v>2694</v>
      </c>
      <c r="O771" s="2">
        <f t="shared" si="23"/>
        <v>89</v>
      </c>
      <c r="P771" s="3">
        <f t="shared" si="22"/>
        <v>0.97773886943471733</v>
      </c>
    </row>
    <row r="772" spans="1:16" ht="15.75" thickBot="1" x14ac:dyDescent="0.3">
      <c r="A772">
        <v>68</v>
      </c>
      <c r="B772" t="s">
        <v>2136</v>
      </c>
      <c r="C772" t="s">
        <v>885</v>
      </c>
      <c r="D772" t="s">
        <v>1928</v>
      </c>
      <c r="E772" s="1">
        <f>'[1]PPNA Diciembre 2021'!E772+'[1]PPNA Diciembre 2021'!F772</f>
        <v>166258</v>
      </c>
      <c r="F772" s="1">
        <f>'[1]PPNA Diciembre 2021'!K772+'[1]PPNA Diciembre 2021'!L772</f>
        <v>1202</v>
      </c>
      <c r="G772" s="1">
        <f>'[1]PPNA Diciembre 2021'!O772+'[1]PPNA Diciembre 2021'!P772</f>
        <v>41</v>
      </c>
      <c r="H772" s="1">
        <f>'[1]PPNA Diciembre 2021'!S772+'[1]PPNA Diciembre 2021'!T772</f>
        <v>10</v>
      </c>
      <c r="I772" s="1">
        <f>'[1]PPNA Diciembre 2021'!W772+'[1]PPNA Diciembre 2021'!X772</f>
        <v>1504</v>
      </c>
      <c r="J772">
        <f>SUM('[1]PPNA Diciembre 2021'!AA1856:AD1856)</f>
        <v>0</v>
      </c>
      <c r="K772" s="1">
        <f>'[1]PPNA Diciembre 2021'!AG772+'[1]PPNA Diciembre 2021'!AH772</f>
        <v>3</v>
      </c>
      <c r="L772" s="1">
        <f>'[1]PPNA Diciembre 2021'!AL772+'[1]PPNA Diciembre 2021'!AO772</f>
        <v>89712</v>
      </c>
      <c r="M772" s="1">
        <f>'[1]PPNA Diciembre 2021'!AX772+'[1]PPNA Diciembre 2021'!BA772</f>
        <v>10330</v>
      </c>
      <c r="N772" s="1">
        <f>'[1]PPNA Diciembre 2021'!BJ772+'[1]PPNA Diciembre 2021'!BM772</f>
        <v>61119</v>
      </c>
      <c r="O772" s="2">
        <f t="shared" si="23"/>
        <v>2337</v>
      </c>
      <c r="P772" s="3">
        <f t="shared" si="22"/>
        <v>0.98594353354425046</v>
      </c>
    </row>
    <row r="773" spans="1:16" ht="15.75" thickBot="1" x14ac:dyDescent="0.3">
      <c r="A773">
        <v>68</v>
      </c>
      <c r="B773" t="s">
        <v>2136</v>
      </c>
      <c r="C773" t="s">
        <v>886</v>
      </c>
      <c r="D773" t="s">
        <v>1929</v>
      </c>
      <c r="E773" s="1">
        <f>'[1]PPNA Diciembre 2021'!E773+'[1]PPNA Diciembre 2021'!F773</f>
        <v>4542</v>
      </c>
      <c r="F773" s="1">
        <f>'[1]PPNA Diciembre 2021'!K773+'[1]PPNA Diciembre 2021'!L773</f>
        <v>46</v>
      </c>
      <c r="G773" s="1">
        <f>'[1]PPNA Diciembre 2021'!O773+'[1]PPNA Diciembre 2021'!P773</f>
        <v>0</v>
      </c>
      <c r="H773" s="1">
        <f>'[1]PPNA Diciembre 2021'!S773+'[1]PPNA Diciembre 2021'!T773</f>
        <v>0</v>
      </c>
      <c r="I773" s="1">
        <f>'[1]PPNA Diciembre 2021'!W773+'[1]PPNA Diciembre 2021'!X773</f>
        <v>11</v>
      </c>
      <c r="J773">
        <f>SUM('[1]PPNA Diciembre 2021'!AA1857:AD1857)</f>
        <v>0</v>
      </c>
      <c r="K773" s="1">
        <f>'[1]PPNA Diciembre 2021'!AG773+'[1]PPNA Diciembre 2021'!AH773</f>
        <v>0</v>
      </c>
      <c r="L773" s="1">
        <f>'[1]PPNA Diciembre 2021'!AL773+'[1]PPNA Diciembre 2021'!AO773</f>
        <v>1800</v>
      </c>
      <c r="M773" s="1">
        <f>'[1]PPNA Diciembre 2021'!AX773+'[1]PPNA Diciembre 2021'!BA773</f>
        <v>268</v>
      </c>
      <c r="N773" s="1">
        <f>'[1]PPNA Diciembre 2021'!BJ773+'[1]PPNA Diciembre 2021'!BM773</f>
        <v>2375</v>
      </c>
      <c r="O773" s="2">
        <f t="shared" si="23"/>
        <v>42</v>
      </c>
      <c r="P773" s="3">
        <f t="shared" si="22"/>
        <v>0.99075297225891679</v>
      </c>
    </row>
    <row r="774" spans="1:16" ht="15.75" thickBot="1" x14ac:dyDescent="0.3">
      <c r="A774">
        <v>68</v>
      </c>
      <c r="B774" t="s">
        <v>2136</v>
      </c>
      <c r="C774" t="s">
        <v>887</v>
      </c>
      <c r="D774" t="s">
        <v>1930</v>
      </c>
      <c r="E774" s="1">
        <f>'[1]PPNA Diciembre 2021'!E774+'[1]PPNA Diciembre 2021'!F774</f>
        <v>11995</v>
      </c>
      <c r="F774" s="1">
        <f>'[1]PPNA Diciembre 2021'!K774+'[1]PPNA Diciembre 2021'!L774</f>
        <v>180</v>
      </c>
      <c r="G774" s="1">
        <f>'[1]PPNA Diciembre 2021'!O774+'[1]PPNA Diciembre 2021'!P774</f>
        <v>4</v>
      </c>
      <c r="H774" s="1">
        <f>'[1]PPNA Diciembre 2021'!S774+'[1]PPNA Diciembre 2021'!T774</f>
        <v>0</v>
      </c>
      <c r="I774" s="1">
        <f>'[1]PPNA Diciembre 2021'!W774+'[1]PPNA Diciembre 2021'!X774</f>
        <v>58</v>
      </c>
      <c r="J774">
        <f>SUM('[1]PPNA Diciembre 2021'!AA1858:AD1858)</f>
        <v>0</v>
      </c>
      <c r="K774" s="1">
        <f>'[1]PPNA Diciembre 2021'!AG774+'[1]PPNA Diciembre 2021'!AH774</f>
        <v>0</v>
      </c>
      <c r="L774" s="1">
        <f>'[1]PPNA Diciembre 2021'!AL774+'[1]PPNA Diciembre 2021'!AO774</f>
        <v>3850</v>
      </c>
      <c r="M774" s="1">
        <f>'[1]PPNA Diciembre 2021'!AX774+'[1]PPNA Diciembre 2021'!BA774</f>
        <v>910</v>
      </c>
      <c r="N774" s="1">
        <f>'[1]PPNA Diciembre 2021'!BJ774+'[1]PPNA Diciembre 2021'!BM774</f>
        <v>6930</v>
      </c>
      <c r="O774" s="2">
        <f t="shared" si="23"/>
        <v>63</v>
      </c>
      <c r="P774" s="3">
        <f t="shared" si="22"/>
        <v>0.99474781158816172</v>
      </c>
    </row>
    <row r="775" spans="1:16" ht="15.75" thickBot="1" x14ac:dyDescent="0.3">
      <c r="A775">
        <v>68</v>
      </c>
      <c r="B775" t="s">
        <v>2136</v>
      </c>
      <c r="C775" t="s">
        <v>888</v>
      </c>
      <c r="D775" t="s">
        <v>1931</v>
      </c>
      <c r="E775" s="1">
        <f>'[1]PPNA Diciembre 2021'!E775+'[1]PPNA Diciembre 2021'!F775</f>
        <v>7130</v>
      </c>
      <c r="F775" s="1">
        <f>'[1]PPNA Diciembre 2021'!K775+'[1]PPNA Diciembre 2021'!L775</f>
        <v>72</v>
      </c>
      <c r="G775" s="1">
        <f>'[1]PPNA Diciembre 2021'!O775+'[1]PPNA Diciembre 2021'!P775</f>
        <v>5</v>
      </c>
      <c r="H775" s="1">
        <f>'[1]PPNA Diciembre 2021'!S775+'[1]PPNA Diciembre 2021'!T775</f>
        <v>0</v>
      </c>
      <c r="I775" s="1">
        <f>'[1]PPNA Diciembre 2021'!W775+'[1]PPNA Diciembre 2021'!X775</f>
        <v>22</v>
      </c>
      <c r="J775">
        <f>SUM('[1]PPNA Diciembre 2021'!AA1859:AD1859)</f>
        <v>0</v>
      </c>
      <c r="K775" s="1">
        <f>'[1]PPNA Diciembre 2021'!AG775+'[1]PPNA Diciembre 2021'!AH775</f>
        <v>0</v>
      </c>
      <c r="L775" s="1">
        <f>'[1]PPNA Diciembre 2021'!AL775+'[1]PPNA Diciembre 2021'!AO775</f>
        <v>2517</v>
      </c>
      <c r="M775" s="1">
        <f>'[1]PPNA Diciembre 2021'!AX775+'[1]PPNA Diciembre 2021'!BA775</f>
        <v>429</v>
      </c>
      <c r="N775" s="1">
        <f>'[1]PPNA Diciembre 2021'!BJ775+'[1]PPNA Diciembre 2021'!BM775</f>
        <v>3998</v>
      </c>
      <c r="O775" s="2">
        <f t="shared" si="23"/>
        <v>87</v>
      </c>
      <c r="P775" s="3">
        <f t="shared" si="22"/>
        <v>0.98779803646563813</v>
      </c>
    </row>
    <row r="776" spans="1:16" ht="15.75" thickBot="1" x14ac:dyDescent="0.3">
      <c r="A776">
        <v>68</v>
      </c>
      <c r="B776" t="s">
        <v>2136</v>
      </c>
      <c r="C776" t="s">
        <v>889</v>
      </c>
      <c r="D776" t="s">
        <v>1932</v>
      </c>
      <c r="E776" s="1">
        <f>'[1]PPNA Diciembre 2021'!E776+'[1]PPNA Diciembre 2021'!F776</f>
        <v>31905</v>
      </c>
      <c r="F776" s="1">
        <f>'[1]PPNA Diciembre 2021'!K776+'[1]PPNA Diciembre 2021'!L776</f>
        <v>324</v>
      </c>
      <c r="G776" s="1">
        <f>'[1]PPNA Diciembre 2021'!O776+'[1]PPNA Diciembre 2021'!P776</f>
        <v>20</v>
      </c>
      <c r="H776" s="1">
        <f>'[1]PPNA Diciembre 2021'!S776+'[1]PPNA Diciembre 2021'!T776</f>
        <v>2</v>
      </c>
      <c r="I776" s="1">
        <f>'[1]PPNA Diciembre 2021'!W776+'[1]PPNA Diciembre 2021'!X776</f>
        <v>171</v>
      </c>
      <c r="J776">
        <f>SUM('[1]PPNA Diciembre 2021'!AA1860:AD1860)</f>
        <v>0</v>
      </c>
      <c r="K776" s="1">
        <f>'[1]PPNA Diciembre 2021'!AG776+'[1]PPNA Diciembre 2021'!AH776</f>
        <v>0</v>
      </c>
      <c r="L776" s="1">
        <f>'[1]PPNA Diciembre 2021'!AL776+'[1]PPNA Diciembre 2021'!AO776</f>
        <v>12651</v>
      </c>
      <c r="M776" s="1">
        <f>'[1]PPNA Diciembre 2021'!AX776+'[1]PPNA Diciembre 2021'!BA776</f>
        <v>1484</v>
      </c>
      <c r="N776" s="1">
        <f>'[1]PPNA Diciembre 2021'!BJ776+'[1]PPNA Diciembre 2021'!BM776</f>
        <v>16931</v>
      </c>
      <c r="O776" s="2">
        <f t="shared" si="23"/>
        <v>322</v>
      </c>
      <c r="P776" s="3">
        <f t="shared" si="22"/>
        <v>0.98990753800344777</v>
      </c>
    </row>
    <row r="777" spans="1:16" ht="15.75" thickBot="1" x14ac:dyDescent="0.3">
      <c r="A777">
        <v>68</v>
      </c>
      <c r="B777" t="s">
        <v>2136</v>
      </c>
      <c r="C777" t="s">
        <v>890</v>
      </c>
      <c r="D777" t="s">
        <v>1700</v>
      </c>
      <c r="E777" s="1">
        <f>'[1]PPNA Diciembre 2021'!E777+'[1]PPNA Diciembre 2021'!F777</f>
        <v>28747</v>
      </c>
      <c r="F777" s="1">
        <f>'[1]PPNA Diciembre 2021'!K777+'[1]PPNA Diciembre 2021'!L777</f>
        <v>292</v>
      </c>
      <c r="G777" s="1">
        <f>'[1]PPNA Diciembre 2021'!O777+'[1]PPNA Diciembre 2021'!P777</f>
        <v>8</v>
      </c>
      <c r="H777" s="1">
        <f>'[1]PPNA Diciembre 2021'!S777+'[1]PPNA Diciembre 2021'!T777</f>
        <v>4</v>
      </c>
      <c r="I777" s="1">
        <f>'[1]PPNA Diciembre 2021'!W777+'[1]PPNA Diciembre 2021'!X777</f>
        <v>62</v>
      </c>
      <c r="J777">
        <f>SUM('[1]PPNA Diciembre 2021'!AA1861:AD1861)</f>
        <v>0</v>
      </c>
      <c r="K777" s="1">
        <f>'[1]PPNA Diciembre 2021'!AG777+'[1]PPNA Diciembre 2021'!AH777</f>
        <v>0</v>
      </c>
      <c r="L777" s="1">
        <f>'[1]PPNA Diciembre 2021'!AL777+'[1]PPNA Diciembre 2021'!AO777</f>
        <v>10147</v>
      </c>
      <c r="M777" s="1">
        <f>'[1]PPNA Diciembre 2021'!AX777+'[1]PPNA Diciembre 2021'!BA777</f>
        <v>1653</v>
      </c>
      <c r="N777" s="1">
        <f>'[1]PPNA Diciembre 2021'!BJ777+'[1]PPNA Diciembre 2021'!BM777</f>
        <v>16436</v>
      </c>
      <c r="O777" s="2">
        <f t="shared" si="23"/>
        <v>145</v>
      </c>
      <c r="P777" s="3">
        <f t="shared" si="22"/>
        <v>0.99495599540821655</v>
      </c>
    </row>
    <row r="778" spans="1:16" ht="15.75" thickBot="1" x14ac:dyDescent="0.3">
      <c r="A778">
        <v>68</v>
      </c>
      <c r="B778" t="s">
        <v>2136</v>
      </c>
      <c r="C778" t="s">
        <v>891</v>
      </c>
      <c r="D778" t="s">
        <v>1933</v>
      </c>
      <c r="E778" s="1">
        <f>'[1]PPNA Diciembre 2021'!E778+'[1]PPNA Diciembre 2021'!F778</f>
        <v>26265</v>
      </c>
      <c r="F778" s="1">
        <f>'[1]PPNA Diciembre 2021'!K778+'[1]PPNA Diciembre 2021'!L778</f>
        <v>249</v>
      </c>
      <c r="G778" s="1">
        <f>'[1]PPNA Diciembre 2021'!O778+'[1]PPNA Diciembre 2021'!P778</f>
        <v>4</v>
      </c>
      <c r="H778" s="1">
        <f>'[1]PPNA Diciembre 2021'!S778+'[1]PPNA Diciembre 2021'!T778</f>
        <v>1</v>
      </c>
      <c r="I778" s="1">
        <f>'[1]PPNA Diciembre 2021'!W778+'[1]PPNA Diciembre 2021'!X778</f>
        <v>111</v>
      </c>
      <c r="J778">
        <f>SUM('[1]PPNA Diciembre 2021'!AA1862:AD1862)</f>
        <v>0</v>
      </c>
      <c r="K778" s="1">
        <f>'[1]PPNA Diciembre 2021'!AG778+'[1]PPNA Diciembre 2021'!AH778</f>
        <v>0</v>
      </c>
      <c r="L778" s="1">
        <f>'[1]PPNA Diciembre 2021'!AL778+'[1]PPNA Diciembre 2021'!AO778</f>
        <v>10217</v>
      </c>
      <c r="M778" s="1">
        <f>'[1]PPNA Diciembre 2021'!AX778+'[1]PPNA Diciembre 2021'!BA778</f>
        <v>1106</v>
      </c>
      <c r="N778" s="1">
        <f>'[1]PPNA Diciembre 2021'!BJ778+'[1]PPNA Diciembre 2021'!BM778</f>
        <v>14379</v>
      </c>
      <c r="O778" s="2">
        <f t="shared" si="23"/>
        <v>198</v>
      </c>
      <c r="P778" s="3">
        <f t="shared" si="22"/>
        <v>0.99246145059965729</v>
      </c>
    </row>
    <row r="779" spans="1:16" ht="15.75" thickBot="1" x14ac:dyDescent="0.3">
      <c r="A779">
        <v>68</v>
      </c>
      <c r="B779" t="s">
        <v>2136</v>
      </c>
      <c r="C779" t="s">
        <v>892</v>
      </c>
      <c r="D779" t="s">
        <v>1934</v>
      </c>
      <c r="E779" s="1">
        <f>'[1]PPNA Diciembre 2021'!E779+'[1]PPNA Diciembre 2021'!F779</f>
        <v>8728</v>
      </c>
      <c r="F779" s="1">
        <f>'[1]PPNA Diciembre 2021'!K779+'[1]PPNA Diciembre 2021'!L779</f>
        <v>83</v>
      </c>
      <c r="G779" s="1">
        <f>'[1]PPNA Diciembre 2021'!O779+'[1]PPNA Diciembre 2021'!P779</f>
        <v>11</v>
      </c>
      <c r="H779" s="1">
        <f>'[1]PPNA Diciembre 2021'!S779+'[1]PPNA Diciembre 2021'!T779</f>
        <v>0</v>
      </c>
      <c r="I779" s="1">
        <f>'[1]PPNA Diciembre 2021'!W779+'[1]PPNA Diciembre 2021'!X779</f>
        <v>49</v>
      </c>
      <c r="J779">
        <f>SUM('[1]PPNA Diciembre 2021'!AA1863:AD1863)</f>
        <v>0</v>
      </c>
      <c r="K779" s="1">
        <f>'[1]PPNA Diciembre 2021'!AG779+'[1]PPNA Diciembre 2021'!AH779</f>
        <v>0</v>
      </c>
      <c r="L779" s="1">
        <f>'[1]PPNA Diciembre 2021'!AL779+'[1]PPNA Diciembre 2021'!AO779</f>
        <v>1624</v>
      </c>
      <c r="M779" s="1">
        <f>'[1]PPNA Diciembre 2021'!AX779+'[1]PPNA Diciembre 2021'!BA779</f>
        <v>754</v>
      </c>
      <c r="N779" s="1">
        <f>'[1]PPNA Diciembre 2021'!BJ779+'[1]PPNA Diciembre 2021'!BM779</f>
        <v>6111</v>
      </c>
      <c r="O779" s="2">
        <f t="shared" si="23"/>
        <v>96</v>
      </c>
      <c r="P779" s="3">
        <f t="shared" si="22"/>
        <v>0.98900091659028411</v>
      </c>
    </row>
    <row r="780" spans="1:16" ht="15.75" thickBot="1" x14ac:dyDescent="0.3">
      <c r="A780">
        <v>68</v>
      </c>
      <c r="B780" t="s">
        <v>2136</v>
      </c>
      <c r="C780" t="s">
        <v>893</v>
      </c>
      <c r="D780" t="s">
        <v>1935</v>
      </c>
      <c r="E780" s="1">
        <f>'[1]PPNA Diciembre 2021'!E780+'[1]PPNA Diciembre 2021'!F780</f>
        <v>2587</v>
      </c>
      <c r="F780" s="1">
        <f>'[1]PPNA Diciembre 2021'!K780+'[1]PPNA Diciembre 2021'!L780</f>
        <v>28</v>
      </c>
      <c r="G780" s="1">
        <f>'[1]PPNA Diciembre 2021'!O780+'[1]PPNA Diciembre 2021'!P780</f>
        <v>0</v>
      </c>
      <c r="H780" s="1">
        <f>'[1]PPNA Diciembre 2021'!S780+'[1]PPNA Diciembre 2021'!T780</f>
        <v>0</v>
      </c>
      <c r="I780" s="1">
        <f>'[1]PPNA Diciembre 2021'!W780+'[1]PPNA Diciembre 2021'!X780</f>
        <v>2</v>
      </c>
      <c r="J780">
        <f>SUM('[1]PPNA Diciembre 2021'!AA1864:AD1864)</f>
        <v>0</v>
      </c>
      <c r="K780" s="1">
        <f>'[1]PPNA Diciembre 2021'!AG780+'[1]PPNA Diciembre 2021'!AH780</f>
        <v>0</v>
      </c>
      <c r="L780" s="1">
        <f>'[1]PPNA Diciembre 2021'!AL780+'[1]PPNA Diciembre 2021'!AO780</f>
        <v>514</v>
      </c>
      <c r="M780" s="1">
        <f>'[1]PPNA Diciembre 2021'!AX780+'[1]PPNA Diciembre 2021'!BA780</f>
        <v>135</v>
      </c>
      <c r="N780" s="1">
        <f>'[1]PPNA Diciembre 2021'!BJ780+'[1]PPNA Diciembre 2021'!BM780</f>
        <v>1901</v>
      </c>
      <c r="O780" s="2">
        <f t="shared" si="23"/>
        <v>7</v>
      </c>
      <c r="P780" s="3">
        <f t="shared" si="22"/>
        <v>0.99729416312330887</v>
      </c>
    </row>
    <row r="781" spans="1:16" ht="15.75" thickBot="1" x14ac:dyDescent="0.3">
      <c r="A781">
        <v>68</v>
      </c>
      <c r="B781" t="s">
        <v>2136</v>
      </c>
      <c r="C781" t="s">
        <v>894</v>
      </c>
      <c r="D781" t="s">
        <v>1936</v>
      </c>
      <c r="E781" s="1">
        <f>'[1]PPNA Diciembre 2021'!E781+'[1]PPNA Diciembre 2021'!F781</f>
        <v>49318</v>
      </c>
      <c r="F781" s="1">
        <f>'[1]PPNA Diciembre 2021'!K781+'[1]PPNA Diciembre 2021'!L781</f>
        <v>427</v>
      </c>
      <c r="G781" s="1">
        <f>'[1]PPNA Diciembre 2021'!O781+'[1]PPNA Diciembre 2021'!P781</f>
        <v>14</v>
      </c>
      <c r="H781" s="1">
        <f>'[1]PPNA Diciembre 2021'!S781+'[1]PPNA Diciembre 2021'!T781</f>
        <v>5</v>
      </c>
      <c r="I781" s="1">
        <f>'[1]PPNA Diciembre 2021'!W781+'[1]PPNA Diciembre 2021'!X781</f>
        <v>237</v>
      </c>
      <c r="J781">
        <f>SUM('[1]PPNA Diciembre 2021'!AA1865:AD1865)</f>
        <v>0</v>
      </c>
      <c r="K781" s="1">
        <f>'[1]PPNA Diciembre 2021'!AG781+'[1]PPNA Diciembre 2021'!AH781</f>
        <v>0</v>
      </c>
      <c r="L781" s="1">
        <f>'[1]PPNA Diciembre 2021'!AL781+'[1]PPNA Diciembre 2021'!AO781</f>
        <v>21985</v>
      </c>
      <c r="M781" s="1">
        <f>'[1]PPNA Diciembre 2021'!AX781+'[1]PPNA Diciembre 2021'!BA781</f>
        <v>2751</v>
      </c>
      <c r="N781" s="1">
        <f>'[1]PPNA Diciembre 2021'!BJ781+'[1]PPNA Diciembre 2021'!BM781</f>
        <v>23398</v>
      </c>
      <c r="O781" s="2">
        <f t="shared" si="23"/>
        <v>501</v>
      </c>
      <c r="P781" s="3">
        <f t="shared" si="22"/>
        <v>0.98984143720345508</v>
      </c>
    </row>
    <row r="782" spans="1:16" ht="15.75" thickBot="1" x14ac:dyDescent="0.3">
      <c r="A782">
        <v>68</v>
      </c>
      <c r="B782" t="s">
        <v>2136</v>
      </c>
      <c r="C782" t="s">
        <v>895</v>
      </c>
      <c r="D782" t="s">
        <v>1937</v>
      </c>
      <c r="E782" s="1">
        <f>'[1]PPNA Diciembre 2021'!E782+'[1]PPNA Diciembre 2021'!F782</f>
        <v>2289</v>
      </c>
      <c r="F782" s="1">
        <f>'[1]PPNA Diciembre 2021'!K782+'[1]PPNA Diciembre 2021'!L782</f>
        <v>38</v>
      </c>
      <c r="G782" s="1">
        <f>'[1]PPNA Diciembre 2021'!O782+'[1]PPNA Diciembre 2021'!P782</f>
        <v>1</v>
      </c>
      <c r="H782" s="1">
        <f>'[1]PPNA Diciembre 2021'!S782+'[1]PPNA Diciembre 2021'!T782</f>
        <v>0</v>
      </c>
      <c r="I782" s="1">
        <f>'[1]PPNA Diciembre 2021'!W782+'[1]PPNA Diciembre 2021'!X782</f>
        <v>3</v>
      </c>
      <c r="J782">
        <f>SUM('[1]PPNA Diciembre 2021'!AA1866:AD1866)</f>
        <v>0</v>
      </c>
      <c r="K782" s="1">
        <f>'[1]PPNA Diciembre 2021'!AG782+'[1]PPNA Diciembre 2021'!AH782</f>
        <v>0</v>
      </c>
      <c r="L782" s="1">
        <f>'[1]PPNA Diciembre 2021'!AL782+'[1]PPNA Diciembre 2021'!AO782</f>
        <v>495</v>
      </c>
      <c r="M782" s="1">
        <f>'[1]PPNA Diciembre 2021'!AX782+'[1]PPNA Diciembre 2021'!BA782</f>
        <v>176</v>
      </c>
      <c r="N782" s="1">
        <f>'[1]PPNA Diciembre 2021'!BJ782+'[1]PPNA Diciembre 2021'!BM782</f>
        <v>1569</v>
      </c>
      <c r="O782" s="2">
        <f t="shared" si="23"/>
        <v>7</v>
      </c>
      <c r="P782" s="3">
        <f t="shared" si="22"/>
        <v>0.99694189602446481</v>
      </c>
    </row>
    <row r="783" spans="1:16" ht="15.75" thickBot="1" x14ac:dyDescent="0.3">
      <c r="A783">
        <v>68</v>
      </c>
      <c r="B783" t="s">
        <v>2136</v>
      </c>
      <c r="C783" t="s">
        <v>896</v>
      </c>
      <c r="D783" t="s">
        <v>1938</v>
      </c>
      <c r="E783" s="1">
        <f>'[1]PPNA Diciembre 2021'!E783+'[1]PPNA Diciembre 2021'!F783</f>
        <v>4360</v>
      </c>
      <c r="F783" s="1">
        <f>'[1]PPNA Diciembre 2021'!K783+'[1]PPNA Diciembre 2021'!L783</f>
        <v>47</v>
      </c>
      <c r="G783" s="1">
        <f>'[1]PPNA Diciembre 2021'!O783+'[1]PPNA Diciembre 2021'!P783</f>
        <v>2</v>
      </c>
      <c r="H783" s="1">
        <f>'[1]PPNA Diciembre 2021'!S783+'[1]PPNA Diciembre 2021'!T783</f>
        <v>0</v>
      </c>
      <c r="I783" s="1">
        <f>'[1]PPNA Diciembre 2021'!W783+'[1]PPNA Diciembre 2021'!X783</f>
        <v>34</v>
      </c>
      <c r="J783">
        <f>SUM('[1]PPNA Diciembre 2021'!AA1867:AD1867)</f>
        <v>0</v>
      </c>
      <c r="K783" s="1">
        <f>'[1]PPNA Diciembre 2021'!AG783+'[1]PPNA Diciembre 2021'!AH783</f>
        <v>0</v>
      </c>
      <c r="L783" s="1">
        <f>'[1]PPNA Diciembre 2021'!AL783+'[1]PPNA Diciembre 2021'!AO783</f>
        <v>903</v>
      </c>
      <c r="M783" s="1">
        <f>'[1]PPNA Diciembre 2021'!AX783+'[1]PPNA Diciembre 2021'!BA783</f>
        <v>282</v>
      </c>
      <c r="N783" s="1">
        <f>'[1]PPNA Diciembre 2021'!BJ783+'[1]PPNA Diciembre 2021'!BM783</f>
        <v>3031</v>
      </c>
      <c r="O783" s="2">
        <f t="shared" si="23"/>
        <v>61</v>
      </c>
      <c r="P783" s="3">
        <f t="shared" ref="P783:P846" si="24">1-(O783/E783)</f>
        <v>0.98600917431192658</v>
      </c>
    </row>
    <row r="784" spans="1:16" ht="15.75" thickBot="1" x14ac:dyDescent="0.3">
      <c r="A784">
        <v>68</v>
      </c>
      <c r="B784" t="s">
        <v>2136</v>
      </c>
      <c r="C784" t="s">
        <v>897</v>
      </c>
      <c r="D784" t="s">
        <v>1939</v>
      </c>
      <c r="E784" s="1">
        <f>'[1]PPNA Diciembre 2021'!E784+'[1]PPNA Diciembre 2021'!F784</f>
        <v>2307</v>
      </c>
      <c r="F784" s="1">
        <f>'[1]PPNA Diciembre 2021'!K784+'[1]PPNA Diciembre 2021'!L784</f>
        <v>35</v>
      </c>
      <c r="G784" s="1">
        <f>'[1]PPNA Diciembre 2021'!O784+'[1]PPNA Diciembre 2021'!P784</f>
        <v>1</v>
      </c>
      <c r="H784" s="1">
        <f>'[1]PPNA Diciembre 2021'!S784+'[1]PPNA Diciembre 2021'!T784</f>
        <v>0</v>
      </c>
      <c r="I784" s="1">
        <f>'[1]PPNA Diciembre 2021'!W784+'[1]PPNA Diciembre 2021'!X784</f>
        <v>5</v>
      </c>
      <c r="J784">
        <f>SUM('[1]PPNA Diciembre 2021'!AA1868:AD1868)</f>
        <v>0</v>
      </c>
      <c r="K784" s="1">
        <f>'[1]PPNA Diciembre 2021'!AG784+'[1]PPNA Diciembre 2021'!AH784</f>
        <v>0</v>
      </c>
      <c r="L784" s="1">
        <f>'[1]PPNA Diciembre 2021'!AL784+'[1]PPNA Diciembre 2021'!AO784</f>
        <v>448</v>
      </c>
      <c r="M784" s="1">
        <f>'[1]PPNA Diciembre 2021'!AX784+'[1]PPNA Diciembre 2021'!BA784</f>
        <v>146</v>
      </c>
      <c r="N784" s="1">
        <f>'[1]PPNA Diciembre 2021'!BJ784+'[1]PPNA Diciembre 2021'!BM784</f>
        <v>1658</v>
      </c>
      <c r="O784" s="2">
        <f t="shared" ref="O784:O847" si="25">E784-F784-G784-H784-I784-K784-J784-L784-M784-N784</f>
        <v>14</v>
      </c>
      <c r="P784" s="3">
        <f t="shared" si="24"/>
        <v>0.99393151278716951</v>
      </c>
    </row>
    <row r="785" spans="1:16" ht="15.75" thickBot="1" x14ac:dyDescent="0.3">
      <c r="A785">
        <v>68</v>
      </c>
      <c r="B785" t="s">
        <v>2136</v>
      </c>
      <c r="C785" t="s">
        <v>898</v>
      </c>
      <c r="D785" t="s">
        <v>1940</v>
      </c>
      <c r="E785" s="1">
        <f>'[1]PPNA Diciembre 2021'!E785+'[1]PPNA Diciembre 2021'!F785</f>
        <v>25465</v>
      </c>
      <c r="F785" s="1">
        <f>'[1]PPNA Diciembre 2021'!K785+'[1]PPNA Diciembre 2021'!L785</f>
        <v>249</v>
      </c>
      <c r="G785" s="1">
        <f>'[1]PPNA Diciembre 2021'!O785+'[1]PPNA Diciembre 2021'!P785</f>
        <v>19</v>
      </c>
      <c r="H785" s="1">
        <f>'[1]PPNA Diciembre 2021'!S785+'[1]PPNA Diciembre 2021'!T785</f>
        <v>0</v>
      </c>
      <c r="I785" s="1">
        <f>'[1]PPNA Diciembre 2021'!W785+'[1]PPNA Diciembre 2021'!X785</f>
        <v>81</v>
      </c>
      <c r="J785">
        <f>SUM('[1]PPNA Diciembre 2021'!AA1869:AD1869)</f>
        <v>0</v>
      </c>
      <c r="K785" s="1">
        <f>'[1]PPNA Diciembre 2021'!AG785+'[1]PPNA Diciembre 2021'!AH785</f>
        <v>0</v>
      </c>
      <c r="L785" s="1">
        <f>'[1]PPNA Diciembre 2021'!AL785+'[1]PPNA Diciembre 2021'!AO785</f>
        <v>6701</v>
      </c>
      <c r="M785" s="1">
        <f>'[1]PPNA Diciembre 2021'!AX785+'[1]PPNA Diciembre 2021'!BA785</f>
        <v>1395</v>
      </c>
      <c r="N785" s="1">
        <f>'[1]PPNA Diciembre 2021'!BJ785+'[1]PPNA Diciembre 2021'!BM785</f>
        <v>16854</v>
      </c>
      <c r="O785" s="2">
        <f t="shared" si="25"/>
        <v>166</v>
      </c>
      <c r="P785" s="3">
        <f t="shared" si="24"/>
        <v>0.9934812487728254</v>
      </c>
    </row>
    <row r="786" spans="1:16" ht="15.75" thickBot="1" x14ac:dyDescent="0.3">
      <c r="A786">
        <v>68</v>
      </c>
      <c r="B786" t="s">
        <v>2136</v>
      </c>
      <c r="C786" t="s">
        <v>899</v>
      </c>
      <c r="D786" t="s">
        <v>1714</v>
      </c>
      <c r="E786" s="1">
        <f>'[1]PPNA Diciembre 2021'!E786+'[1]PPNA Diciembre 2021'!F786</f>
        <v>2272</v>
      </c>
      <c r="F786" s="1">
        <f>'[1]PPNA Diciembre 2021'!K786+'[1]PPNA Diciembre 2021'!L786</f>
        <v>17</v>
      </c>
      <c r="G786" s="1">
        <f>'[1]PPNA Diciembre 2021'!O786+'[1]PPNA Diciembre 2021'!P786</f>
        <v>0</v>
      </c>
      <c r="H786" s="1">
        <f>'[1]PPNA Diciembre 2021'!S786+'[1]PPNA Diciembre 2021'!T786</f>
        <v>0</v>
      </c>
      <c r="I786" s="1">
        <f>'[1]PPNA Diciembre 2021'!W786+'[1]PPNA Diciembre 2021'!X786</f>
        <v>19</v>
      </c>
      <c r="J786">
        <f>SUM('[1]PPNA Diciembre 2021'!AA1870:AD1870)</f>
        <v>0</v>
      </c>
      <c r="K786" s="1">
        <f>'[1]PPNA Diciembre 2021'!AG786+'[1]PPNA Diciembre 2021'!AH786</f>
        <v>0</v>
      </c>
      <c r="L786" s="1">
        <f>'[1]PPNA Diciembre 2021'!AL786+'[1]PPNA Diciembre 2021'!AO786</f>
        <v>568</v>
      </c>
      <c r="M786" s="1">
        <f>'[1]PPNA Diciembre 2021'!AX786+'[1]PPNA Diciembre 2021'!BA786</f>
        <v>110</v>
      </c>
      <c r="N786" s="1">
        <f>'[1]PPNA Diciembre 2021'!BJ786+'[1]PPNA Diciembre 2021'!BM786</f>
        <v>1530</v>
      </c>
      <c r="O786" s="2">
        <f t="shared" si="25"/>
        <v>28</v>
      </c>
      <c r="P786" s="3">
        <f t="shared" si="24"/>
        <v>0.98767605633802813</v>
      </c>
    </row>
    <row r="787" spans="1:16" ht="15.75" thickBot="1" x14ac:dyDescent="0.3">
      <c r="A787">
        <v>68</v>
      </c>
      <c r="B787" t="s">
        <v>2136</v>
      </c>
      <c r="C787" t="s">
        <v>900</v>
      </c>
      <c r="D787" t="s">
        <v>1941</v>
      </c>
      <c r="E787" s="1">
        <f>'[1]PPNA Diciembre 2021'!E787+'[1]PPNA Diciembre 2021'!F787</f>
        <v>3802</v>
      </c>
      <c r="F787" s="1">
        <f>'[1]PPNA Diciembre 2021'!K787+'[1]PPNA Diciembre 2021'!L787</f>
        <v>24</v>
      </c>
      <c r="G787" s="1">
        <f>'[1]PPNA Diciembre 2021'!O787+'[1]PPNA Diciembre 2021'!P787</f>
        <v>2</v>
      </c>
      <c r="H787" s="1">
        <f>'[1]PPNA Diciembre 2021'!S787+'[1]PPNA Diciembre 2021'!T787</f>
        <v>0</v>
      </c>
      <c r="I787" s="1">
        <f>'[1]PPNA Diciembre 2021'!W787+'[1]PPNA Diciembre 2021'!X787</f>
        <v>14</v>
      </c>
      <c r="J787">
        <f>SUM('[1]PPNA Diciembre 2021'!AA1871:AD1871)</f>
        <v>0</v>
      </c>
      <c r="K787" s="1">
        <f>'[1]PPNA Diciembre 2021'!AG787+'[1]PPNA Diciembre 2021'!AH787</f>
        <v>0</v>
      </c>
      <c r="L787" s="1">
        <f>'[1]PPNA Diciembre 2021'!AL787+'[1]PPNA Diciembre 2021'!AO787</f>
        <v>573</v>
      </c>
      <c r="M787" s="1">
        <f>'[1]PPNA Diciembre 2021'!AX787+'[1]PPNA Diciembre 2021'!BA787</f>
        <v>188</v>
      </c>
      <c r="N787" s="1">
        <f>'[1]PPNA Diciembre 2021'!BJ787+'[1]PPNA Diciembre 2021'!BM787</f>
        <v>2975</v>
      </c>
      <c r="O787" s="2">
        <f t="shared" si="25"/>
        <v>26</v>
      </c>
      <c r="P787" s="3">
        <f t="shared" si="24"/>
        <v>0.99316149395055231</v>
      </c>
    </row>
    <row r="788" spans="1:16" ht="15.75" thickBot="1" x14ac:dyDescent="0.3">
      <c r="A788">
        <v>68</v>
      </c>
      <c r="B788" t="s">
        <v>2136</v>
      </c>
      <c r="C788" t="s">
        <v>901</v>
      </c>
      <c r="D788" t="s">
        <v>1942</v>
      </c>
      <c r="E788" s="1">
        <f>'[1]PPNA Diciembre 2021'!E788+'[1]PPNA Diciembre 2021'!F788</f>
        <v>8001</v>
      </c>
      <c r="F788" s="1">
        <f>'[1]PPNA Diciembre 2021'!K788+'[1]PPNA Diciembre 2021'!L788</f>
        <v>81</v>
      </c>
      <c r="G788" s="1">
        <f>'[1]PPNA Diciembre 2021'!O788+'[1]PPNA Diciembre 2021'!P788</f>
        <v>4</v>
      </c>
      <c r="H788" s="1">
        <f>'[1]PPNA Diciembre 2021'!S788+'[1]PPNA Diciembre 2021'!T788</f>
        <v>0</v>
      </c>
      <c r="I788" s="1">
        <f>'[1]PPNA Diciembre 2021'!W788+'[1]PPNA Diciembre 2021'!X788</f>
        <v>41</v>
      </c>
      <c r="J788">
        <f>SUM('[1]PPNA Diciembre 2021'!AA1872:AD1872)</f>
        <v>0</v>
      </c>
      <c r="K788" s="1">
        <f>'[1]PPNA Diciembre 2021'!AG788+'[1]PPNA Diciembre 2021'!AH788</f>
        <v>0</v>
      </c>
      <c r="L788" s="1">
        <f>'[1]PPNA Diciembre 2021'!AL788+'[1]PPNA Diciembre 2021'!AO788</f>
        <v>1991</v>
      </c>
      <c r="M788" s="1">
        <f>'[1]PPNA Diciembre 2021'!AX788+'[1]PPNA Diciembre 2021'!BA788</f>
        <v>398</v>
      </c>
      <c r="N788" s="1">
        <f>'[1]PPNA Diciembre 2021'!BJ788+'[1]PPNA Diciembre 2021'!BM788</f>
        <v>5403</v>
      </c>
      <c r="O788" s="2">
        <f t="shared" si="25"/>
        <v>83</v>
      </c>
      <c r="P788" s="3">
        <f t="shared" si="24"/>
        <v>0.98962629671291091</v>
      </c>
    </row>
    <row r="789" spans="1:16" ht="15.75" thickBot="1" x14ac:dyDescent="0.3">
      <c r="A789">
        <v>68</v>
      </c>
      <c r="B789" t="s">
        <v>2136</v>
      </c>
      <c r="C789" t="s">
        <v>902</v>
      </c>
      <c r="D789" t="s">
        <v>1943</v>
      </c>
      <c r="E789" s="1">
        <f>'[1]PPNA Diciembre 2021'!E789+'[1]PPNA Diciembre 2021'!F789</f>
        <v>23711</v>
      </c>
      <c r="F789" s="1">
        <f>'[1]PPNA Diciembre 2021'!K789+'[1]PPNA Diciembre 2021'!L789</f>
        <v>295</v>
      </c>
      <c r="G789" s="1">
        <f>'[1]PPNA Diciembre 2021'!O789+'[1]PPNA Diciembre 2021'!P789</f>
        <v>6</v>
      </c>
      <c r="H789" s="1">
        <f>'[1]PPNA Diciembre 2021'!S789+'[1]PPNA Diciembre 2021'!T789</f>
        <v>3</v>
      </c>
      <c r="I789" s="1">
        <f>'[1]PPNA Diciembre 2021'!W789+'[1]PPNA Diciembre 2021'!X789</f>
        <v>81</v>
      </c>
      <c r="J789">
        <f>SUM('[1]PPNA Diciembre 2021'!AA1873:AD1873)</f>
        <v>0</v>
      </c>
      <c r="K789" s="1">
        <f>'[1]PPNA Diciembre 2021'!AG789+'[1]PPNA Diciembre 2021'!AH789</f>
        <v>0</v>
      </c>
      <c r="L789" s="1">
        <f>'[1]PPNA Diciembre 2021'!AL789+'[1]PPNA Diciembre 2021'!AO789</f>
        <v>8369</v>
      </c>
      <c r="M789" s="1">
        <f>'[1]PPNA Diciembre 2021'!AX789+'[1]PPNA Diciembre 2021'!BA789</f>
        <v>2029</v>
      </c>
      <c r="N789" s="1">
        <f>'[1]PPNA Diciembre 2021'!BJ789+'[1]PPNA Diciembre 2021'!BM789</f>
        <v>12723</v>
      </c>
      <c r="O789" s="2">
        <f t="shared" si="25"/>
        <v>205</v>
      </c>
      <c r="P789" s="3">
        <f t="shared" si="24"/>
        <v>0.99135422377799332</v>
      </c>
    </row>
    <row r="790" spans="1:16" ht="15.75" thickBot="1" x14ac:dyDescent="0.3">
      <c r="A790">
        <v>68</v>
      </c>
      <c r="B790" t="s">
        <v>2136</v>
      </c>
      <c r="C790" t="s">
        <v>904</v>
      </c>
      <c r="D790" t="s">
        <v>1944</v>
      </c>
      <c r="E790" s="1">
        <f>'[1]PPNA Diciembre 2021'!E790+'[1]PPNA Diciembre 2021'!F790</f>
        <v>8946</v>
      </c>
      <c r="F790" s="1">
        <f>'[1]PPNA Diciembre 2021'!K790+'[1]PPNA Diciembre 2021'!L790</f>
        <v>140</v>
      </c>
      <c r="G790" s="1">
        <f>'[1]PPNA Diciembre 2021'!O790+'[1]PPNA Diciembre 2021'!P790</f>
        <v>4</v>
      </c>
      <c r="H790" s="1">
        <f>'[1]PPNA Diciembre 2021'!S790+'[1]PPNA Diciembre 2021'!T790</f>
        <v>1</v>
      </c>
      <c r="I790" s="1">
        <f>'[1]PPNA Diciembre 2021'!W790+'[1]PPNA Diciembre 2021'!X790</f>
        <v>85</v>
      </c>
      <c r="J790">
        <f>SUM('[1]PPNA Diciembre 2021'!AA1874:AD1874)</f>
        <v>0</v>
      </c>
      <c r="K790" s="1">
        <f>'[1]PPNA Diciembre 2021'!AG790+'[1]PPNA Diciembre 2021'!AH790</f>
        <v>0</v>
      </c>
      <c r="L790" s="1">
        <f>'[1]PPNA Diciembre 2021'!AL790+'[1]PPNA Diciembre 2021'!AO790</f>
        <v>2308</v>
      </c>
      <c r="M790" s="1">
        <f>'[1]PPNA Diciembre 2021'!AX790+'[1]PPNA Diciembre 2021'!BA790</f>
        <v>476</v>
      </c>
      <c r="N790" s="1">
        <f>'[1]PPNA Diciembre 2021'!BJ790+'[1]PPNA Diciembre 2021'!BM790</f>
        <v>5832</v>
      </c>
      <c r="O790" s="2">
        <f t="shared" si="25"/>
        <v>100</v>
      </c>
      <c r="P790" s="3">
        <f t="shared" si="24"/>
        <v>0.98882181980773531</v>
      </c>
    </row>
    <row r="791" spans="1:16" ht="15.75" thickBot="1" x14ac:dyDescent="0.3">
      <c r="A791">
        <v>68</v>
      </c>
      <c r="B791" t="s">
        <v>2136</v>
      </c>
      <c r="C791" t="s">
        <v>905</v>
      </c>
      <c r="D791" t="s">
        <v>1351</v>
      </c>
      <c r="E791" s="1">
        <f>'[1]PPNA Diciembre 2021'!E791+'[1]PPNA Diciembre 2021'!F791</f>
        <v>6485</v>
      </c>
      <c r="F791" s="1">
        <f>'[1]PPNA Diciembre 2021'!K791+'[1]PPNA Diciembre 2021'!L791</f>
        <v>79</v>
      </c>
      <c r="G791" s="1">
        <f>'[1]PPNA Diciembre 2021'!O791+'[1]PPNA Diciembre 2021'!P791</f>
        <v>3</v>
      </c>
      <c r="H791" s="1">
        <f>'[1]PPNA Diciembre 2021'!S791+'[1]PPNA Diciembre 2021'!T791</f>
        <v>1</v>
      </c>
      <c r="I791" s="1">
        <f>'[1]PPNA Diciembre 2021'!W791+'[1]PPNA Diciembre 2021'!X791</f>
        <v>51</v>
      </c>
      <c r="J791">
        <f>SUM('[1]PPNA Diciembre 2021'!AA1875:AD1875)</f>
        <v>0</v>
      </c>
      <c r="K791" s="1">
        <f>'[1]PPNA Diciembre 2021'!AG791+'[1]PPNA Diciembre 2021'!AH791</f>
        <v>0</v>
      </c>
      <c r="L791" s="1">
        <f>'[1]PPNA Diciembre 2021'!AL791+'[1]PPNA Diciembre 2021'!AO791</f>
        <v>1177</v>
      </c>
      <c r="M791" s="1">
        <f>'[1]PPNA Diciembre 2021'!AX791+'[1]PPNA Diciembre 2021'!BA791</f>
        <v>427</v>
      </c>
      <c r="N791" s="1">
        <f>'[1]PPNA Diciembre 2021'!BJ791+'[1]PPNA Diciembre 2021'!BM791</f>
        <v>4695</v>
      </c>
      <c r="O791" s="2">
        <f t="shared" si="25"/>
        <v>52</v>
      </c>
      <c r="P791" s="3">
        <f t="shared" si="24"/>
        <v>0.99198149575944483</v>
      </c>
    </row>
    <row r="792" spans="1:16" ht="15.75" thickBot="1" x14ac:dyDescent="0.3">
      <c r="A792">
        <v>68</v>
      </c>
      <c r="B792" t="s">
        <v>2136</v>
      </c>
      <c r="C792" t="s">
        <v>906</v>
      </c>
      <c r="D792" t="s">
        <v>1945</v>
      </c>
      <c r="E792" s="1">
        <f>'[1]PPNA Diciembre 2021'!E792+'[1]PPNA Diciembre 2021'!F792</f>
        <v>3992</v>
      </c>
      <c r="F792" s="1">
        <f>'[1]PPNA Diciembre 2021'!K792+'[1]PPNA Diciembre 2021'!L792</f>
        <v>39</v>
      </c>
      <c r="G792" s="1">
        <f>'[1]PPNA Diciembre 2021'!O792+'[1]PPNA Diciembre 2021'!P792</f>
        <v>8</v>
      </c>
      <c r="H792" s="1">
        <f>'[1]PPNA Diciembre 2021'!S792+'[1]PPNA Diciembre 2021'!T792</f>
        <v>0</v>
      </c>
      <c r="I792" s="1">
        <f>'[1]PPNA Diciembre 2021'!W792+'[1]PPNA Diciembre 2021'!X792</f>
        <v>32</v>
      </c>
      <c r="J792">
        <f>SUM('[1]PPNA Diciembre 2021'!AA1876:AD1876)</f>
        <v>0</v>
      </c>
      <c r="K792" s="1">
        <f>'[1]PPNA Diciembre 2021'!AG792+'[1]PPNA Diciembre 2021'!AH792</f>
        <v>1</v>
      </c>
      <c r="L792" s="1">
        <f>'[1]PPNA Diciembre 2021'!AL792+'[1]PPNA Diciembre 2021'!AO792</f>
        <v>1079</v>
      </c>
      <c r="M792" s="1">
        <f>'[1]PPNA Diciembre 2021'!AX792+'[1]PPNA Diciembre 2021'!BA792</f>
        <v>226</v>
      </c>
      <c r="N792" s="1">
        <f>'[1]PPNA Diciembre 2021'!BJ792+'[1]PPNA Diciembre 2021'!BM792</f>
        <v>2551</v>
      </c>
      <c r="O792" s="2">
        <f t="shared" si="25"/>
        <v>56</v>
      </c>
      <c r="P792" s="3">
        <f t="shared" si="24"/>
        <v>0.98597194388777554</v>
      </c>
    </row>
    <row r="793" spans="1:16" ht="15.75" thickBot="1" x14ac:dyDescent="0.3">
      <c r="A793">
        <v>68</v>
      </c>
      <c r="B793" t="s">
        <v>2136</v>
      </c>
      <c r="C793" t="s">
        <v>909</v>
      </c>
      <c r="D793" t="s">
        <v>1948</v>
      </c>
      <c r="E793" s="1">
        <f>'[1]PPNA Diciembre 2021'!E793+'[1]PPNA Diciembre 2021'!F793</f>
        <v>7260</v>
      </c>
      <c r="F793" s="1">
        <f>'[1]PPNA Diciembre 2021'!K793+'[1]PPNA Diciembre 2021'!L793</f>
        <v>85</v>
      </c>
      <c r="G793" s="1">
        <f>'[1]PPNA Diciembre 2021'!O793+'[1]PPNA Diciembre 2021'!P793</f>
        <v>5</v>
      </c>
      <c r="H793" s="1">
        <f>'[1]PPNA Diciembre 2021'!S793+'[1]PPNA Diciembre 2021'!T793</f>
        <v>0</v>
      </c>
      <c r="I793" s="1">
        <f>'[1]PPNA Diciembre 2021'!W793+'[1]PPNA Diciembre 2021'!X793</f>
        <v>53</v>
      </c>
      <c r="J793">
        <f>SUM('[1]PPNA Diciembre 2021'!AA1877:AD1877)</f>
        <v>0</v>
      </c>
      <c r="K793" s="1">
        <f>'[1]PPNA Diciembre 2021'!AG793+'[1]PPNA Diciembre 2021'!AH793</f>
        <v>0</v>
      </c>
      <c r="L793" s="1">
        <f>'[1]PPNA Diciembre 2021'!AL793+'[1]PPNA Diciembre 2021'!AO793</f>
        <v>1722</v>
      </c>
      <c r="M793" s="1">
        <f>'[1]PPNA Diciembre 2021'!AX793+'[1]PPNA Diciembre 2021'!BA793</f>
        <v>253</v>
      </c>
      <c r="N793" s="1">
        <f>'[1]PPNA Diciembre 2021'!BJ793+'[1]PPNA Diciembre 2021'!BM793</f>
        <v>5025</v>
      </c>
      <c r="O793" s="2">
        <f t="shared" si="25"/>
        <v>117</v>
      </c>
      <c r="P793" s="3">
        <f t="shared" si="24"/>
        <v>0.9838842975206612</v>
      </c>
    </row>
    <row r="794" spans="1:16" ht="15.75" thickBot="1" x14ac:dyDescent="0.3">
      <c r="A794">
        <v>68</v>
      </c>
      <c r="B794" t="s">
        <v>2136</v>
      </c>
      <c r="C794" t="s">
        <v>910</v>
      </c>
      <c r="D794" t="s">
        <v>1949</v>
      </c>
      <c r="E794" s="1">
        <f>'[1]PPNA Diciembre 2021'!E794+'[1]PPNA Diciembre 2021'!F794</f>
        <v>5836</v>
      </c>
      <c r="F794" s="1">
        <f>'[1]PPNA Diciembre 2021'!K794+'[1]PPNA Diciembre 2021'!L794</f>
        <v>74</v>
      </c>
      <c r="G794" s="1">
        <f>'[1]PPNA Diciembre 2021'!O794+'[1]PPNA Diciembre 2021'!P794</f>
        <v>2</v>
      </c>
      <c r="H794" s="1">
        <f>'[1]PPNA Diciembre 2021'!S794+'[1]PPNA Diciembre 2021'!T794</f>
        <v>0</v>
      </c>
      <c r="I794" s="1">
        <f>'[1]PPNA Diciembre 2021'!W794+'[1]PPNA Diciembre 2021'!X794</f>
        <v>42</v>
      </c>
      <c r="J794">
        <f>SUM('[1]PPNA Diciembre 2021'!AA1878:AD1878)</f>
        <v>0</v>
      </c>
      <c r="K794" s="1">
        <f>'[1]PPNA Diciembre 2021'!AG794+'[1]PPNA Diciembre 2021'!AH794</f>
        <v>0</v>
      </c>
      <c r="L794" s="1">
        <f>'[1]PPNA Diciembre 2021'!AL794+'[1]PPNA Diciembre 2021'!AO794</f>
        <v>1484</v>
      </c>
      <c r="M794" s="1">
        <f>'[1]PPNA Diciembre 2021'!AX794+'[1]PPNA Diciembre 2021'!BA794</f>
        <v>333</v>
      </c>
      <c r="N794" s="1">
        <f>'[1]PPNA Diciembre 2021'!BJ794+'[1]PPNA Diciembre 2021'!BM794</f>
        <v>3831</v>
      </c>
      <c r="O794" s="2">
        <f t="shared" si="25"/>
        <v>70</v>
      </c>
      <c r="P794" s="3">
        <f t="shared" si="24"/>
        <v>0.98800548320767645</v>
      </c>
    </row>
    <row r="795" spans="1:16" ht="15.75" thickBot="1" x14ac:dyDescent="0.3">
      <c r="A795">
        <v>68</v>
      </c>
      <c r="B795" t="s">
        <v>2136</v>
      </c>
      <c r="C795" t="s">
        <v>911</v>
      </c>
      <c r="D795" t="s">
        <v>1950</v>
      </c>
      <c r="E795" s="1">
        <f>'[1]PPNA Diciembre 2021'!E795+'[1]PPNA Diciembre 2021'!F795</f>
        <v>14971</v>
      </c>
      <c r="F795" s="1">
        <f>'[1]PPNA Diciembre 2021'!K795+'[1]PPNA Diciembre 2021'!L795</f>
        <v>203</v>
      </c>
      <c r="G795" s="1">
        <f>'[1]PPNA Diciembre 2021'!O795+'[1]PPNA Diciembre 2021'!P795</f>
        <v>7</v>
      </c>
      <c r="H795" s="1">
        <f>'[1]PPNA Diciembre 2021'!S795+'[1]PPNA Diciembre 2021'!T795</f>
        <v>1</v>
      </c>
      <c r="I795" s="1">
        <f>'[1]PPNA Diciembre 2021'!W795+'[1]PPNA Diciembre 2021'!X795</f>
        <v>106</v>
      </c>
      <c r="J795">
        <f>SUM('[1]PPNA Diciembre 2021'!AA1879:AD1879)</f>
        <v>0</v>
      </c>
      <c r="K795" s="1">
        <f>'[1]PPNA Diciembre 2021'!AG795+'[1]PPNA Diciembre 2021'!AH795</f>
        <v>0</v>
      </c>
      <c r="L795" s="1">
        <f>'[1]PPNA Diciembre 2021'!AL795+'[1]PPNA Diciembre 2021'!AO795</f>
        <v>5038</v>
      </c>
      <c r="M795" s="1">
        <f>'[1]PPNA Diciembre 2021'!AX795+'[1]PPNA Diciembre 2021'!BA795</f>
        <v>1102</v>
      </c>
      <c r="N795" s="1">
        <f>'[1]PPNA Diciembre 2021'!BJ795+'[1]PPNA Diciembre 2021'!BM795</f>
        <v>8370</v>
      </c>
      <c r="O795" s="2">
        <f t="shared" si="25"/>
        <v>144</v>
      </c>
      <c r="P795" s="3">
        <f t="shared" si="24"/>
        <v>0.99038140404782582</v>
      </c>
    </row>
    <row r="796" spans="1:16" ht="15.75" thickBot="1" x14ac:dyDescent="0.3">
      <c r="A796">
        <v>68</v>
      </c>
      <c r="B796" t="s">
        <v>2136</v>
      </c>
      <c r="C796" t="s">
        <v>912</v>
      </c>
      <c r="D796" t="s">
        <v>1951</v>
      </c>
      <c r="E796" s="1">
        <f>'[1]PPNA Diciembre 2021'!E796+'[1]PPNA Diciembre 2021'!F796</f>
        <v>1597</v>
      </c>
      <c r="F796" s="1">
        <f>'[1]PPNA Diciembre 2021'!K796+'[1]PPNA Diciembre 2021'!L796</f>
        <v>13</v>
      </c>
      <c r="G796" s="1">
        <f>'[1]PPNA Diciembre 2021'!O796+'[1]PPNA Diciembre 2021'!P796</f>
        <v>1</v>
      </c>
      <c r="H796" s="1">
        <f>'[1]PPNA Diciembre 2021'!S796+'[1]PPNA Diciembre 2021'!T796</f>
        <v>0</v>
      </c>
      <c r="I796" s="1">
        <f>'[1]PPNA Diciembre 2021'!W796+'[1]PPNA Diciembre 2021'!X796</f>
        <v>2</v>
      </c>
      <c r="J796">
        <f>SUM('[1]PPNA Diciembre 2021'!AA1880:AD1880)</f>
        <v>0</v>
      </c>
      <c r="K796" s="1">
        <f>'[1]PPNA Diciembre 2021'!AG796+'[1]PPNA Diciembre 2021'!AH796</f>
        <v>0</v>
      </c>
      <c r="L796" s="1">
        <f>'[1]PPNA Diciembre 2021'!AL796+'[1]PPNA Diciembre 2021'!AO796</f>
        <v>815</v>
      </c>
      <c r="M796" s="1">
        <f>'[1]PPNA Diciembre 2021'!AX796+'[1]PPNA Diciembre 2021'!BA796</f>
        <v>41</v>
      </c>
      <c r="N796" s="1">
        <f>'[1]PPNA Diciembre 2021'!BJ796+'[1]PPNA Diciembre 2021'!BM796</f>
        <v>724</v>
      </c>
      <c r="O796" s="2">
        <f t="shared" si="25"/>
        <v>1</v>
      </c>
      <c r="P796" s="3">
        <f t="shared" si="24"/>
        <v>0.9993738259236068</v>
      </c>
    </row>
    <row r="797" spans="1:16" ht="15.75" thickBot="1" x14ac:dyDescent="0.3">
      <c r="A797">
        <v>68</v>
      </c>
      <c r="B797" t="s">
        <v>2136</v>
      </c>
      <c r="C797" t="s">
        <v>913</v>
      </c>
      <c r="D797" t="s">
        <v>1153</v>
      </c>
      <c r="E797" s="1">
        <f>'[1]PPNA Diciembre 2021'!E797+'[1]PPNA Diciembre 2021'!F797</f>
        <v>7428</v>
      </c>
      <c r="F797" s="1">
        <f>'[1]PPNA Diciembre 2021'!K797+'[1]PPNA Diciembre 2021'!L797</f>
        <v>96</v>
      </c>
      <c r="G797" s="1">
        <f>'[1]PPNA Diciembre 2021'!O797+'[1]PPNA Diciembre 2021'!P797</f>
        <v>0</v>
      </c>
      <c r="H797" s="1">
        <f>'[1]PPNA Diciembre 2021'!S797+'[1]PPNA Diciembre 2021'!T797</f>
        <v>0</v>
      </c>
      <c r="I797" s="1">
        <f>'[1]PPNA Diciembre 2021'!W797+'[1]PPNA Diciembre 2021'!X797</f>
        <v>17</v>
      </c>
      <c r="J797">
        <f>SUM('[1]PPNA Diciembre 2021'!AA1881:AD1881)</f>
        <v>0</v>
      </c>
      <c r="K797" s="1">
        <f>'[1]PPNA Diciembre 2021'!AG797+'[1]PPNA Diciembre 2021'!AH797</f>
        <v>0</v>
      </c>
      <c r="L797" s="1">
        <f>'[1]PPNA Diciembre 2021'!AL797+'[1]PPNA Diciembre 2021'!AO797</f>
        <v>1854</v>
      </c>
      <c r="M797" s="1">
        <f>'[1]PPNA Diciembre 2021'!AX797+'[1]PPNA Diciembre 2021'!BA797</f>
        <v>239</v>
      </c>
      <c r="N797" s="1">
        <f>'[1]PPNA Diciembre 2021'!BJ797+'[1]PPNA Diciembre 2021'!BM797</f>
        <v>5153</v>
      </c>
      <c r="O797" s="2">
        <f t="shared" si="25"/>
        <v>69</v>
      </c>
      <c r="P797" s="3">
        <f t="shared" si="24"/>
        <v>0.99071082390953147</v>
      </c>
    </row>
    <row r="798" spans="1:16" ht="15.75" thickBot="1" x14ac:dyDescent="0.3">
      <c r="A798">
        <v>68</v>
      </c>
      <c r="B798" t="s">
        <v>2136</v>
      </c>
      <c r="C798" t="s">
        <v>914</v>
      </c>
      <c r="D798" t="s">
        <v>1952</v>
      </c>
      <c r="E798" s="1">
        <f>'[1]PPNA Diciembre 2021'!E798+'[1]PPNA Diciembre 2021'!F798</f>
        <v>8754</v>
      </c>
      <c r="F798" s="1">
        <f>'[1]PPNA Diciembre 2021'!K798+'[1]PPNA Diciembre 2021'!L798</f>
        <v>122</v>
      </c>
      <c r="G798" s="1">
        <f>'[1]PPNA Diciembre 2021'!O798+'[1]PPNA Diciembre 2021'!P798</f>
        <v>2</v>
      </c>
      <c r="H798" s="1">
        <f>'[1]PPNA Diciembre 2021'!S798+'[1]PPNA Diciembre 2021'!T798</f>
        <v>0</v>
      </c>
      <c r="I798" s="1">
        <f>'[1]PPNA Diciembre 2021'!W798+'[1]PPNA Diciembre 2021'!X798</f>
        <v>23</v>
      </c>
      <c r="J798">
        <f>SUM('[1]PPNA Diciembre 2021'!AA1882:AD1882)</f>
        <v>0</v>
      </c>
      <c r="K798" s="1">
        <f>'[1]PPNA Diciembre 2021'!AG798+'[1]PPNA Diciembre 2021'!AH798</f>
        <v>0</v>
      </c>
      <c r="L798" s="1">
        <f>'[1]PPNA Diciembre 2021'!AL798+'[1]PPNA Diciembre 2021'!AO798</f>
        <v>2874</v>
      </c>
      <c r="M798" s="1">
        <f>'[1]PPNA Diciembre 2021'!AX798+'[1]PPNA Diciembre 2021'!BA798</f>
        <v>327</v>
      </c>
      <c r="N798" s="1">
        <f>'[1]PPNA Diciembre 2021'!BJ798+'[1]PPNA Diciembre 2021'!BM798</f>
        <v>5343</v>
      </c>
      <c r="O798" s="2">
        <f t="shared" si="25"/>
        <v>63</v>
      </c>
      <c r="P798" s="3">
        <f t="shared" si="24"/>
        <v>0.99280328992460587</v>
      </c>
    </row>
    <row r="799" spans="1:16" ht="15.75" thickBot="1" x14ac:dyDescent="0.3">
      <c r="A799">
        <v>70</v>
      </c>
      <c r="B799" t="s">
        <v>2137</v>
      </c>
      <c r="C799" t="s">
        <v>916</v>
      </c>
      <c r="D799" t="s">
        <v>1953</v>
      </c>
      <c r="E799" s="1">
        <f>'[1]PPNA Diciembre 2021'!E799+'[1]PPNA Diciembre 2021'!F799</f>
        <v>238999</v>
      </c>
      <c r="F799" s="1">
        <f>'[1]PPNA Diciembre 2021'!K799+'[1]PPNA Diciembre 2021'!L799</f>
        <v>2042</v>
      </c>
      <c r="G799" s="1">
        <f>'[1]PPNA Diciembre 2021'!O799+'[1]PPNA Diciembre 2021'!P799</f>
        <v>126</v>
      </c>
      <c r="H799" s="1">
        <f>'[1]PPNA Diciembre 2021'!S799+'[1]PPNA Diciembre 2021'!T799</f>
        <v>11</v>
      </c>
      <c r="I799" s="1">
        <f>'[1]PPNA Diciembre 2021'!W799+'[1]PPNA Diciembre 2021'!X799</f>
        <v>2637</v>
      </c>
      <c r="J799">
        <f>SUM('[1]PPNA Diciembre 2021'!AA1883:AD1883)</f>
        <v>0</v>
      </c>
      <c r="K799" s="1">
        <f>'[1]PPNA Diciembre 2021'!AG799+'[1]PPNA Diciembre 2021'!AH799</f>
        <v>0</v>
      </c>
      <c r="L799" s="1">
        <f>'[1]PPNA Diciembre 2021'!AL799+'[1]PPNA Diciembre 2021'!AO799</f>
        <v>54825</v>
      </c>
      <c r="M799" s="1">
        <f>'[1]PPNA Diciembre 2021'!AX799+'[1]PPNA Diciembre 2021'!BA799</f>
        <v>14379</v>
      </c>
      <c r="N799" s="1">
        <f>'[1]PPNA Diciembre 2021'!BJ799+'[1]PPNA Diciembre 2021'!BM799</f>
        <v>160704</v>
      </c>
      <c r="O799" s="2">
        <f t="shared" si="25"/>
        <v>4275</v>
      </c>
      <c r="P799" s="3">
        <f t="shared" si="24"/>
        <v>0.98211289586985717</v>
      </c>
    </row>
    <row r="800" spans="1:16" ht="15.75" thickBot="1" x14ac:dyDescent="0.3">
      <c r="A800">
        <v>70</v>
      </c>
      <c r="B800" t="s">
        <v>2137</v>
      </c>
      <c r="C800" t="s">
        <v>917</v>
      </c>
      <c r="D800" t="s">
        <v>1158</v>
      </c>
      <c r="E800" s="1">
        <f>'[1]PPNA Diciembre 2021'!E800+'[1]PPNA Diciembre 2021'!F800</f>
        <v>12235</v>
      </c>
      <c r="F800" s="1">
        <f>'[1]PPNA Diciembre 2021'!K800+'[1]PPNA Diciembre 2021'!L800</f>
        <v>108</v>
      </c>
      <c r="G800" s="1">
        <f>'[1]PPNA Diciembre 2021'!O800+'[1]PPNA Diciembre 2021'!P800</f>
        <v>3</v>
      </c>
      <c r="H800" s="1">
        <f>'[1]PPNA Diciembre 2021'!S800+'[1]PPNA Diciembre 2021'!T800</f>
        <v>2</v>
      </c>
      <c r="I800" s="1">
        <f>'[1]PPNA Diciembre 2021'!W800+'[1]PPNA Diciembre 2021'!X800</f>
        <v>60</v>
      </c>
      <c r="J800">
        <f>SUM('[1]PPNA Diciembre 2021'!AA1884:AD1884)</f>
        <v>0</v>
      </c>
      <c r="K800" s="1">
        <f>'[1]PPNA Diciembre 2021'!AG800+'[1]PPNA Diciembre 2021'!AH800</f>
        <v>0</v>
      </c>
      <c r="L800" s="1">
        <f>'[1]PPNA Diciembre 2021'!AL800+'[1]PPNA Diciembre 2021'!AO800</f>
        <v>1823</v>
      </c>
      <c r="M800" s="1">
        <f>'[1]PPNA Diciembre 2021'!AX800+'[1]PPNA Diciembre 2021'!BA800</f>
        <v>574</v>
      </c>
      <c r="N800" s="1">
        <f>'[1]PPNA Diciembre 2021'!BJ800+'[1]PPNA Diciembre 2021'!BM800</f>
        <v>9509</v>
      </c>
      <c r="O800" s="2">
        <f t="shared" si="25"/>
        <v>156</v>
      </c>
      <c r="P800" s="3">
        <f t="shared" si="24"/>
        <v>0.98724969350224767</v>
      </c>
    </row>
    <row r="801" spans="1:16" ht="15.75" thickBot="1" x14ac:dyDescent="0.3">
      <c r="A801">
        <v>70</v>
      </c>
      <c r="B801" t="s">
        <v>2137</v>
      </c>
      <c r="C801" t="s">
        <v>918</v>
      </c>
      <c r="D801" t="s">
        <v>1954</v>
      </c>
      <c r="E801" s="1">
        <f>'[1]PPNA Diciembre 2021'!E801+'[1]PPNA Diciembre 2021'!F801</f>
        <v>14543</v>
      </c>
      <c r="F801" s="1">
        <f>'[1]PPNA Diciembre 2021'!K801+'[1]PPNA Diciembre 2021'!L801</f>
        <v>146</v>
      </c>
      <c r="G801" s="1">
        <f>'[1]PPNA Diciembre 2021'!O801+'[1]PPNA Diciembre 2021'!P801</f>
        <v>11</v>
      </c>
      <c r="H801" s="1">
        <f>'[1]PPNA Diciembre 2021'!S801+'[1]PPNA Diciembre 2021'!T801</f>
        <v>0</v>
      </c>
      <c r="I801" s="1">
        <f>'[1]PPNA Diciembre 2021'!W801+'[1]PPNA Diciembre 2021'!X801</f>
        <v>71</v>
      </c>
      <c r="J801">
        <f>SUM('[1]PPNA Diciembre 2021'!AA1885:AD1885)</f>
        <v>0</v>
      </c>
      <c r="K801" s="1">
        <f>'[1]PPNA Diciembre 2021'!AG801+'[1]PPNA Diciembre 2021'!AH801</f>
        <v>0</v>
      </c>
      <c r="L801" s="1">
        <f>'[1]PPNA Diciembre 2021'!AL801+'[1]PPNA Diciembre 2021'!AO801</f>
        <v>1949</v>
      </c>
      <c r="M801" s="1">
        <f>'[1]PPNA Diciembre 2021'!AX801+'[1]PPNA Diciembre 2021'!BA801</f>
        <v>683</v>
      </c>
      <c r="N801" s="1">
        <f>'[1]PPNA Diciembre 2021'!BJ801+'[1]PPNA Diciembre 2021'!BM801</f>
        <v>11532</v>
      </c>
      <c r="O801" s="2">
        <f t="shared" si="25"/>
        <v>151</v>
      </c>
      <c r="P801" s="3">
        <f t="shared" si="24"/>
        <v>0.9896169978683903</v>
      </c>
    </row>
    <row r="802" spans="1:16" ht="15.75" thickBot="1" x14ac:dyDescent="0.3">
      <c r="A802">
        <v>70</v>
      </c>
      <c r="B802" t="s">
        <v>2137</v>
      </c>
      <c r="C802" t="s">
        <v>919</v>
      </c>
      <c r="D802" t="s">
        <v>1955</v>
      </c>
      <c r="E802" s="1">
        <f>'[1]PPNA Diciembre 2021'!E802+'[1]PPNA Diciembre 2021'!F802</f>
        <v>9148</v>
      </c>
      <c r="F802" s="1">
        <f>'[1]PPNA Diciembre 2021'!K802+'[1]PPNA Diciembre 2021'!L802</f>
        <v>93</v>
      </c>
      <c r="G802" s="1">
        <f>'[1]PPNA Diciembre 2021'!O802+'[1]PPNA Diciembre 2021'!P802</f>
        <v>7</v>
      </c>
      <c r="H802" s="1">
        <f>'[1]PPNA Diciembre 2021'!S802+'[1]PPNA Diciembre 2021'!T802</f>
        <v>1</v>
      </c>
      <c r="I802" s="1">
        <f>'[1]PPNA Diciembre 2021'!W802+'[1]PPNA Diciembre 2021'!X802</f>
        <v>45</v>
      </c>
      <c r="J802">
        <f>SUM('[1]PPNA Diciembre 2021'!AA1886:AD1886)</f>
        <v>0</v>
      </c>
      <c r="K802" s="1">
        <f>'[1]PPNA Diciembre 2021'!AG802+'[1]PPNA Diciembre 2021'!AH802</f>
        <v>0</v>
      </c>
      <c r="L802" s="1">
        <f>'[1]PPNA Diciembre 2021'!AL802+'[1]PPNA Diciembre 2021'!AO802</f>
        <v>1148</v>
      </c>
      <c r="M802" s="1">
        <f>'[1]PPNA Diciembre 2021'!AX802+'[1]PPNA Diciembre 2021'!BA802</f>
        <v>405</v>
      </c>
      <c r="N802" s="1">
        <f>'[1]PPNA Diciembre 2021'!BJ802+'[1]PPNA Diciembre 2021'!BM802</f>
        <v>7303</v>
      </c>
      <c r="O802" s="2">
        <f t="shared" si="25"/>
        <v>146</v>
      </c>
      <c r="P802" s="3">
        <f t="shared" si="24"/>
        <v>0.98404022737210317</v>
      </c>
    </row>
    <row r="803" spans="1:16" ht="15.75" thickBot="1" x14ac:dyDescent="0.3">
      <c r="A803">
        <v>70</v>
      </c>
      <c r="B803" t="s">
        <v>2137</v>
      </c>
      <c r="C803" t="s">
        <v>920</v>
      </c>
      <c r="D803" t="s">
        <v>1956</v>
      </c>
      <c r="E803" s="1">
        <f>'[1]PPNA Diciembre 2021'!E803+'[1]PPNA Diciembre 2021'!F803</f>
        <v>57301</v>
      </c>
      <c r="F803" s="1">
        <f>'[1]PPNA Diciembre 2021'!K803+'[1]PPNA Diciembre 2021'!L803</f>
        <v>566</v>
      </c>
      <c r="G803" s="1">
        <f>'[1]PPNA Diciembre 2021'!O803+'[1]PPNA Diciembre 2021'!P803</f>
        <v>19</v>
      </c>
      <c r="H803" s="1">
        <f>'[1]PPNA Diciembre 2021'!S803+'[1]PPNA Diciembre 2021'!T803</f>
        <v>1</v>
      </c>
      <c r="I803" s="1">
        <f>'[1]PPNA Diciembre 2021'!W803+'[1]PPNA Diciembre 2021'!X803</f>
        <v>412</v>
      </c>
      <c r="J803">
        <f>SUM('[1]PPNA Diciembre 2021'!AA1887:AD1887)</f>
        <v>0</v>
      </c>
      <c r="K803" s="1">
        <f>'[1]PPNA Diciembre 2021'!AG803+'[1]PPNA Diciembre 2021'!AH803</f>
        <v>0</v>
      </c>
      <c r="L803" s="1">
        <f>'[1]PPNA Diciembre 2021'!AL803+'[1]PPNA Diciembre 2021'!AO803</f>
        <v>11075</v>
      </c>
      <c r="M803" s="1">
        <f>'[1]PPNA Diciembre 2021'!AX803+'[1]PPNA Diciembre 2021'!BA803</f>
        <v>6615</v>
      </c>
      <c r="N803" s="1">
        <f>'[1]PPNA Diciembre 2021'!BJ803+'[1]PPNA Diciembre 2021'!BM803</f>
        <v>37972</v>
      </c>
      <c r="O803" s="2">
        <f t="shared" si="25"/>
        <v>641</v>
      </c>
      <c r="P803" s="3">
        <f t="shared" si="24"/>
        <v>0.98881345875290139</v>
      </c>
    </row>
    <row r="804" spans="1:16" ht="15.75" thickBot="1" x14ac:dyDescent="0.3">
      <c r="A804">
        <v>70</v>
      </c>
      <c r="B804" t="s">
        <v>2137</v>
      </c>
      <c r="C804" t="s">
        <v>921</v>
      </c>
      <c r="D804" t="s">
        <v>1957</v>
      </c>
      <c r="E804" s="1">
        <f>'[1]PPNA Diciembre 2021'!E804+'[1]PPNA Diciembre 2021'!F804</f>
        <v>16293</v>
      </c>
      <c r="F804" s="1">
        <f>'[1]PPNA Diciembre 2021'!K804+'[1]PPNA Diciembre 2021'!L804</f>
        <v>149</v>
      </c>
      <c r="G804" s="1">
        <f>'[1]PPNA Diciembre 2021'!O804+'[1]PPNA Diciembre 2021'!P804</f>
        <v>9</v>
      </c>
      <c r="H804" s="1">
        <f>'[1]PPNA Diciembre 2021'!S804+'[1]PPNA Diciembre 2021'!T804</f>
        <v>4</v>
      </c>
      <c r="I804" s="1">
        <f>'[1]PPNA Diciembre 2021'!W804+'[1]PPNA Diciembre 2021'!X804</f>
        <v>121</v>
      </c>
      <c r="J804">
        <f>SUM('[1]PPNA Diciembre 2021'!AA1888:AD1888)</f>
        <v>0</v>
      </c>
      <c r="K804" s="1">
        <f>'[1]PPNA Diciembre 2021'!AG804+'[1]PPNA Diciembre 2021'!AH804</f>
        <v>1</v>
      </c>
      <c r="L804" s="1">
        <f>'[1]PPNA Diciembre 2021'!AL804+'[1]PPNA Diciembre 2021'!AO804</f>
        <v>3482</v>
      </c>
      <c r="M804" s="1">
        <f>'[1]PPNA Diciembre 2021'!AX804+'[1]PPNA Diciembre 2021'!BA804</f>
        <v>1192</v>
      </c>
      <c r="N804" s="1">
        <f>'[1]PPNA Diciembre 2021'!BJ804+'[1]PPNA Diciembre 2021'!BM804</f>
        <v>11031</v>
      </c>
      <c r="O804" s="2">
        <f t="shared" si="25"/>
        <v>304</v>
      </c>
      <c r="P804" s="3">
        <f t="shared" si="24"/>
        <v>0.98134168047627812</v>
      </c>
    </row>
    <row r="805" spans="1:16" ht="15.75" thickBot="1" x14ac:dyDescent="0.3">
      <c r="A805">
        <v>70</v>
      </c>
      <c r="B805" t="s">
        <v>2137</v>
      </c>
      <c r="C805" t="s">
        <v>922</v>
      </c>
      <c r="D805" t="s">
        <v>1958</v>
      </c>
      <c r="E805" s="1">
        <f>'[1]PPNA Diciembre 2021'!E805+'[1]PPNA Diciembre 2021'!F805</f>
        <v>5181</v>
      </c>
      <c r="F805" s="1">
        <f>'[1]PPNA Diciembre 2021'!K805+'[1]PPNA Diciembre 2021'!L805</f>
        <v>42</v>
      </c>
      <c r="G805" s="1">
        <f>'[1]PPNA Diciembre 2021'!O805+'[1]PPNA Diciembre 2021'!P805</f>
        <v>2</v>
      </c>
      <c r="H805" s="1">
        <f>'[1]PPNA Diciembre 2021'!S805+'[1]PPNA Diciembre 2021'!T805</f>
        <v>1</v>
      </c>
      <c r="I805" s="1">
        <f>'[1]PPNA Diciembre 2021'!W805+'[1]PPNA Diciembre 2021'!X805</f>
        <v>30</v>
      </c>
      <c r="J805">
        <f>SUM('[1]PPNA Diciembre 2021'!AA1889:AD1889)</f>
        <v>0</v>
      </c>
      <c r="K805" s="1">
        <f>'[1]PPNA Diciembre 2021'!AG805+'[1]PPNA Diciembre 2021'!AH805</f>
        <v>0</v>
      </c>
      <c r="L805" s="1">
        <f>'[1]PPNA Diciembre 2021'!AL805+'[1]PPNA Diciembre 2021'!AO805</f>
        <v>618</v>
      </c>
      <c r="M805" s="1">
        <f>'[1]PPNA Diciembre 2021'!AX805+'[1]PPNA Diciembre 2021'!BA805</f>
        <v>280</v>
      </c>
      <c r="N805" s="1">
        <f>'[1]PPNA Diciembre 2021'!BJ805+'[1]PPNA Diciembre 2021'!BM805</f>
        <v>4154</v>
      </c>
      <c r="O805" s="2">
        <f t="shared" si="25"/>
        <v>54</v>
      </c>
      <c r="P805" s="3">
        <f t="shared" si="24"/>
        <v>0.98957730167921254</v>
      </c>
    </row>
    <row r="806" spans="1:16" ht="15.75" thickBot="1" x14ac:dyDescent="0.3">
      <c r="A806">
        <v>70</v>
      </c>
      <c r="B806" t="s">
        <v>2137</v>
      </c>
      <c r="C806" t="s">
        <v>923</v>
      </c>
      <c r="D806" t="s">
        <v>1959</v>
      </c>
      <c r="E806" s="1">
        <f>'[1]PPNA Diciembre 2021'!E806+'[1]PPNA Diciembre 2021'!F806</f>
        <v>11659</v>
      </c>
      <c r="F806" s="1">
        <f>'[1]PPNA Diciembre 2021'!K806+'[1]PPNA Diciembre 2021'!L806</f>
        <v>89</v>
      </c>
      <c r="G806" s="1">
        <f>'[1]PPNA Diciembre 2021'!O806+'[1]PPNA Diciembre 2021'!P806</f>
        <v>8</v>
      </c>
      <c r="H806" s="1">
        <f>'[1]PPNA Diciembre 2021'!S806+'[1]PPNA Diciembre 2021'!T806</f>
        <v>0</v>
      </c>
      <c r="I806" s="1">
        <f>'[1]PPNA Diciembre 2021'!W806+'[1]PPNA Diciembre 2021'!X806</f>
        <v>48</v>
      </c>
      <c r="J806">
        <f>SUM('[1]PPNA Diciembre 2021'!AA1890:AD1890)</f>
        <v>0</v>
      </c>
      <c r="K806" s="1">
        <f>'[1]PPNA Diciembre 2021'!AG806+'[1]PPNA Diciembre 2021'!AH806</f>
        <v>0</v>
      </c>
      <c r="L806" s="1">
        <f>'[1]PPNA Diciembre 2021'!AL806+'[1]PPNA Diciembre 2021'!AO806</f>
        <v>1463</v>
      </c>
      <c r="M806" s="1">
        <f>'[1]PPNA Diciembre 2021'!AX806+'[1]PPNA Diciembre 2021'!BA806</f>
        <v>519</v>
      </c>
      <c r="N806" s="1">
        <f>'[1]PPNA Diciembre 2021'!BJ806+'[1]PPNA Diciembre 2021'!BM806</f>
        <v>9403</v>
      </c>
      <c r="O806" s="2">
        <f t="shared" si="25"/>
        <v>129</v>
      </c>
      <c r="P806" s="3">
        <f t="shared" si="24"/>
        <v>0.98893558624238787</v>
      </c>
    </row>
    <row r="807" spans="1:16" ht="15.75" thickBot="1" x14ac:dyDescent="0.3">
      <c r="A807">
        <v>70</v>
      </c>
      <c r="B807" t="s">
        <v>2137</v>
      </c>
      <c r="C807" t="s">
        <v>924</v>
      </c>
      <c r="D807" t="s">
        <v>1960</v>
      </c>
      <c r="E807" s="1">
        <f>'[1]PPNA Diciembre 2021'!E807+'[1]PPNA Diciembre 2021'!F807</f>
        <v>23021</v>
      </c>
      <c r="F807" s="1">
        <f>'[1]PPNA Diciembre 2021'!K807+'[1]PPNA Diciembre 2021'!L807</f>
        <v>173</v>
      </c>
      <c r="G807" s="1">
        <f>'[1]PPNA Diciembre 2021'!O807+'[1]PPNA Diciembre 2021'!P807</f>
        <v>13</v>
      </c>
      <c r="H807" s="1">
        <f>'[1]PPNA Diciembre 2021'!S807+'[1]PPNA Diciembre 2021'!T807</f>
        <v>0</v>
      </c>
      <c r="I807" s="1">
        <f>'[1]PPNA Diciembre 2021'!W807+'[1]PPNA Diciembre 2021'!X807</f>
        <v>142</v>
      </c>
      <c r="J807">
        <f>SUM('[1]PPNA Diciembre 2021'!AA1891:AD1891)</f>
        <v>0</v>
      </c>
      <c r="K807" s="1">
        <f>'[1]PPNA Diciembre 2021'!AG807+'[1]PPNA Diciembre 2021'!AH807</f>
        <v>1</v>
      </c>
      <c r="L807" s="1">
        <f>'[1]PPNA Diciembre 2021'!AL807+'[1]PPNA Diciembre 2021'!AO807</f>
        <v>2813</v>
      </c>
      <c r="M807" s="1">
        <f>'[1]PPNA Diciembre 2021'!AX807+'[1]PPNA Diciembre 2021'!BA807</f>
        <v>1002</v>
      </c>
      <c r="N807" s="1">
        <f>'[1]PPNA Diciembre 2021'!BJ807+'[1]PPNA Diciembre 2021'!BM807</f>
        <v>18314</v>
      </c>
      <c r="O807" s="2">
        <f t="shared" si="25"/>
        <v>563</v>
      </c>
      <c r="P807" s="3">
        <f t="shared" si="24"/>
        <v>0.97554406845923292</v>
      </c>
    </row>
    <row r="808" spans="1:16" ht="15.75" thickBot="1" x14ac:dyDescent="0.3">
      <c r="A808">
        <v>70</v>
      </c>
      <c r="B808" t="s">
        <v>2137</v>
      </c>
      <c r="C808" t="s">
        <v>925</v>
      </c>
      <c r="D808" t="s">
        <v>1961</v>
      </c>
      <c r="E808" s="1">
        <f>'[1]PPNA Diciembre 2021'!E808+'[1]PPNA Diciembre 2021'!F808</f>
        <v>20420</v>
      </c>
      <c r="F808" s="1">
        <f>'[1]PPNA Diciembre 2021'!K808+'[1]PPNA Diciembre 2021'!L808</f>
        <v>173</v>
      </c>
      <c r="G808" s="1">
        <f>'[1]PPNA Diciembre 2021'!O808+'[1]PPNA Diciembre 2021'!P808</f>
        <v>24</v>
      </c>
      <c r="H808" s="1">
        <f>'[1]PPNA Diciembre 2021'!S808+'[1]PPNA Diciembre 2021'!T808</f>
        <v>3</v>
      </c>
      <c r="I808" s="1">
        <f>'[1]PPNA Diciembre 2021'!W808+'[1]PPNA Diciembre 2021'!X808</f>
        <v>137</v>
      </c>
      <c r="J808">
        <f>SUM('[1]PPNA Diciembre 2021'!AA1892:AD1892)</f>
        <v>0</v>
      </c>
      <c r="K808" s="1">
        <f>'[1]PPNA Diciembre 2021'!AG808+'[1]PPNA Diciembre 2021'!AH808</f>
        <v>0</v>
      </c>
      <c r="L808" s="1">
        <f>'[1]PPNA Diciembre 2021'!AL808+'[1]PPNA Diciembre 2021'!AO808</f>
        <v>1942</v>
      </c>
      <c r="M808" s="1">
        <f>'[1]PPNA Diciembre 2021'!AX808+'[1]PPNA Diciembre 2021'!BA808</f>
        <v>699</v>
      </c>
      <c r="N808" s="1">
        <f>'[1]PPNA Diciembre 2021'!BJ808+'[1]PPNA Diciembre 2021'!BM808</f>
        <v>17092</v>
      </c>
      <c r="O808" s="2">
        <f t="shared" si="25"/>
        <v>350</v>
      </c>
      <c r="P808" s="3">
        <f t="shared" si="24"/>
        <v>0.98285994123408427</v>
      </c>
    </row>
    <row r="809" spans="1:16" ht="15.75" thickBot="1" x14ac:dyDescent="0.3">
      <c r="A809">
        <v>70</v>
      </c>
      <c r="B809" t="s">
        <v>2137</v>
      </c>
      <c r="C809" t="s">
        <v>926</v>
      </c>
      <c r="D809" t="s">
        <v>1677</v>
      </c>
      <c r="E809" s="1">
        <f>'[1]PPNA Diciembre 2021'!E809+'[1]PPNA Diciembre 2021'!F809</f>
        <v>13563</v>
      </c>
      <c r="F809" s="1">
        <f>'[1]PPNA Diciembre 2021'!K809+'[1]PPNA Diciembre 2021'!L809</f>
        <v>116</v>
      </c>
      <c r="G809" s="1">
        <f>'[1]PPNA Diciembre 2021'!O809+'[1]PPNA Diciembre 2021'!P809</f>
        <v>8</v>
      </c>
      <c r="H809" s="1">
        <f>'[1]PPNA Diciembre 2021'!S809+'[1]PPNA Diciembre 2021'!T809</f>
        <v>1</v>
      </c>
      <c r="I809" s="1">
        <f>'[1]PPNA Diciembre 2021'!W809+'[1]PPNA Diciembre 2021'!X809</f>
        <v>65</v>
      </c>
      <c r="J809">
        <f>SUM('[1]PPNA Diciembre 2021'!AA1893:AD1893)</f>
        <v>0</v>
      </c>
      <c r="K809" s="1">
        <f>'[1]PPNA Diciembre 2021'!AG809+'[1]PPNA Diciembre 2021'!AH809</f>
        <v>0</v>
      </c>
      <c r="L809" s="1">
        <f>'[1]PPNA Diciembre 2021'!AL809+'[1]PPNA Diciembre 2021'!AO809</f>
        <v>2488</v>
      </c>
      <c r="M809" s="1">
        <f>'[1]PPNA Diciembre 2021'!AX809+'[1]PPNA Diciembre 2021'!BA809</f>
        <v>644</v>
      </c>
      <c r="N809" s="1">
        <f>'[1]PPNA Diciembre 2021'!BJ809+'[1]PPNA Diciembre 2021'!BM809</f>
        <v>10096</v>
      </c>
      <c r="O809" s="2">
        <f t="shared" si="25"/>
        <v>145</v>
      </c>
      <c r="P809" s="3">
        <f t="shared" si="24"/>
        <v>0.98930914989309149</v>
      </c>
    </row>
    <row r="810" spans="1:16" ht="15.75" thickBot="1" x14ac:dyDescent="0.3">
      <c r="A810">
        <v>70</v>
      </c>
      <c r="B810" t="s">
        <v>2137</v>
      </c>
      <c r="C810" t="s">
        <v>927</v>
      </c>
      <c r="D810" t="s">
        <v>1962</v>
      </c>
      <c r="E810" s="1">
        <f>'[1]PPNA Diciembre 2021'!E810+'[1]PPNA Diciembre 2021'!F810</f>
        <v>24680</v>
      </c>
      <c r="F810" s="1">
        <f>'[1]PPNA Diciembre 2021'!K810+'[1]PPNA Diciembre 2021'!L810</f>
        <v>211</v>
      </c>
      <c r="G810" s="1">
        <f>'[1]PPNA Diciembre 2021'!O810+'[1]PPNA Diciembre 2021'!P810</f>
        <v>18</v>
      </c>
      <c r="H810" s="1">
        <f>'[1]PPNA Diciembre 2021'!S810+'[1]PPNA Diciembre 2021'!T810</f>
        <v>0</v>
      </c>
      <c r="I810" s="1">
        <f>'[1]PPNA Diciembre 2021'!W810+'[1]PPNA Diciembre 2021'!X810</f>
        <v>162</v>
      </c>
      <c r="J810">
        <f>SUM('[1]PPNA Diciembre 2021'!AA1894:AD1894)</f>
        <v>0</v>
      </c>
      <c r="K810" s="1">
        <f>'[1]PPNA Diciembre 2021'!AG810+'[1]PPNA Diciembre 2021'!AH810</f>
        <v>1</v>
      </c>
      <c r="L810" s="1">
        <f>'[1]PPNA Diciembre 2021'!AL810+'[1]PPNA Diciembre 2021'!AO810</f>
        <v>3511</v>
      </c>
      <c r="M810" s="1">
        <f>'[1]PPNA Diciembre 2021'!AX810+'[1]PPNA Diciembre 2021'!BA810</f>
        <v>1856</v>
      </c>
      <c r="N810" s="1">
        <f>'[1]PPNA Diciembre 2021'!BJ810+'[1]PPNA Diciembre 2021'!BM810</f>
        <v>18492</v>
      </c>
      <c r="O810" s="2">
        <f t="shared" si="25"/>
        <v>429</v>
      </c>
      <c r="P810" s="3">
        <f t="shared" si="24"/>
        <v>0.98261750405186388</v>
      </c>
    </row>
    <row r="811" spans="1:16" ht="15.75" thickBot="1" x14ac:dyDescent="0.3">
      <c r="A811">
        <v>70</v>
      </c>
      <c r="B811" t="s">
        <v>2137</v>
      </c>
      <c r="C811" t="s">
        <v>928</v>
      </c>
      <c r="D811" t="s">
        <v>1963</v>
      </c>
      <c r="E811" s="1">
        <f>'[1]PPNA Diciembre 2021'!E811+'[1]PPNA Diciembre 2021'!F811</f>
        <v>40692</v>
      </c>
      <c r="F811" s="1">
        <f>'[1]PPNA Diciembre 2021'!K811+'[1]PPNA Diciembre 2021'!L811</f>
        <v>355</v>
      </c>
      <c r="G811" s="1">
        <f>'[1]PPNA Diciembre 2021'!O811+'[1]PPNA Diciembre 2021'!P811</f>
        <v>20</v>
      </c>
      <c r="H811" s="1">
        <f>'[1]PPNA Diciembre 2021'!S811+'[1]PPNA Diciembre 2021'!T811</f>
        <v>4</v>
      </c>
      <c r="I811" s="1">
        <f>'[1]PPNA Diciembre 2021'!W811+'[1]PPNA Diciembre 2021'!X811</f>
        <v>499</v>
      </c>
      <c r="J811">
        <f>SUM('[1]PPNA Diciembre 2021'!AA1895:AD1895)</f>
        <v>0</v>
      </c>
      <c r="K811" s="1">
        <f>'[1]PPNA Diciembre 2021'!AG811+'[1]PPNA Diciembre 2021'!AH811</f>
        <v>0</v>
      </c>
      <c r="L811" s="1">
        <f>'[1]PPNA Diciembre 2021'!AL811+'[1]PPNA Diciembre 2021'!AO811</f>
        <v>4673</v>
      </c>
      <c r="M811" s="1">
        <f>'[1]PPNA Diciembre 2021'!AX811+'[1]PPNA Diciembre 2021'!BA811</f>
        <v>1760</v>
      </c>
      <c r="N811" s="1">
        <f>'[1]PPNA Diciembre 2021'!BJ811+'[1]PPNA Diciembre 2021'!BM811</f>
        <v>32658</v>
      </c>
      <c r="O811" s="2">
        <f t="shared" si="25"/>
        <v>723</v>
      </c>
      <c r="P811" s="3">
        <f t="shared" si="24"/>
        <v>0.98223237982895906</v>
      </c>
    </row>
    <row r="812" spans="1:16" ht="15.75" thickBot="1" x14ac:dyDescent="0.3">
      <c r="A812">
        <v>70</v>
      </c>
      <c r="B812" t="s">
        <v>2137</v>
      </c>
      <c r="C812" t="s">
        <v>929</v>
      </c>
      <c r="D812" t="s">
        <v>1964</v>
      </c>
      <c r="E812" s="1">
        <f>'[1]PPNA Diciembre 2021'!E812+'[1]PPNA Diciembre 2021'!F812</f>
        <v>19841</v>
      </c>
      <c r="F812" s="1">
        <f>'[1]PPNA Diciembre 2021'!K812+'[1]PPNA Diciembre 2021'!L812</f>
        <v>153</v>
      </c>
      <c r="G812" s="1">
        <f>'[1]PPNA Diciembre 2021'!O812+'[1]PPNA Diciembre 2021'!P812</f>
        <v>11</v>
      </c>
      <c r="H812" s="1">
        <f>'[1]PPNA Diciembre 2021'!S812+'[1]PPNA Diciembre 2021'!T812</f>
        <v>0</v>
      </c>
      <c r="I812" s="1">
        <f>'[1]PPNA Diciembre 2021'!W812+'[1]PPNA Diciembre 2021'!X812</f>
        <v>247</v>
      </c>
      <c r="J812">
        <f>SUM('[1]PPNA Diciembre 2021'!AA1896:AD1896)</f>
        <v>0</v>
      </c>
      <c r="K812" s="1">
        <f>'[1]PPNA Diciembre 2021'!AG812+'[1]PPNA Diciembre 2021'!AH812</f>
        <v>0</v>
      </c>
      <c r="L812" s="1">
        <f>'[1]PPNA Diciembre 2021'!AL812+'[1]PPNA Diciembre 2021'!AO812</f>
        <v>3497</v>
      </c>
      <c r="M812" s="1">
        <f>'[1]PPNA Diciembre 2021'!AX812+'[1]PPNA Diciembre 2021'!BA812</f>
        <v>1732</v>
      </c>
      <c r="N812" s="1">
        <f>'[1]PPNA Diciembre 2021'!BJ812+'[1]PPNA Diciembre 2021'!BM812</f>
        <v>13856</v>
      </c>
      <c r="O812" s="2">
        <f t="shared" si="25"/>
        <v>345</v>
      </c>
      <c r="P812" s="3">
        <f t="shared" si="24"/>
        <v>0.98261176351998392</v>
      </c>
    </row>
    <row r="813" spans="1:16" ht="15.75" thickBot="1" x14ac:dyDescent="0.3">
      <c r="A813">
        <v>70</v>
      </c>
      <c r="B813" t="s">
        <v>2137</v>
      </c>
      <c r="C813" t="s">
        <v>930</v>
      </c>
      <c r="D813" t="s">
        <v>1965</v>
      </c>
      <c r="E813" s="1">
        <f>'[1]PPNA Diciembre 2021'!E813+'[1]PPNA Diciembre 2021'!F813</f>
        <v>29629</v>
      </c>
      <c r="F813" s="1">
        <f>'[1]PPNA Diciembre 2021'!K813+'[1]PPNA Diciembre 2021'!L813</f>
        <v>262</v>
      </c>
      <c r="G813" s="1">
        <f>'[1]PPNA Diciembre 2021'!O813+'[1]PPNA Diciembre 2021'!P813</f>
        <v>20</v>
      </c>
      <c r="H813" s="1">
        <f>'[1]PPNA Diciembre 2021'!S813+'[1]PPNA Diciembre 2021'!T813</f>
        <v>4</v>
      </c>
      <c r="I813" s="1">
        <f>'[1]PPNA Diciembre 2021'!W813+'[1]PPNA Diciembre 2021'!X813</f>
        <v>132</v>
      </c>
      <c r="J813">
        <f>SUM('[1]PPNA Diciembre 2021'!AA1897:AD1897)</f>
        <v>0</v>
      </c>
      <c r="K813" s="1">
        <f>'[1]PPNA Diciembre 2021'!AG813+'[1]PPNA Diciembre 2021'!AH813</f>
        <v>0</v>
      </c>
      <c r="L813" s="1">
        <f>'[1]PPNA Diciembre 2021'!AL813+'[1]PPNA Diciembre 2021'!AO813</f>
        <v>4193</v>
      </c>
      <c r="M813" s="1">
        <f>'[1]PPNA Diciembre 2021'!AX813+'[1]PPNA Diciembre 2021'!BA813</f>
        <v>1273</v>
      </c>
      <c r="N813" s="1">
        <f>'[1]PPNA Diciembre 2021'!BJ813+'[1]PPNA Diciembre 2021'!BM813</f>
        <v>23342</v>
      </c>
      <c r="O813" s="2">
        <f t="shared" si="25"/>
        <v>403</v>
      </c>
      <c r="P813" s="3">
        <f t="shared" si="24"/>
        <v>0.98639846096729555</v>
      </c>
    </row>
    <row r="814" spans="1:16" ht="15.75" thickBot="1" x14ac:dyDescent="0.3">
      <c r="A814">
        <v>70</v>
      </c>
      <c r="B814" t="s">
        <v>2137</v>
      </c>
      <c r="C814" t="s">
        <v>931</v>
      </c>
      <c r="D814" t="s">
        <v>1966</v>
      </c>
      <c r="E814" s="1">
        <f>'[1]PPNA Diciembre 2021'!E814+'[1]PPNA Diciembre 2021'!F814</f>
        <v>14239</v>
      </c>
      <c r="F814" s="1">
        <f>'[1]PPNA Diciembre 2021'!K814+'[1]PPNA Diciembre 2021'!L814</f>
        <v>105</v>
      </c>
      <c r="G814" s="1">
        <f>'[1]PPNA Diciembre 2021'!O814+'[1]PPNA Diciembre 2021'!P814</f>
        <v>18</v>
      </c>
      <c r="H814" s="1">
        <f>'[1]PPNA Diciembre 2021'!S814+'[1]PPNA Diciembre 2021'!T814</f>
        <v>0</v>
      </c>
      <c r="I814" s="1">
        <f>'[1]PPNA Diciembre 2021'!W814+'[1]PPNA Diciembre 2021'!X814</f>
        <v>44</v>
      </c>
      <c r="J814">
        <f>SUM('[1]PPNA Diciembre 2021'!AA1898:AD1898)</f>
        <v>0</v>
      </c>
      <c r="K814" s="1">
        <f>'[1]PPNA Diciembre 2021'!AG814+'[1]PPNA Diciembre 2021'!AH814</f>
        <v>0</v>
      </c>
      <c r="L814" s="1">
        <f>'[1]PPNA Diciembre 2021'!AL814+'[1]PPNA Diciembre 2021'!AO814</f>
        <v>1628</v>
      </c>
      <c r="M814" s="1">
        <f>'[1]PPNA Diciembre 2021'!AX814+'[1]PPNA Diciembre 2021'!BA814</f>
        <v>635</v>
      </c>
      <c r="N814" s="1">
        <f>'[1]PPNA Diciembre 2021'!BJ814+'[1]PPNA Diciembre 2021'!BM814</f>
        <v>11734</v>
      </c>
      <c r="O814" s="2">
        <f t="shared" si="25"/>
        <v>75</v>
      </c>
      <c r="P814" s="3">
        <f t="shared" si="24"/>
        <v>0.99473277617810241</v>
      </c>
    </row>
    <row r="815" spans="1:16" ht="15.75" thickBot="1" x14ac:dyDescent="0.3">
      <c r="A815">
        <v>70</v>
      </c>
      <c r="B815" t="s">
        <v>2137</v>
      </c>
      <c r="C815" t="s">
        <v>932</v>
      </c>
      <c r="D815" t="s">
        <v>1967</v>
      </c>
      <c r="E815" s="1">
        <f>'[1]PPNA Diciembre 2021'!E815+'[1]PPNA Diciembre 2021'!F815</f>
        <v>47271</v>
      </c>
      <c r="F815" s="1">
        <f>'[1]PPNA Diciembre 2021'!K815+'[1]PPNA Diciembre 2021'!L815</f>
        <v>371</v>
      </c>
      <c r="G815" s="1">
        <f>'[1]PPNA Diciembre 2021'!O815+'[1]PPNA Diciembre 2021'!P815</f>
        <v>41</v>
      </c>
      <c r="H815" s="1">
        <f>'[1]PPNA Diciembre 2021'!S815+'[1]PPNA Diciembre 2021'!T815</f>
        <v>1</v>
      </c>
      <c r="I815" s="1">
        <f>'[1]PPNA Diciembre 2021'!W815+'[1]PPNA Diciembre 2021'!X815</f>
        <v>226</v>
      </c>
      <c r="J815">
        <f>SUM('[1]PPNA Diciembre 2021'!AA1899:AD1899)</f>
        <v>0</v>
      </c>
      <c r="K815" s="1">
        <f>'[1]PPNA Diciembre 2021'!AG815+'[1]PPNA Diciembre 2021'!AH815</f>
        <v>0</v>
      </c>
      <c r="L815" s="1">
        <f>'[1]PPNA Diciembre 2021'!AL815+'[1]PPNA Diciembre 2021'!AO815</f>
        <v>6066</v>
      </c>
      <c r="M815" s="1">
        <f>'[1]PPNA Diciembre 2021'!AX815+'[1]PPNA Diciembre 2021'!BA815</f>
        <v>1928</v>
      </c>
      <c r="N815" s="1">
        <f>'[1]PPNA Diciembre 2021'!BJ815+'[1]PPNA Diciembre 2021'!BM815</f>
        <v>38174</v>
      </c>
      <c r="O815" s="2">
        <f t="shared" si="25"/>
        <v>464</v>
      </c>
      <c r="P815" s="3">
        <f t="shared" si="24"/>
        <v>0.99018425673245758</v>
      </c>
    </row>
    <row r="816" spans="1:16" ht="15.75" thickBot="1" x14ac:dyDescent="0.3">
      <c r="A816">
        <v>70</v>
      </c>
      <c r="B816" t="s">
        <v>2137</v>
      </c>
      <c r="C816" t="s">
        <v>933</v>
      </c>
      <c r="D816" t="s">
        <v>1968</v>
      </c>
      <c r="E816" s="1">
        <f>'[1]PPNA Diciembre 2021'!E816+'[1]PPNA Diciembre 2021'!F816</f>
        <v>27283</v>
      </c>
      <c r="F816" s="1">
        <f>'[1]PPNA Diciembre 2021'!K816+'[1]PPNA Diciembre 2021'!L816</f>
        <v>240</v>
      </c>
      <c r="G816" s="1">
        <f>'[1]PPNA Diciembre 2021'!O816+'[1]PPNA Diciembre 2021'!P816</f>
        <v>11</v>
      </c>
      <c r="H816" s="1">
        <f>'[1]PPNA Diciembre 2021'!S816+'[1]PPNA Diciembre 2021'!T816</f>
        <v>2</v>
      </c>
      <c r="I816" s="1">
        <f>'[1]PPNA Diciembre 2021'!W816+'[1]PPNA Diciembre 2021'!X816</f>
        <v>164</v>
      </c>
      <c r="J816">
        <f>SUM('[1]PPNA Diciembre 2021'!AA1900:AD1900)</f>
        <v>0</v>
      </c>
      <c r="K816" s="1">
        <f>'[1]PPNA Diciembre 2021'!AG816+'[1]PPNA Diciembre 2021'!AH816</f>
        <v>1</v>
      </c>
      <c r="L816" s="1">
        <f>'[1]PPNA Diciembre 2021'!AL816+'[1]PPNA Diciembre 2021'!AO816</f>
        <v>3048</v>
      </c>
      <c r="M816" s="1">
        <f>'[1]PPNA Diciembre 2021'!AX816+'[1]PPNA Diciembre 2021'!BA816</f>
        <v>1276</v>
      </c>
      <c r="N816" s="1">
        <f>'[1]PPNA Diciembre 2021'!BJ816+'[1]PPNA Diciembre 2021'!BM816</f>
        <v>22200</v>
      </c>
      <c r="O816" s="2">
        <f t="shared" si="25"/>
        <v>341</v>
      </c>
      <c r="P816" s="3">
        <f t="shared" si="24"/>
        <v>0.98750137448227837</v>
      </c>
    </row>
    <row r="817" spans="1:16" ht="15.75" thickBot="1" x14ac:dyDescent="0.3">
      <c r="A817">
        <v>70</v>
      </c>
      <c r="B817" t="s">
        <v>2137</v>
      </c>
      <c r="C817" t="s">
        <v>934</v>
      </c>
      <c r="D817" t="s">
        <v>1969</v>
      </c>
      <c r="E817" s="1">
        <f>'[1]PPNA Diciembre 2021'!E817+'[1]PPNA Diciembre 2021'!F817</f>
        <v>15136</v>
      </c>
      <c r="F817" s="1">
        <f>'[1]PPNA Diciembre 2021'!K817+'[1]PPNA Diciembre 2021'!L817</f>
        <v>148</v>
      </c>
      <c r="G817" s="1">
        <f>'[1]PPNA Diciembre 2021'!O817+'[1]PPNA Diciembre 2021'!P817</f>
        <v>13</v>
      </c>
      <c r="H817" s="1">
        <f>'[1]PPNA Diciembre 2021'!S817+'[1]PPNA Diciembre 2021'!T817</f>
        <v>0</v>
      </c>
      <c r="I817" s="1">
        <f>'[1]PPNA Diciembre 2021'!W817+'[1]PPNA Diciembre 2021'!X817</f>
        <v>80</v>
      </c>
      <c r="J817">
        <f>SUM('[1]PPNA Diciembre 2021'!AA1901:AD1901)</f>
        <v>0</v>
      </c>
      <c r="K817" s="1">
        <f>'[1]PPNA Diciembre 2021'!AG817+'[1]PPNA Diciembre 2021'!AH817</f>
        <v>0</v>
      </c>
      <c r="L817" s="1">
        <f>'[1]PPNA Diciembre 2021'!AL817+'[1]PPNA Diciembre 2021'!AO817</f>
        <v>2438</v>
      </c>
      <c r="M817" s="1">
        <f>'[1]PPNA Diciembre 2021'!AX817+'[1]PPNA Diciembre 2021'!BA817</f>
        <v>1010</v>
      </c>
      <c r="N817" s="1">
        <f>'[1]PPNA Diciembre 2021'!BJ817+'[1]PPNA Diciembre 2021'!BM817</f>
        <v>11302</v>
      </c>
      <c r="O817" s="2">
        <f t="shared" si="25"/>
        <v>145</v>
      </c>
      <c r="P817" s="3">
        <f t="shared" si="24"/>
        <v>0.99042019027484141</v>
      </c>
    </row>
    <row r="818" spans="1:16" ht="15.75" thickBot="1" x14ac:dyDescent="0.3">
      <c r="A818">
        <v>70</v>
      </c>
      <c r="B818" t="s">
        <v>2137</v>
      </c>
      <c r="C818" t="s">
        <v>935</v>
      </c>
      <c r="D818" t="s">
        <v>1970</v>
      </c>
      <c r="E818" s="1">
        <f>'[1]PPNA Diciembre 2021'!E818+'[1]PPNA Diciembre 2021'!F818</f>
        <v>58944</v>
      </c>
      <c r="F818" s="1">
        <f>'[1]PPNA Diciembre 2021'!K818+'[1]PPNA Diciembre 2021'!L818</f>
        <v>624</v>
      </c>
      <c r="G818" s="1">
        <f>'[1]PPNA Diciembre 2021'!O818+'[1]PPNA Diciembre 2021'!P818</f>
        <v>53</v>
      </c>
      <c r="H818" s="1">
        <f>'[1]PPNA Diciembre 2021'!S818+'[1]PPNA Diciembre 2021'!T818</f>
        <v>3</v>
      </c>
      <c r="I818" s="1">
        <f>'[1]PPNA Diciembre 2021'!W818+'[1]PPNA Diciembre 2021'!X818</f>
        <v>557</v>
      </c>
      <c r="J818">
        <f>SUM('[1]PPNA Diciembre 2021'!AA1902:AD1902)</f>
        <v>0</v>
      </c>
      <c r="K818" s="1">
        <f>'[1]PPNA Diciembre 2021'!AG818+'[1]PPNA Diciembre 2021'!AH818</f>
        <v>1</v>
      </c>
      <c r="L818" s="1">
        <f>'[1]PPNA Diciembre 2021'!AL818+'[1]PPNA Diciembre 2021'!AO818</f>
        <v>8578</v>
      </c>
      <c r="M818" s="1">
        <f>'[1]PPNA Diciembre 2021'!AX818+'[1]PPNA Diciembre 2021'!BA818</f>
        <v>1971</v>
      </c>
      <c r="N818" s="1">
        <f>'[1]PPNA Diciembre 2021'!BJ818+'[1]PPNA Diciembre 2021'!BM818</f>
        <v>46180</v>
      </c>
      <c r="O818" s="2">
        <f t="shared" si="25"/>
        <v>977</v>
      </c>
      <c r="P818" s="3">
        <f t="shared" si="24"/>
        <v>0.98342494571118344</v>
      </c>
    </row>
    <row r="819" spans="1:16" ht="15.75" thickBot="1" x14ac:dyDescent="0.3">
      <c r="A819">
        <v>70</v>
      </c>
      <c r="B819" t="s">
        <v>2137</v>
      </c>
      <c r="C819" t="s">
        <v>936</v>
      </c>
      <c r="D819" t="s">
        <v>1971</v>
      </c>
      <c r="E819" s="1">
        <f>'[1]PPNA Diciembre 2021'!E819+'[1]PPNA Diciembre 2021'!F819</f>
        <v>51739</v>
      </c>
      <c r="F819" s="1">
        <f>'[1]PPNA Diciembre 2021'!K819+'[1]PPNA Diciembre 2021'!L819</f>
        <v>529</v>
      </c>
      <c r="G819" s="1">
        <f>'[1]PPNA Diciembre 2021'!O819+'[1]PPNA Diciembre 2021'!P819</f>
        <v>62</v>
      </c>
      <c r="H819" s="1">
        <f>'[1]PPNA Diciembre 2021'!S819+'[1]PPNA Diciembre 2021'!T819</f>
        <v>3</v>
      </c>
      <c r="I819" s="1">
        <f>'[1]PPNA Diciembre 2021'!W819+'[1]PPNA Diciembre 2021'!X819</f>
        <v>418</v>
      </c>
      <c r="J819">
        <f>SUM('[1]PPNA Diciembre 2021'!AA1903:AD1903)</f>
        <v>0</v>
      </c>
      <c r="K819" s="1">
        <f>'[1]PPNA Diciembre 2021'!AG819+'[1]PPNA Diciembre 2021'!AH819</f>
        <v>0</v>
      </c>
      <c r="L819" s="1">
        <f>'[1]PPNA Diciembre 2021'!AL819+'[1]PPNA Diciembre 2021'!AO819</f>
        <v>7297</v>
      </c>
      <c r="M819" s="1">
        <f>'[1]PPNA Diciembre 2021'!AX819+'[1]PPNA Diciembre 2021'!BA819</f>
        <v>2148</v>
      </c>
      <c r="N819" s="1">
        <f>'[1]PPNA Diciembre 2021'!BJ819+'[1]PPNA Diciembre 2021'!BM819</f>
        <v>40387</v>
      </c>
      <c r="O819" s="2">
        <f t="shared" si="25"/>
        <v>895</v>
      </c>
      <c r="P819" s="3">
        <f t="shared" si="24"/>
        <v>0.98270163706295055</v>
      </c>
    </row>
    <row r="820" spans="1:16" ht="15.75" thickBot="1" x14ac:dyDescent="0.3">
      <c r="A820">
        <v>70</v>
      </c>
      <c r="B820" t="s">
        <v>2137</v>
      </c>
      <c r="C820" t="s">
        <v>937</v>
      </c>
      <c r="D820" t="s">
        <v>1709</v>
      </c>
      <c r="E820" s="1">
        <f>'[1]PPNA Diciembre 2021'!E820+'[1]PPNA Diciembre 2021'!F820</f>
        <v>21324</v>
      </c>
      <c r="F820" s="1">
        <f>'[1]PPNA Diciembre 2021'!K820+'[1]PPNA Diciembre 2021'!L820</f>
        <v>198</v>
      </c>
      <c r="G820" s="1">
        <f>'[1]PPNA Diciembre 2021'!O820+'[1]PPNA Diciembre 2021'!P820</f>
        <v>25</v>
      </c>
      <c r="H820" s="1">
        <f>'[1]PPNA Diciembre 2021'!S820+'[1]PPNA Diciembre 2021'!T820</f>
        <v>1</v>
      </c>
      <c r="I820" s="1">
        <f>'[1]PPNA Diciembre 2021'!W820+'[1]PPNA Diciembre 2021'!X820</f>
        <v>122</v>
      </c>
      <c r="J820">
        <f>SUM('[1]PPNA Diciembre 2021'!AA1904:AD1904)</f>
        <v>0</v>
      </c>
      <c r="K820" s="1">
        <f>'[1]PPNA Diciembre 2021'!AG820+'[1]PPNA Diciembre 2021'!AH820</f>
        <v>0</v>
      </c>
      <c r="L820" s="1">
        <f>'[1]PPNA Diciembre 2021'!AL820+'[1]PPNA Diciembre 2021'!AO820</f>
        <v>3665</v>
      </c>
      <c r="M820" s="1">
        <f>'[1]PPNA Diciembre 2021'!AX820+'[1]PPNA Diciembre 2021'!BA820</f>
        <v>1034</v>
      </c>
      <c r="N820" s="1">
        <f>'[1]PPNA Diciembre 2021'!BJ820+'[1]PPNA Diciembre 2021'!BM820</f>
        <v>16025</v>
      </c>
      <c r="O820" s="2">
        <f t="shared" si="25"/>
        <v>254</v>
      </c>
      <c r="P820" s="3">
        <f t="shared" si="24"/>
        <v>0.98808853873569691</v>
      </c>
    </row>
    <row r="821" spans="1:16" ht="15.75" thickBot="1" x14ac:dyDescent="0.3">
      <c r="A821">
        <v>70</v>
      </c>
      <c r="B821" t="s">
        <v>2137</v>
      </c>
      <c r="C821" t="s">
        <v>938</v>
      </c>
      <c r="D821" t="s">
        <v>1972</v>
      </c>
      <c r="E821" s="1">
        <f>'[1]PPNA Diciembre 2021'!E821+'[1]PPNA Diciembre 2021'!F821</f>
        <v>31327</v>
      </c>
      <c r="F821" s="1">
        <f>'[1]PPNA Diciembre 2021'!K821+'[1]PPNA Diciembre 2021'!L821</f>
        <v>305</v>
      </c>
      <c r="G821" s="1">
        <f>'[1]PPNA Diciembre 2021'!O821+'[1]PPNA Diciembre 2021'!P821</f>
        <v>30</v>
      </c>
      <c r="H821" s="1">
        <f>'[1]PPNA Diciembre 2021'!S821+'[1]PPNA Diciembre 2021'!T821</f>
        <v>0</v>
      </c>
      <c r="I821" s="1">
        <f>'[1]PPNA Diciembre 2021'!W821+'[1]PPNA Diciembre 2021'!X821</f>
        <v>192</v>
      </c>
      <c r="J821">
        <f>SUM('[1]PPNA Diciembre 2021'!AA1905:AD1905)</f>
        <v>0</v>
      </c>
      <c r="K821" s="1">
        <f>'[1]PPNA Diciembre 2021'!AG821+'[1]PPNA Diciembre 2021'!AH821</f>
        <v>0</v>
      </c>
      <c r="L821" s="1">
        <f>'[1]PPNA Diciembre 2021'!AL821+'[1]PPNA Diciembre 2021'!AO821</f>
        <v>5007</v>
      </c>
      <c r="M821" s="1">
        <f>'[1]PPNA Diciembre 2021'!AX821+'[1]PPNA Diciembre 2021'!BA821</f>
        <v>1227</v>
      </c>
      <c r="N821" s="1">
        <f>'[1]PPNA Diciembre 2021'!BJ821+'[1]PPNA Diciembre 2021'!BM821</f>
        <v>24190</v>
      </c>
      <c r="O821" s="2">
        <f t="shared" si="25"/>
        <v>376</v>
      </c>
      <c r="P821" s="3">
        <f t="shared" si="24"/>
        <v>0.98799757397771892</v>
      </c>
    </row>
    <row r="822" spans="1:16" ht="15.75" thickBot="1" x14ac:dyDescent="0.3">
      <c r="A822">
        <v>70</v>
      </c>
      <c r="B822" t="s">
        <v>2137</v>
      </c>
      <c r="C822" t="s">
        <v>939</v>
      </c>
      <c r="D822" t="s">
        <v>1351</v>
      </c>
      <c r="E822" s="1">
        <f>'[1]PPNA Diciembre 2021'!E822+'[1]PPNA Diciembre 2021'!F822</f>
        <v>23760</v>
      </c>
      <c r="F822" s="1">
        <f>'[1]PPNA Diciembre 2021'!K822+'[1]PPNA Diciembre 2021'!L822</f>
        <v>291</v>
      </c>
      <c r="G822" s="1">
        <f>'[1]PPNA Diciembre 2021'!O822+'[1]PPNA Diciembre 2021'!P822</f>
        <v>23</v>
      </c>
      <c r="H822" s="1">
        <f>'[1]PPNA Diciembre 2021'!S822+'[1]PPNA Diciembre 2021'!T822</f>
        <v>1</v>
      </c>
      <c r="I822" s="1">
        <f>'[1]PPNA Diciembre 2021'!W822+'[1]PPNA Diciembre 2021'!X822</f>
        <v>279</v>
      </c>
      <c r="J822">
        <f>SUM('[1]PPNA Diciembre 2021'!AA1906:AD1906)</f>
        <v>0</v>
      </c>
      <c r="K822" s="1">
        <f>'[1]PPNA Diciembre 2021'!AG822+'[1]PPNA Diciembre 2021'!AH822</f>
        <v>0</v>
      </c>
      <c r="L822" s="1">
        <f>'[1]PPNA Diciembre 2021'!AL822+'[1]PPNA Diciembre 2021'!AO822</f>
        <v>2499</v>
      </c>
      <c r="M822" s="1">
        <f>'[1]PPNA Diciembre 2021'!AX822+'[1]PPNA Diciembre 2021'!BA822</f>
        <v>950</v>
      </c>
      <c r="N822" s="1">
        <f>'[1]PPNA Diciembre 2021'!BJ822+'[1]PPNA Diciembre 2021'!BM822</f>
        <v>19175</v>
      </c>
      <c r="O822" s="2">
        <f t="shared" si="25"/>
        <v>542</v>
      </c>
      <c r="P822" s="3">
        <f t="shared" si="24"/>
        <v>0.97718855218855216</v>
      </c>
    </row>
    <row r="823" spans="1:16" ht="15.75" thickBot="1" x14ac:dyDescent="0.3">
      <c r="A823">
        <v>70</v>
      </c>
      <c r="B823" t="s">
        <v>2137</v>
      </c>
      <c r="C823" t="s">
        <v>940</v>
      </c>
      <c r="D823" t="s">
        <v>1973</v>
      </c>
      <c r="E823" s="1">
        <f>'[1]PPNA Diciembre 2021'!E823+'[1]PPNA Diciembre 2021'!F823</f>
        <v>32495</v>
      </c>
      <c r="F823" s="1">
        <f>'[1]PPNA Diciembre 2021'!K823+'[1]PPNA Diciembre 2021'!L823</f>
        <v>301</v>
      </c>
      <c r="G823" s="1">
        <f>'[1]PPNA Diciembre 2021'!O823+'[1]PPNA Diciembre 2021'!P823</f>
        <v>29</v>
      </c>
      <c r="H823" s="1">
        <f>'[1]PPNA Diciembre 2021'!S823+'[1]PPNA Diciembre 2021'!T823</f>
        <v>0</v>
      </c>
      <c r="I823" s="1">
        <f>'[1]PPNA Diciembre 2021'!W823+'[1]PPNA Diciembre 2021'!X823</f>
        <v>166</v>
      </c>
      <c r="J823">
        <f>SUM('[1]PPNA Diciembre 2021'!AA1907:AD1907)</f>
        <v>0</v>
      </c>
      <c r="K823" s="1">
        <f>'[1]PPNA Diciembre 2021'!AG823+'[1]PPNA Diciembre 2021'!AH823</f>
        <v>0</v>
      </c>
      <c r="L823" s="1">
        <f>'[1]PPNA Diciembre 2021'!AL823+'[1]PPNA Diciembre 2021'!AO823</f>
        <v>7155</v>
      </c>
      <c r="M823" s="1">
        <f>'[1]PPNA Diciembre 2021'!AX823+'[1]PPNA Diciembre 2021'!BA823</f>
        <v>1297</v>
      </c>
      <c r="N823" s="1">
        <f>'[1]PPNA Diciembre 2021'!BJ823+'[1]PPNA Diciembre 2021'!BM823</f>
        <v>23177</v>
      </c>
      <c r="O823" s="2">
        <f t="shared" si="25"/>
        <v>370</v>
      </c>
      <c r="P823" s="3">
        <f t="shared" si="24"/>
        <v>0.98861363286659487</v>
      </c>
    </row>
    <row r="824" spans="1:16" ht="15.75" thickBot="1" x14ac:dyDescent="0.3">
      <c r="A824">
        <v>70</v>
      </c>
      <c r="B824" t="s">
        <v>2137</v>
      </c>
      <c r="C824" t="s">
        <v>941</v>
      </c>
      <c r="D824" t="s">
        <v>1974</v>
      </c>
      <c r="E824" s="1">
        <f>'[1]PPNA Diciembre 2021'!E824+'[1]PPNA Diciembre 2021'!F824</f>
        <v>25444</v>
      </c>
      <c r="F824" s="1">
        <f>'[1]PPNA Diciembre 2021'!K824+'[1]PPNA Diciembre 2021'!L824</f>
        <v>233</v>
      </c>
      <c r="G824" s="1">
        <f>'[1]PPNA Diciembre 2021'!O824+'[1]PPNA Diciembre 2021'!P824</f>
        <v>17</v>
      </c>
      <c r="H824" s="1">
        <f>'[1]PPNA Diciembre 2021'!S824+'[1]PPNA Diciembre 2021'!T824</f>
        <v>1</v>
      </c>
      <c r="I824" s="1">
        <f>'[1]PPNA Diciembre 2021'!W824+'[1]PPNA Diciembre 2021'!X824</f>
        <v>175</v>
      </c>
      <c r="J824">
        <f>SUM('[1]PPNA Diciembre 2021'!AA1908:AD1908)</f>
        <v>0</v>
      </c>
      <c r="K824" s="1">
        <f>'[1]PPNA Diciembre 2021'!AG824+'[1]PPNA Diciembre 2021'!AH824</f>
        <v>0</v>
      </c>
      <c r="L824" s="1">
        <f>'[1]PPNA Diciembre 2021'!AL824+'[1]PPNA Diciembre 2021'!AO824</f>
        <v>5036</v>
      </c>
      <c r="M824" s="1">
        <f>'[1]PPNA Diciembre 2021'!AX824+'[1]PPNA Diciembre 2021'!BA824</f>
        <v>1175</v>
      </c>
      <c r="N824" s="1">
        <f>'[1]PPNA Diciembre 2021'!BJ824+'[1]PPNA Diciembre 2021'!BM824</f>
        <v>18442</v>
      </c>
      <c r="O824" s="2">
        <f t="shared" si="25"/>
        <v>365</v>
      </c>
      <c r="P824" s="3">
        <f t="shared" si="24"/>
        <v>0.9856547712623801</v>
      </c>
    </row>
    <row r="825" spans="1:16" ht="15.75" thickBot="1" x14ac:dyDescent="0.3">
      <c r="A825">
        <v>73</v>
      </c>
      <c r="B825" t="s">
        <v>2138</v>
      </c>
      <c r="C825" t="s">
        <v>942</v>
      </c>
      <c r="D825" t="s">
        <v>1975</v>
      </c>
      <c r="E825" s="1">
        <f>'[1]PPNA Diciembre 2021'!E825+'[1]PPNA Diciembre 2021'!F825</f>
        <v>399980</v>
      </c>
      <c r="F825" s="1">
        <f>'[1]PPNA Diciembre 2021'!K825+'[1]PPNA Diciembre 2021'!L825</f>
        <v>3844</v>
      </c>
      <c r="G825" s="1">
        <f>'[1]PPNA Diciembre 2021'!O825+'[1]PPNA Diciembre 2021'!P825</f>
        <v>181</v>
      </c>
      <c r="H825" s="1">
        <f>'[1]PPNA Diciembre 2021'!S825+'[1]PPNA Diciembre 2021'!T825</f>
        <v>28</v>
      </c>
      <c r="I825" s="1">
        <f>'[1]PPNA Diciembre 2021'!W825+'[1]PPNA Diciembre 2021'!X825</f>
        <v>2447</v>
      </c>
      <c r="J825">
        <f>SUM('[1]PPNA Diciembre 2021'!AA1909:AD1909)</f>
        <v>0</v>
      </c>
      <c r="K825" s="1">
        <f>'[1]PPNA Diciembre 2021'!AG825+'[1]PPNA Diciembre 2021'!AH825</f>
        <v>3</v>
      </c>
      <c r="L825" s="1">
        <f>'[1]PPNA Diciembre 2021'!AL825+'[1]PPNA Diciembre 2021'!AO825</f>
        <v>191337</v>
      </c>
      <c r="M825" s="1">
        <f>'[1]PPNA Diciembre 2021'!AX825+'[1]PPNA Diciembre 2021'!BA825</f>
        <v>33861</v>
      </c>
      <c r="N825" s="1">
        <f>'[1]PPNA Diciembre 2021'!BJ825+'[1]PPNA Diciembre 2021'!BM825</f>
        <v>163748</v>
      </c>
      <c r="O825" s="2">
        <f t="shared" si="25"/>
        <v>4531</v>
      </c>
      <c r="P825" s="3">
        <f t="shared" si="24"/>
        <v>0.98867193359667982</v>
      </c>
    </row>
    <row r="826" spans="1:16" ht="15.75" thickBot="1" x14ac:dyDescent="0.3">
      <c r="A826">
        <v>73</v>
      </c>
      <c r="B826" t="s">
        <v>2138</v>
      </c>
      <c r="C826" t="s">
        <v>951</v>
      </c>
      <c r="D826" t="s">
        <v>1984</v>
      </c>
      <c r="E826" s="1">
        <f>'[1]PPNA Diciembre 2021'!E826+'[1]PPNA Diciembre 2021'!F826</f>
        <v>4420</v>
      </c>
      <c r="F826" s="1">
        <f>'[1]PPNA Diciembre 2021'!K826+'[1]PPNA Diciembre 2021'!L826</f>
        <v>73</v>
      </c>
      <c r="G826" s="1">
        <f>'[1]PPNA Diciembre 2021'!O826+'[1]PPNA Diciembre 2021'!P826</f>
        <v>0</v>
      </c>
      <c r="H826" s="1">
        <f>'[1]PPNA Diciembre 2021'!S826+'[1]PPNA Diciembre 2021'!T826</f>
        <v>1</v>
      </c>
      <c r="I826" s="1">
        <f>'[1]PPNA Diciembre 2021'!W826+'[1]PPNA Diciembre 2021'!X826</f>
        <v>12</v>
      </c>
      <c r="J826">
        <f>SUM('[1]PPNA Diciembre 2021'!AA1910:AD1910)</f>
        <v>0</v>
      </c>
      <c r="K826" s="1">
        <f>'[1]PPNA Diciembre 2021'!AG826+'[1]PPNA Diciembre 2021'!AH826</f>
        <v>0</v>
      </c>
      <c r="L826" s="1">
        <f>'[1]PPNA Diciembre 2021'!AL826+'[1]PPNA Diciembre 2021'!AO826</f>
        <v>1185</v>
      </c>
      <c r="M826" s="1">
        <f>'[1]PPNA Diciembre 2021'!AX826+'[1]PPNA Diciembre 2021'!BA826</f>
        <v>338</v>
      </c>
      <c r="N826" s="1">
        <f>'[1]PPNA Diciembre 2021'!BJ826+'[1]PPNA Diciembre 2021'!BM826</f>
        <v>2797</v>
      </c>
      <c r="O826" s="2">
        <f t="shared" si="25"/>
        <v>14</v>
      </c>
      <c r="P826" s="3">
        <f t="shared" si="24"/>
        <v>0.99683257918552037</v>
      </c>
    </row>
    <row r="827" spans="1:16" ht="15.75" thickBot="1" x14ac:dyDescent="0.3">
      <c r="A827">
        <v>73</v>
      </c>
      <c r="B827" t="s">
        <v>2138</v>
      </c>
      <c r="C827" t="s">
        <v>952</v>
      </c>
      <c r="D827" t="s">
        <v>1985</v>
      </c>
      <c r="E827" s="1">
        <f>'[1]PPNA Diciembre 2021'!E827+'[1]PPNA Diciembre 2021'!F827</f>
        <v>9997</v>
      </c>
      <c r="F827" s="1">
        <f>'[1]PPNA Diciembre 2021'!K827+'[1]PPNA Diciembre 2021'!L827</f>
        <v>112</v>
      </c>
      <c r="G827" s="1">
        <f>'[1]PPNA Diciembre 2021'!O827+'[1]PPNA Diciembre 2021'!P827</f>
        <v>4</v>
      </c>
      <c r="H827" s="1">
        <f>'[1]PPNA Diciembre 2021'!S827+'[1]PPNA Diciembre 2021'!T827</f>
        <v>1</v>
      </c>
      <c r="I827" s="1">
        <f>'[1]PPNA Diciembre 2021'!W827+'[1]PPNA Diciembre 2021'!X827</f>
        <v>66</v>
      </c>
      <c r="J827">
        <f>SUM('[1]PPNA Diciembre 2021'!AA1911:AD1911)</f>
        <v>0</v>
      </c>
      <c r="K827" s="1">
        <f>'[1]PPNA Diciembre 2021'!AG827+'[1]PPNA Diciembre 2021'!AH827</f>
        <v>0</v>
      </c>
      <c r="L827" s="1">
        <f>'[1]PPNA Diciembre 2021'!AL827+'[1]PPNA Diciembre 2021'!AO827</f>
        <v>3395</v>
      </c>
      <c r="M827" s="1">
        <f>'[1]PPNA Diciembre 2021'!AX827+'[1]PPNA Diciembre 2021'!BA827</f>
        <v>740</v>
      </c>
      <c r="N827" s="1">
        <f>'[1]PPNA Diciembre 2021'!BJ827+'[1]PPNA Diciembre 2021'!BM827</f>
        <v>5593</v>
      </c>
      <c r="O827" s="2">
        <f t="shared" si="25"/>
        <v>86</v>
      </c>
      <c r="P827" s="3">
        <f t="shared" si="24"/>
        <v>0.99139741922576774</v>
      </c>
    </row>
    <row r="828" spans="1:16" ht="15.75" thickBot="1" x14ac:dyDescent="0.3">
      <c r="A828">
        <v>73</v>
      </c>
      <c r="B828" t="s">
        <v>2138</v>
      </c>
      <c r="C828" t="s">
        <v>957</v>
      </c>
      <c r="D828" t="s">
        <v>1990</v>
      </c>
      <c r="E828" s="1">
        <f>'[1]PPNA Diciembre 2021'!E828+'[1]PPNA Diciembre 2021'!F828</f>
        <v>6325</v>
      </c>
      <c r="F828" s="1">
        <f>'[1]PPNA Diciembre 2021'!K828+'[1]PPNA Diciembre 2021'!L828</f>
        <v>135</v>
      </c>
      <c r="G828" s="1">
        <f>'[1]PPNA Diciembre 2021'!O828+'[1]PPNA Diciembre 2021'!P828</f>
        <v>5</v>
      </c>
      <c r="H828" s="1">
        <f>'[1]PPNA Diciembre 2021'!S828+'[1]PPNA Diciembre 2021'!T828</f>
        <v>0</v>
      </c>
      <c r="I828" s="1">
        <f>'[1]PPNA Diciembre 2021'!W828+'[1]PPNA Diciembre 2021'!X828</f>
        <v>29</v>
      </c>
      <c r="J828">
        <f>SUM('[1]PPNA Diciembre 2021'!AA1912:AD1912)</f>
        <v>0</v>
      </c>
      <c r="K828" s="1">
        <f>'[1]PPNA Diciembre 2021'!AG828+'[1]PPNA Diciembre 2021'!AH828</f>
        <v>0</v>
      </c>
      <c r="L828" s="1">
        <f>'[1]PPNA Diciembre 2021'!AL828+'[1]PPNA Diciembre 2021'!AO828</f>
        <v>2438</v>
      </c>
      <c r="M828" s="1">
        <f>'[1]PPNA Diciembre 2021'!AX828+'[1]PPNA Diciembre 2021'!BA828</f>
        <v>389</v>
      </c>
      <c r="N828" s="1">
        <f>'[1]PPNA Diciembre 2021'!BJ828+'[1]PPNA Diciembre 2021'!BM828</f>
        <v>3282</v>
      </c>
      <c r="O828" s="2">
        <f t="shared" si="25"/>
        <v>47</v>
      </c>
      <c r="P828" s="3">
        <f t="shared" si="24"/>
        <v>0.99256916996047428</v>
      </c>
    </row>
    <row r="829" spans="1:16" ht="15.75" thickBot="1" x14ac:dyDescent="0.3">
      <c r="A829">
        <v>73</v>
      </c>
      <c r="B829" t="s">
        <v>2138</v>
      </c>
      <c r="C829" t="s">
        <v>964</v>
      </c>
      <c r="D829" t="s">
        <v>1997</v>
      </c>
      <c r="E829" s="1">
        <f>'[1]PPNA Diciembre 2021'!E829+'[1]PPNA Diciembre 2021'!F829</f>
        <v>10116</v>
      </c>
      <c r="F829" s="1">
        <f>'[1]PPNA Diciembre 2021'!K829+'[1]PPNA Diciembre 2021'!L829</f>
        <v>90</v>
      </c>
      <c r="G829" s="1">
        <f>'[1]PPNA Diciembre 2021'!O829+'[1]PPNA Diciembre 2021'!P829</f>
        <v>5</v>
      </c>
      <c r="H829" s="1">
        <f>'[1]PPNA Diciembre 2021'!S829+'[1]PPNA Diciembre 2021'!T829</f>
        <v>0</v>
      </c>
      <c r="I829" s="1">
        <f>'[1]PPNA Diciembre 2021'!W829+'[1]PPNA Diciembre 2021'!X829</f>
        <v>53</v>
      </c>
      <c r="J829">
        <f>SUM('[1]PPNA Diciembre 2021'!AA1913:AD1913)</f>
        <v>0</v>
      </c>
      <c r="K829" s="1">
        <f>'[1]PPNA Diciembre 2021'!AG829+'[1]PPNA Diciembre 2021'!AH829</f>
        <v>1</v>
      </c>
      <c r="L829" s="1">
        <f>'[1]PPNA Diciembre 2021'!AL829+'[1]PPNA Diciembre 2021'!AO829</f>
        <v>1567</v>
      </c>
      <c r="M829" s="1">
        <f>'[1]PPNA Diciembre 2021'!AX829+'[1]PPNA Diciembre 2021'!BA829</f>
        <v>540</v>
      </c>
      <c r="N829" s="1">
        <f>'[1]PPNA Diciembre 2021'!BJ829+'[1]PPNA Diciembre 2021'!BM829</f>
        <v>7789</v>
      </c>
      <c r="O829" s="2">
        <f t="shared" si="25"/>
        <v>71</v>
      </c>
      <c r="P829" s="3">
        <f t="shared" si="24"/>
        <v>0.99298141557928032</v>
      </c>
    </row>
    <row r="830" spans="1:16" ht="15.75" thickBot="1" x14ac:dyDescent="0.3">
      <c r="A830">
        <v>73</v>
      </c>
      <c r="B830" t="s">
        <v>2138</v>
      </c>
      <c r="C830" t="s">
        <v>972</v>
      </c>
      <c r="D830" t="s">
        <v>2005</v>
      </c>
      <c r="E830" s="1">
        <f>'[1]PPNA Diciembre 2021'!E830+'[1]PPNA Diciembre 2021'!F830</f>
        <v>12318</v>
      </c>
      <c r="F830" s="1">
        <f>'[1]PPNA Diciembre 2021'!K830+'[1]PPNA Diciembre 2021'!L830</f>
        <v>233</v>
      </c>
      <c r="G830" s="1">
        <f>'[1]PPNA Diciembre 2021'!O830+'[1]PPNA Diciembre 2021'!P830</f>
        <v>9</v>
      </c>
      <c r="H830" s="1">
        <f>'[1]PPNA Diciembre 2021'!S830+'[1]PPNA Diciembre 2021'!T830</f>
        <v>1</v>
      </c>
      <c r="I830" s="1">
        <f>'[1]PPNA Diciembre 2021'!W830+'[1]PPNA Diciembre 2021'!X830</f>
        <v>56</v>
      </c>
      <c r="J830">
        <f>SUM('[1]PPNA Diciembre 2021'!AA1914:AD1914)</f>
        <v>0</v>
      </c>
      <c r="K830" s="1">
        <f>'[1]PPNA Diciembre 2021'!AG830+'[1]PPNA Diciembre 2021'!AH830</f>
        <v>0</v>
      </c>
      <c r="L830" s="1">
        <f>'[1]PPNA Diciembre 2021'!AL830+'[1]PPNA Diciembre 2021'!AO830</f>
        <v>3959</v>
      </c>
      <c r="M830" s="1">
        <f>'[1]PPNA Diciembre 2021'!AX830+'[1]PPNA Diciembre 2021'!BA830</f>
        <v>885</v>
      </c>
      <c r="N830" s="1">
        <f>'[1]PPNA Diciembre 2021'!BJ830+'[1]PPNA Diciembre 2021'!BM830</f>
        <v>7034</v>
      </c>
      <c r="O830" s="2">
        <f t="shared" si="25"/>
        <v>141</v>
      </c>
      <c r="P830" s="3">
        <f t="shared" si="24"/>
        <v>0.98855333658061373</v>
      </c>
    </row>
    <row r="831" spans="1:16" ht="15.75" thickBot="1" x14ac:dyDescent="0.3">
      <c r="A831">
        <v>73</v>
      </c>
      <c r="B831" t="s">
        <v>2138</v>
      </c>
      <c r="C831" t="s">
        <v>979</v>
      </c>
      <c r="D831" t="s">
        <v>2012</v>
      </c>
      <c r="E831" s="1">
        <f>'[1]PPNA Diciembre 2021'!E831+'[1]PPNA Diciembre 2021'!F831</f>
        <v>22250</v>
      </c>
      <c r="F831" s="1">
        <f>'[1]PPNA Diciembre 2021'!K831+'[1]PPNA Diciembre 2021'!L831</f>
        <v>260</v>
      </c>
      <c r="G831" s="1">
        <f>'[1]PPNA Diciembre 2021'!O831+'[1]PPNA Diciembre 2021'!P831</f>
        <v>6</v>
      </c>
      <c r="H831" s="1">
        <f>'[1]PPNA Diciembre 2021'!S831+'[1]PPNA Diciembre 2021'!T831</f>
        <v>0</v>
      </c>
      <c r="I831" s="1">
        <f>'[1]PPNA Diciembre 2021'!W831+'[1]PPNA Diciembre 2021'!X831</f>
        <v>148</v>
      </c>
      <c r="J831">
        <f>SUM('[1]PPNA Diciembre 2021'!AA1915:AD1915)</f>
        <v>0</v>
      </c>
      <c r="K831" s="1">
        <f>'[1]PPNA Diciembre 2021'!AG831+'[1]PPNA Diciembre 2021'!AH831</f>
        <v>0</v>
      </c>
      <c r="L831" s="1">
        <f>'[1]PPNA Diciembre 2021'!AL831+'[1]PPNA Diciembre 2021'!AO831</f>
        <v>3055</v>
      </c>
      <c r="M831" s="1">
        <f>'[1]PPNA Diciembre 2021'!AX831+'[1]PPNA Diciembre 2021'!BA831</f>
        <v>1210</v>
      </c>
      <c r="N831" s="1">
        <f>'[1]PPNA Diciembre 2021'!BJ831+'[1]PPNA Diciembre 2021'!BM831</f>
        <v>17246</v>
      </c>
      <c r="O831" s="2">
        <f t="shared" si="25"/>
        <v>325</v>
      </c>
      <c r="P831" s="3">
        <f t="shared" si="24"/>
        <v>0.98539325842696635</v>
      </c>
    </row>
    <row r="832" spans="1:16" ht="15.75" thickBot="1" x14ac:dyDescent="0.3">
      <c r="A832">
        <v>73</v>
      </c>
      <c r="B832" t="s">
        <v>2138</v>
      </c>
      <c r="C832" t="s">
        <v>943</v>
      </c>
      <c r="D832" t="s">
        <v>1976</v>
      </c>
      <c r="E832" s="1">
        <f>'[1]PPNA Diciembre 2021'!E832+'[1]PPNA Diciembre 2021'!F832</f>
        <v>18979</v>
      </c>
      <c r="F832" s="1">
        <f>'[1]PPNA Diciembre 2021'!K832+'[1]PPNA Diciembre 2021'!L832</f>
        <v>233</v>
      </c>
      <c r="G832" s="1">
        <f>'[1]PPNA Diciembre 2021'!O832+'[1]PPNA Diciembre 2021'!P832</f>
        <v>4</v>
      </c>
      <c r="H832" s="1">
        <f>'[1]PPNA Diciembre 2021'!S832+'[1]PPNA Diciembre 2021'!T832</f>
        <v>2</v>
      </c>
      <c r="I832" s="1">
        <f>'[1]PPNA Diciembre 2021'!W832+'[1]PPNA Diciembre 2021'!X832</f>
        <v>100</v>
      </c>
      <c r="J832">
        <f>SUM('[1]PPNA Diciembre 2021'!AA1916:AD1916)</f>
        <v>0</v>
      </c>
      <c r="K832" s="1">
        <f>'[1]PPNA Diciembre 2021'!AG832+'[1]PPNA Diciembre 2021'!AH832</f>
        <v>0</v>
      </c>
      <c r="L832" s="1">
        <f>'[1]PPNA Diciembre 2021'!AL832+'[1]PPNA Diciembre 2021'!AO832</f>
        <v>5352</v>
      </c>
      <c r="M832" s="1">
        <f>'[1]PPNA Diciembre 2021'!AX832+'[1]PPNA Diciembre 2021'!BA832</f>
        <v>881</v>
      </c>
      <c r="N832" s="1">
        <f>'[1]PPNA Diciembre 2021'!BJ832+'[1]PPNA Diciembre 2021'!BM832</f>
        <v>12208</v>
      </c>
      <c r="O832" s="2">
        <f t="shared" si="25"/>
        <v>199</v>
      </c>
      <c r="P832" s="3">
        <f t="shared" si="24"/>
        <v>0.98951472680330887</v>
      </c>
    </row>
    <row r="833" spans="1:16" ht="15.75" thickBot="1" x14ac:dyDescent="0.3">
      <c r="A833">
        <v>73</v>
      </c>
      <c r="B833" t="s">
        <v>2138</v>
      </c>
      <c r="C833" t="s">
        <v>944</v>
      </c>
      <c r="D833" t="s">
        <v>1977</v>
      </c>
      <c r="E833" s="1">
        <f>'[1]PPNA Diciembre 2021'!E833+'[1]PPNA Diciembre 2021'!F833</f>
        <v>9727</v>
      </c>
      <c r="F833" s="1">
        <f>'[1]PPNA Diciembre 2021'!K833+'[1]PPNA Diciembre 2021'!L833</f>
        <v>130</v>
      </c>
      <c r="G833" s="1">
        <f>'[1]PPNA Diciembre 2021'!O833+'[1]PPNA Diciembre 2021'!P833</f>
        <v>3</v>
      </c>
      <c r="H833" s="1">
        <f>'[1]PPNA Diciembre 2021'!S833+'[1]PPNA Diciembre 2021'!T833</f>
        <v>1</v>
      </c>
      <c r="I833" s="1">
        <f>'[1]PPNA Diciembre 2021'!W833+'[1]PPNA Diciembre 2021'!X833</f>
        <v>33</v>
      </c>
      <c r="J833">
        <f>SUM('[1]PPNA Diciembre 2021'!AA1917:AD1917)</f>
        <v>0</v>
      </c>
      <c r="K833" s="1">
        <f>'[1]PPNA Diciembre 2021'!AG833+'[1]PPNA Diciembre 2021'!AH833</f>
        <v>0</v>
      </c>
      <c r="L833" s="1">
        <f>'[1]PPNA Diciembre 2021'!AL833+'[1]PPNA Diciembre 2021'!AO833</f>
        <v>4341</v>
      </c>
      <c r="M833" s="1">
        <f>'[1]PPNA Diciembre 2021'!AX833+'[1]PPNA Diciembre 2021'!BA833</f>
        <v>622</v>
      </c>
      <c r="N833" s="1">
        <f>'[1]PPNA Diciembre 2021'!BJ833+'[1]PPNA Diciembre 2021'!BM833</f>
        <v>4521</v>
      </c>
      <c r="O833" s="2">
        <f t="shared" si="25"/>
        <v>76</v>
      </c>
      <c r="P833" s="3">
        <f t="shared" si="24"/>
        <v>0.99218669682327543</v>
      </c>
    </row>
    <row r="834" spans="1:16" ht="15.75" thickBot="1" x14ac:dyDescent="0.3">
      <c r="A834">
        <v>73</v>
      </c>
      <c r="B834" t="s">
        <v>2138</v>
      </c>
      <c r="C834" t="s">
        <v>945</v>
      </c>
      <c r="D834" t="s">
        <v>1978</v>
      </c>
      <c r="E834" s="1">
        <f>'[1]PPNA Diciembre 2021'!E834+'[1]PPNA Diciembre 2021'!F834</f>
        <v>6975</v>
      </c>
      <c r="F834" s="1">
        <f>'[1]PPNA Diciembre 2021'!K834+'[1]PPNA Diciembre 2021'!L834</f>
        <v>87</v>
      </c>
      <c r="G834" s="1">
        <f>'[1]PPNA Diciembre 2021'!O834+'[1]PPNA Diciembre 2021'!P834</f>
        <v>2</v>
      </c>
      <c r="H834" s="1">
        <f>'[1]PPNA Diciembre 2021'!S834+'[1]PPNA Diciembre 2021'!T834</f>
        <v>0</v>
      </c>
      <c r="I834" s="1">
        <f>'[1]PPNA Diciembre 2021'!W834+'[1]PPNA Diciembre 2021'!X834</f>
        <v>44</v>
      </c>
      <c r="J834">
        <f>SUM('[1]PPNA Diciembre 2021'!AA1918:AD1918)</f>
        <v>0</v>
      </c>
      <c r="K834" s="1">
        <f>'[1]PPNA Diciembre 2021'!AG834+'[1]PPNA Diciembre 2021'!AH834</f>
        <v>0</v>
      </c>
      <c r="L834" s="1">
        <f>'[1]PPNA Diciembre 2021'!AL834+'[1]PPNA Diciembre 2021'!AO834</f>
        <v>962</v>
      </c>
      <c r="M834" s="1">
        <f>'[1]PPNA Diciembre 2021'!AX834+'[1]PPNA Diciembre 2021'!BA834</f>
        <v>306</v>
      </c>
      <c r="N834" s="1">
        <f>'[1]PPNA Diciembre 2021'!BJ834+'[1]PPNA Diciembre 2021'!BM834</f>
        <v>5535</v>
      </c>
      <c r="O834" s="2">
        <f t="shared" si="25"/>
        <v>39</v>
      </c>
      <c r="P834" s="3">
        <f t="shared" si="24"/>
        <v>0.99440860215053761</v>
      </c>
    </row>
    <row r="835" spans="1:16" ht="15.75" thickBot="1" x14ac:dyDescent="0.3">
      <c r="A835">
        <v>73</v>
      </c>
      <c r="B835" t="s">
        <v>2138</v>
      </c>
      <c r="C835" t="s">
        <v>946</v>
      </c>
      <c r="D835" t="s">
        <v>1979</v>
      </c>
      <c r="E835" s="1">
        <f>'[1]PPNA Diciembre 2021'!E835+'[1]PPNA Diciembre 2021'!F835</f>
        <v>51862</v>
      </c>
      <c r="F835" s="1">
        <f>'[1]PPNA Diciembre 2021'!K835+'[1]PPNA Diciembre 2021'!L835</f>
        <v>586</v>
      </c>
      <c r="G835" s="1">
        <f>'[1]PPNA Diciembre 2021'!O835+'[1]PPNA Diciembre 2021'!P835</f>
        <v>32</v>
      </c>
      <c r="H835" s="1">
        <f>'[1]PPNA Diciembre 2021'!S835+'[1]PPNA Diciembre 2021'!T835</f>
        <v>0</v>
      </c>
      <c r="I835" s="1">
        <f>'[1]PPNA Diciembre 2021'!W835+'[1]PPNA Diciembre 2021'!X835</f>
        <v>364</v>
      </c>
      <c r="J835">
        <f>SUM('[1]PPNA Diciembre 2021'!AA1919:AD1919)</f>
        <v>0</v>
      </c>
      <c r="K835" s="1">
        <f>'[1]PPNA Diciembre 2021'!AG835+'[1]PPNA Diciembre 2021'!AH835</f>
        <v>0</v>
      </c>
      <c r="L835" s="1">
        <f>'[1]PPNA Diciembre 2021'!AL835+'[1]PPNA Diciembre 2021'!AO835</f>
        <v>10488</v>
      </c>
      <c r="M835" s="1">
        <f>'[1]PPNA Diciembre 2021'!AX835+'[1]PPNA Diciembre 2021'!BA835</f>
        <v>4655</v>
      </c>
      <c r="N835" s="1">
        <f>'[1]PPNA Diciembre 2021'!BJ835+'[1]PPNA Diciembre 2021'!BM835</f>
        <v>35315</v>
      </c>
      <c r="O835" s="2">
        <f t="shared" si="25"/>
        <v>422</v>
      </c>
      <c r="P835" s="3">
        <f t="shared" si="24"/>
        <v>0.99186302109444291</v>
      </c>
    </row>
    <row r="836" spans="1:16" ht="15.75" thickBot="1" x14ac:dyDescent="0.3">
      <c r="A836">
        <v>73</v>
      </c>
      <c r="B836" t="s">
        <v>2138</v>
      </c>
      <c r="C836" t="s">
        <v>947</v>
      </c>
      <c r="D836" t="s">
        <v>1980</v>
      </c>
      <c r="E836" s="1">
        <f>'[1]PPNA Diciembre 2021'!E836+'[1]PPNA Diciembre 2021'!F836</f>
        <v>8524</v>
      </c>
      <c r="F836" s="1">
        <f>'[1]PPNA Diciembre 2021'!K836+'[1]PPNA Diciembre 2021'!L836</f>
        <v>151</v>
      </c>
      <c r="G836" s="1">
        <f>'[1]PPNA Diciembre 2021'!O836+'[1]PPNA Diciembre 2021'!P836</f>
        <v>4</v>
      </c>
      <c r="H836" s="1">
        <f>'[1]PPNA Diciembre 2021'!S836+'[1]PPNA Diciembre 2021'!T836</f>
        <v>0</v>
      </c>
      <c r="I836" s="1">
        <f>'[1]PPNA Diciembre 2021'!W836+'[1]PPNA Diciembre 2021'!X836</f>
        <v>69</v>
      </c>
      <c r="J836">
        <f>SUM('[1]PPNA Diciembre 2021'!AA1920:AD1920)</f>
        <v>0</v>
      </c>
      <c r="K836" s="1">
        <f>'[1]PPNA Diciembre 2021'!AG836+'[1]PPNA Diciembre 2021'!AH836</f>
        <v>0</v>
      </c>
      <c r="L836" s="1">
        <f>'[1]PPNA Diciembre 2021'!AL836+'[1]PPNA Diciembre 2021'!AO836</f>
        <v>3335</v>
      </c>
      <c r="M836" s="1">
        <f>'[1]PPNA Diciembre 2021'!AX836+'[1]PPNA Diciembre 2021'!BA836</f>
        <v>525</v>
      </c>
      <c r="N836" s="1">
        <f>'[1]PPNA Diciembre 2021'!BJ836+'[1]PPNA Diciembre 2021'!BM836</f>
        <v>4348</v>
      </c>
      <c r="O836" s="2">
        <f t="shared" si="25"/>
        <v>92</v>
      </c>
      <c r="P836" s="3">
        <f t="shared" si="24"/>
        <v>0.989206945096199</v>
      </c>
    </row>
    <row r="837" spans="1:16" ht="15.75" thickBot="1" x14ac:dyDescent="0.3">
      <c r="A837">
        <v>73</v>
      </c>
      <c r="B837" t="s">
        <v>2138</v>
      </c>
      <c r="C837" t="s">
        <v>948</v>
      </c>
      <c r="D837" t="s">
        <v>1981</v>
      </c>
      <c r="E837" s="1">
        <f>'[1]PPNA Diciembre 2021'!E837+'[1]PPNA Diciembre 2021'!F837</f>
        <v>21853</v>
      </c>
      <c r="F837" s="1">
        <f>'[1]PPNA Diciembre 2021'!K837+'[1]PPNA Diciembre 2021'!L837</f>
        <v>447</v>
      </c>
      <c r="G837" s="1">
        <f>'[1]PPNA Diciembre 2021'!O837+'[1]PPNA Diciembre 2021'!P837</f>
        <v>14</v>
      </c>
      <c r="H837" s="1">
        <f>'[1]PPNA Diciembre 2021'!S837+'[1]PPNA Diciembre 2021'!T837</f>
        <v>0</v>
      </c>
      <c r="I837" s="1">
        <f>'[1]PPNA Diciembre 2021'!W837+'[1]PPNA Diciembre 2021'!X837</f>
        <v>187</v>
      </c>
      <c r="J837">
        <f>SUM('[1]PPNA Diciembre 2021'!AA1921:AD1921)</f>
        <v>0</v>
      </c>
      <c r="K837" s="1">
        <f>'[1]PPNA Diciembre 2021'!AG837+'[1]PPNA Diciembre 2021'!AH837</f>
        <v>0</v>
      </c>
      <c r="L837" s="1">
        <f>'[1]PPNA Diciembre 2021'!AL837+'[1]PPNA Diciembre 2021'!AO837</f>
        <v>2830</v>
      </c>
      <c r="M837" s="1">
        <f>'[1]PPNA Diciembre 2021'!AX837+'[1]PPNA Diciembre 2021'!BA837</f>
        <v>1967</v>
      </c>
      <c r="N837" s="1">
        <f>'[1]PPNA Diciembre 2021'!BJ837+'[1]PPNA Diciembre 2021'!BM837</f>
        <v>15912</v>
      </c>
      <c r="O837" s="2">
        <f t="shared" si="25"/>
        <v>496</v>
      </c>
      <c r="P837" s="3">
        <f t="shared" si="24"/>
        <v>0.97730288747540384</v>
      </c>
    </row>
    <row r="838" spans="1:16" ht="15.75" thickBot="1" x14ac:dyDescent="0.3">
      <c r="A838">
        <v>73</v>
      </c>
      <c r="B838" t="s">
        <v>2138</v>
      </c>
      <c r="C838" t="s">
        <v>949</v>
      </c>
      <c r="D838" t="s">
        <v>1982</v>
      </c>
      <c r="E838" s="1">
        <f>'[1]PPNA Diciembre 2021'!E838+'[1]PPNA Diciembre 2021'!F838</f>
        <v>9976</v>
      </c>
      <c r="F838" s="1">
        <f>'[1]PPNA Diciembre 2021'!K838+'[1]PPNA Diciembre 2021'!L838</f>
        <v>131</v>
      </c>
      <c r="G838" s="1">
        <f>'[1]PPNA Diciembre 2021'!O838+'[1]PPNA Diciembre 2021'!P838</f>
        <v>6</v>
      </c>
      <c r="H838" s="1">
        <f>'[1]PPNA Diciembre 2021'!S838+'[1]PPNA Diciembre 2021'!T838</f>
        <v>1</v>
      </c>
      <c r="I838" s="1">
        <f>'[1]PPNA Diciembre 2021'!W838+'[1]PPNA Diciembre 2021'!X838</f>
        <v>50</v>
      </c>
      <c r="J838">
        <f>SUM('[1]PPNA Diciembre 2021'!AA1922:AD1922)</f>
        <v>0</v>
      </c>
      <c r="K838" s="1">
        <f>'[1]PPNA Diciembre 2021'!AG838+'[1]PPNA Diciembre 2021'!AH838</f>
        <v>0</v>
      </c>
      <c r="L838" s="1">
        <f>'[1]PPNA Diciembre 2021'!AL838+'[1]PPNA Diciembre 2021'!AO838</f>
        <v>2635</v>
      </c>
      <c r="M838" s="1">
        <f>'[1]PPNA Diciembre 2021'!AX838+'[1]PPNA Diciembre 2021'!BA838</f>
        <v>718</v>
      </c>
      <c r="N838" s="1">
        <f>'[1]PPNA Diciembre 2021'!BJ838+'[1]PPNA Diciembre 2021'!BM838</f>
        <v>6371</v>
      </c>
      <c r="O838" s="2">
        <f t="shared" si="25"/>
        <v>64</v>
      </c>
      <c r="P838" s="3">
        <f t="shared" si="24"/>
        <v>0.99358460304731355</v>
      </c>
    </row>
    <row r="839" spans="1:16" ht="15.75" thickBot="1" x14ac:dyDescent="0.3">
      <c r="A839">
        <v>73</v>
      </c>
      <c r="B839" t="s">
        <v>2138</v>
      </c>
      <c r="C839" t="s">
        <v>950</v>
      </c>
      <c r="D839" t="s">
        <v>1983</v>
      </c>
      <c r="E839" s="1">
        <f>'[1]PPNA Diciembre 2021'!E839+'[1]PPNA Diciembre 2021'!F839</f>
        <v>9226</v>
      </c>
      <c r="F839" s="1">
        <f>'[1]PPNA Diciembre 2021'!K839+'[1]PPNA Diciembre 2021'!L839</f>
        <v>135</v>
      </c>
      <c r="G839" s="1">
        <f>'[1]PPNA Diciembre 2021'!O839+'[1]PPNA Diciembre 2021'!P839</f>
        <v>2</v>
      </c>
      <c r="H839" s="1">
        <f>'[1]PPNA Diciembre 2021'!S839+'[1]PPNA Diciembre 2021'!T839</f>
        <v>0</v>
      </c>
      <c r="I839" s="1">
        <f>'[1]PPNA Diciembre 2021'!W839+'[1]PPNA Diciembre 2021'!X839</f>
        <v>42</v>
      </c>
      <c r="J839">
        <f>SUM('[1]PPNA Diciembre 2021'!AA1923:AD1923)</f>
        <v>0</v>
      </c>
      <c r="K839" s="1">
        <f>'[1]PPNA Diciembre 2021'!AG839+'[1]PPNA Diciembre 2021'!AH839</f>
        <v>0</v>
      </c>
      <c r="L839" s="1">
        <f>'[1]PPNA Diciembre 2021'!AL839+'[1]PPNA Diciembre 2021'!AO839</f>
        <v>1917</v>
      </c>
      <c r="M839" s="1">
        <f>'[1]PPNA Diciembre 2021'!AX839+'[1]PPNA Diciembre 2021'!BA839</f>
        <v>583</v>
      </c>
      <c r="N839" s="1">
        <f>'[1]PPNA Diciembre 2021'!BJ839+'[1]PPNA Diciembre 2021'!BM839</f>
        <v>6492</v>
      </c>
      <c r="O839" s="2">
        <f t="shared" si="25"/>
        <v>55</v>
      </c>
      <c r="P839" s="3">
        <f t="shared" si="24"/>
        <v>0.99403858660307831</v>
      </c>
    </row>
    <row r="840" spans="1:16" ht="15.75" thickBot="1" x14ac:dyDescent="0.3">
      <c r="A840">
        <v>73</v>
      </c>
      <c r="B840" t="s">
        <v>2138</v>
      </c>
      <c r="C840" t="s">
        <v>953</v>
      </c>
      <c r="D840" t="s">
        <v>1986</v>
      </c>
      <c r="E840" s="1">
        <f>'[1]PPNA Diciembre 2021'!E840+'[1]PPNA Diciembre 2021'!F840</f>
        <v>79025</v>
      </c>
      <c r="F840" s="1">
        <f>'[1]PPNA Diciembre 2021'!K840+'[1]PPNA Diciembre 2021'!L840</f>
        <v>906</v>
      </c>
      <c r="G840" s="1">
        <f>'[1]PPNA Diciembre 2021'!O840+'[1]PPNA Diciembre 2021'!P840</f>
        <v>48</v>
      </c>
      <c r="H840" s="1">
        <f>'[1]PPNA Diciembre 2021'!S840+'[1]PPNA Diciembre 2021'!T840</f>
        <v>2</v>
      </c>
      <c r="I840" s="1">
        <f>'[1]PPNA Diciembre 2021'!W840+'[1]PPNA Diciembre 2021'!X840</f>
        <v>283</v>
      </c>
      <c r="J840">
        <f>SUM('[1]PPNA Diciembre 2021'!AA1924:AD1924)</f>
        <v>0</v>
      </c>
      <c r="K840" s="1">
        <f>'[1]PPNA Diciembre 2021'!AG840+'[1]PPNA Diciembre 2021'!AH840</f>
        <v>0</v>
      </c>
      <c r="L840" s="1">
        <f>'[1]PPNA Diciembre 2021'!AL840+'[1]PPNA Diciembre 2021'!AO840</f>
        <v>28973</v>
      </c>
      <c r="M840" s="1">
        <f>'[1]PPNA Diciembre 2021'!AX840+'[1]PPNA Diciembre 2021'!BA840</f>
        <v>7209</v>
      </c>
      <c r="N840" s="1">
        <f>'[1]PPNA Diciembre 2021'!BJ840+'[1]PPNA Diciembre 2021'!BM840</f>
        <v>41017</v>
      </c>
      <c r="O840" s="2">
        <f t="shared" si="25"/>
        <v>587</v>
      </c>
      <c r="P840" s="3">
        <f t="shared" si="24"/>
        <v>0.99257197089528626</v>
      </c>
    </row>
    <row r="841" spans="1:16" ht="15.75" thickBot="1" x14ac:dyDescent="0.3">
      <c r="A841">
        <v>73</v>
      </c>
      <c r="B841" t="s">
        <v>2138</v>
      </c>
      <c r="C841" t="s">
        <v>954</v>
      </c>
      <c r="D841" t="s">
        <v>1987</v>
      </c>
      <c r="E841" s="1">
        <f>'[1]PPNA Diciembre 2021'!E841+'[1]PPNA Diciembre 2021'!F841</f>
        <v>7160</v>
      </c>
      <c r="F841" s="1">
        <f>'[1]PPNA Diciembre 2021'!K841+'[1]PPNA Diciembre 2021'!L841</f>
        <v>140</v>
      </c>
      <c r="G841" s="1">
        <f>'[1]PPNA Diciembre 2021'!O841+'[1]PPNA Diciembre 2021'!P841</f>
        <v>3</v>
      </c>
      <c r="H841" s="1">
        <f>'[1]PPNA Diciembre 2021'!S841+'[1]PPNA Diciembre 2021'!T841</f>
        <v>0</v>
      </c>
      <c r="I841" s="1">
        <f>'[1]PPNA Diciembre 2021'!W841+'[1]PPNA Diciembre 2021'!X841</f>
        <v>26</v>
      </c>
      <c r="J841">
        <f>SUM('[1]PPNA Diciembre 2021'!AA1925:AD1925)</f>
        <v>0</v>
      </c>
      <c r="K841" s="1">
        <f>'[1]PPNA Diciembre 2021'!AG841+'[1]PPNA Diciembre 2021'!AH841</f>
        <v>0</v>
      </c>
      <c r="L841" s="1">
        <f>'[1]PPNA Diciembre 2021'!AL841+'[1]PPNA Diciembre 2021'!AO841</f>
        <v>1426</v>
      </c>
      <c r="M841" s="1">
        <f>'[1]PPNA Diciembre 2021'!AX841+'[1]PPNA Diciembre 2021'!BA841</f>
        <v>567</v>
      </c>
      <c r="N841" s="1">
        <f>'[1]PPNA Diciembre 2021'!BJ841+'[1]PPNA Diciembre 2021'!BM841</f>
        <v>4887</v>
      </c>
      <c r="O841" s="2">
        <f t="shared" si="25"/>
        <v>111</v>
      </c>
      <c r="P841" s="3">
        <f t="shared" si="24"/>
        <v>0.98449720670391061</v>
      </c>
    </row>
    <row r="842" spans="1:16" ht="15.75" thickBot="1" x14ac:dyDescent="0.3">
      <c r="A842">
        <v>73</v>
      </c>
      <c r="B842" t="s">
        <v>2138</v>
      </c>
      <c r="C842" t="s">
        <v>955</v>
      </c>
      <c r="D842" t="s">
        <v>1988</v>
      </c>
      <c r="E842" s="1">
        <f>'[1]PPNA Diciembre 2021'!E842+'[1]PPNA Diciembre 2021'!F842</f>
        <v>22376</v>
      </c>
      <c r="F842" s="1">
        <f>'[1]PPNA Diciembre 2021'!K842+'[1]PPNA Diciembre 2021'!L842</f>
        <v>301</v>
      </c>
      <c r="G842" s="1">
        <f>'[1]PPNA Diciembre 2021'!O842+'[1]PPNA Diciembre 2021'!P842</f>
        <v>8</v>
      </c>
      <c r="H842" s="1">
        <f>'[1]PPNA Diciembre 2021'!S842+'[1]PPNA Diciembre 2021'!T842</f>
        <v>2</v>
      </c>
      <c r="I842" s="1">
        <f>'[1]PPNA Diciembre 2021'!W842+'[1]PPNA Diciembre 2021'!X842</f>
        <v>81</v>
      </c>
      <c r="J842">
        <f>SUM('[1]PPNA Diciembre 2021'!AA1926:AD1926)</f>
        <v>0</v>
      </c>
      <c r="K842" s="1">
        <f>'[1]PPNA Diciembre 2021'!AG842+'[1]PPNA Diciembre 2021'!AH842</f>
        <v>0</v>
      </c>
      <c r="L842" s="1">
        <f>'[1]PPNA Diciembre 2021'!AL842+'[1]PPNA Diciembre 2021'!AO842</f>
        <v>11036</v>
      </c>
      <c r="M842" s="1">
        <f>'[1]PPNA Diciembre 2021'!AX842+'[1]PPNA Diciembre 2021'!BA842</f>
        <v>1838</v>
      </c>
      <c r="N842" s="1">
        <f>'[1]PPNA Diciembre 2021'!BJ842+'[1]PPNA Diciembre 2021'!BM842</f>
        <v>8929</v>
      </c>
      <c r="O842" s="2">
        <f t="shared" si="25"/>
        <v>181</v>
      </c>
      <c r="P842" s="3">
        <f t="shared" si="24"/>
        <v>0.99191097604576328</v>
      </c>
    </row>
    <row r="843" spans="1:16" ht="15.75" thickBot="1" x14ac:dyDescent="0.3">
      <c r="A843">
        <v>73</v>
      </c>
      <c r="B843" t="s">
        <v>2138</v>
      </c>
      <c r="C843" t="s">
        <v>956</v>
      </c>
      <c r="D843" t="s">
        <v>1989</v>
      </c>
      <c r="E843" s="1">
        <f>'[1]PPNA Diciembre 2021'!E843+'[1]PPNA Diciembre 2021'!F843</f>
        <v>30042</v>
      </c>
      <c r="F843" s="1">
        <f>'[1]PPNA Diciembre 2021'!K843+'[1]PPNA Diciembre 2021'!L843</f>
        <v>457</v>
      </c>
      <c r="G843" s="1">
        <f>'[1]PPNA Diciembre 2021'!O843+'[1]PPNA Diciembre 2021'!P843</f>
        <v>15</v>
      </c>
      <c r="H843" s="1">
        <f>'[1]PPNA Diciembre 2021'!S843+'[1]PPNA Diciembre 2021'!T843</f>
        <v>3</v>
      </c>
      <c r="I843" s="1">
        <f>'[1]PPNA Diciembre 2021'!W843+'[1]PPNA Diciembre 2021'!X843</f>
        <v>165</v>
      </c>
      <c r="J843">
        <f>SUM('[1]PPNA Diciembre 2021'!AA1927:AD1927)</f>
        <v>0</v>
      </c>
      <c r="K843" s="1">
        <f>'[1]PPNA Diciembre 2021'!AG843+'[1]PPNA Diciembre 2021'!AH843</f>
        <v>1</v>
      </c>
      <c r="L843" s="1">
        <f>'[1]PPNA Diciembre 2021'!AL843+'[1]PPNA Diciembre 2021'!AO843</f>
        <v>6671</v>
      </c>
      <c r="M843" s="1">
        <f>'[1]PPNA Diciembre 2021'!AX843+'[1]PPNA Diciembre 2021'!BA843</f>
        <v>1381</v>
      </c>
      <c r="N843" s="1">
        <f>'[1]PPNA Diciembre 2021'!BJ843+'[1]PPNA Diciembre 2021'!BM843</f>
        <v>20969</v>
      </c>
      <c r="O843" s="2">
        <f t="shared" si="25"/>
        <v>380</v>
      </c>
      <c r="P843" s="3">
        <f t="shared" si="24"/>
        <v>0.98735104187470879</v>
      </c>
    </row>
    <row r="844" spans="1:16" ht="15.75" thickBot="1" x14ac:dyDescent="0.3">
      <c r="A844">
        <v>73</v>
      </c>
      <c r="B844" t="s">
        <v>2138</v>
      </c>
      <c r="C844" t="s">
        <v>958</v>
      </c>
      <c r="D844" t="s">
        <v>1991</v>
      </c>
      <c r="E844" s="1">
        <f>'[1]PPNA Diciembre 2021'!E844+'[1]PPNA Diciembre 2021'!F844</f>
        <v>31174</v>
      </c>
      <c r="F844" s="1">
        <f>'[1]PPNA Diciembre 2021'!K844+'[1]PPNA Diciembre 2021'!L844</f>
        <v>649</v>
      </c>
      <c r="G844" s="1">
        <f>'[1]PPNA Diciembre 2021'!O844+'[1]PPNA Diciembre 2021'!P844</f>
        <v>16</v>
      </c>
      <c r="H844" s="1">
        <f>'[1]PPNA Diciembre 2021'!S844+'[1]PPNA Diciembre 2021'!T844</f>
        <v>2</v>
      </c>
      <c r="I844" s="1">
        <f>'[1]PPNA Diciembre 2021'!W844+'[1]PPNA Diciembre 2021'!X844</f>
        <v>160</v>
      </c>
      <c r="J844">
        <f>SUM('[1]PPNA Diciembre 2021'!AA1928:AD1928)</f>
        <v>0</v>
      </c>
      <c r="K844" s="1">
        <f>'[1]PPNA Diciembre 2021'!AG844+'[1]PPNA Diciembre 2021'!AH844</f>
        <v>2</v>
      </c>
      <c r="L844" s="1">
        <f>'[1]PPNA Diciembre 2021'!AL844+'[1]PPNA Diciembre 2021'!AO844</f>
        <v>8929</v>
      </c>
      <c r="M844" s="1">
        <f>'[1]PPNA Diciembre 2021'!AX844+'[1]PPNA Diciembre 2021'!BA844</f>
        <v>2693</v>
      </c>
      <c r="N844" s="1">
        <f>'[1]PPNA Diciembre 2021'!BJ844+'[1]PPNA Diciembre 2021'!BM844</f>
        <v>18460</v>
      </c>
      <c r="O844" s="2">
        <f t="shared" si="25"/>
        <v>263</v>
      </c>
      <c r="P844" s="3">
        <f t="shared" si="24"/>
        <v>0.99156348238917047</v>
      </c>
    </row>
    <row r="845" spans="1:16" ht="15.75" thickBot="1" x14ac:dyDescent="0.3">
      <c r="A845">
        <v>73</v>
      </c>
      <c r="B845" t="s">
        <v>2138</v>
      </c>
      <c r="C845" t="s">
        <v>959</v>
      </c>
      <c r="D845" t="s">
        <v>1992</v>
      </c>
      <c r="E845" s="1">
        <f>'[1]PPNA Diciembre 2021'!E845+'[1]PPNA Diciembre 2021'!F845</f>
        <v>5924</v>
      </c>
      <c r="F845" s="1">
        <f>'[1]PPNA Diciembre 2021'!K845+'[1]PPNA Diciembre 2021'!L845</f>
        <v>88</v>
      </c>
      <c r="G845" s="1">
        <f>'[1]PPNA Diciembre 2021'!O845+'[1]PPNA Diciembre 2021'!P845</f>
        <v>2</v>
      </c>
      <c r="H845" s="1">
        <f>'[1]PPNA Diciembre 2021'!S845+'[1]PPNA Diciembre 2021'!T845</f>
        <v>0</v>
      </c>
      <c r="I845" s="1">
        <f>'[1]PPNA Diciembre 2021'!W845+'[1]PPNA Diciembre 2021'!X845</f>
        <v>21</v>
      </c>
      <c r="J845">
        <f>SUM('[1]PPNA Diciembre 2021'!AA1929:AD1929)</f>
        <v>0</v>
      </c>
      <c r="K845" s="1">
        <f>'[1]PPNA Diciembre 2021'!AG845+'[1]PPNA Diciembre 2021'!AH845</f>
        <v>0</v>
      </c>
      <c r="L845" s="1">
        <f>'[1]PPNA Diciembre 2021'!AL845+'[1]PPNA Diciembre 2021'!AO845</f>
        <v>1395</v>
      </c>
      <c r="M845" s="1">
        <f>'[1]PPNA Diciembre 2021'!AX845+'[1]PPNA Diciembre 2021'!BA845</f>
        <v>282</v>
      </c>
      <c r="N845" s="1">
        <f>'[1]PPNA Diciembre 2021'!BJ845+'[1]PPNA Diciembre 2021'!BM845</f>
        <v>4075</v>
      </c>
      <c r="O845" s="2">
        <f t="shared" si="25"/>
        <v>61</v>
      </c>
      <c r="P845" s="3">
        <f t="shared" si="24"/>
        <v>0.98970290344361922</v>
      </c>
    </row>
    <row r="846" spans="1:16" ht="15.75" thickBot="1" x14ac:dyDescent="0.3">
      <c r="A846">
        <v>73</v>
      </c>
      <c r="B846" t="s">
        <v>2138</v>
      </c>
      <c r="C846" t="s">
        <v>960</v>
      </c>
      <c r="D846" t="s">
        <v>1993</v>
      </c>
      <c r="E846" s="1">
        <f>'[1]PPNA Diciembre 2021'!E846+'[1]PPNA Diciembre 2021'!F846</f>
        <v>20404</v>
      </c>
      <c r="F846" s="1">
        <f>'[1]PPNA Diciembre 2021'!K846+'[1]PPNA Diciembre 2021'!L846</f>
        <v>270</v>
      </c>
      <c r="G846" s="1">
        <f>'[1]PPNA Diciembre 2021'!O846+'[1]PPNA Diciembre 2021'!P846</f>
        <v>4</v>
      </c>
      <c r="H846" s="1">
        <f>'[1]PPNA Diciembre 2021'!S846+'[1]PPNA Diciembre 2021'!T846</f>
        <v>0</v>
      </c>
      <c r="I846" s="1">
        <f>'[1]PPNA Diciembre 2021'!W846+'[1]PPNA Diciembre 2021'!X846</f>
        <v>50</v>
      </c>
      <c r="J846">
        <f>SUM('[1]PPNA Diciembre 2021'!AA1930:AD1930)</f>
        <v>0</v>
      </c>
      <c r="K846" s="1">
        <f>'[1]PPNA Diciembre 2021'!AG846+'[1]PPNA Diciembre 2021'!AH846</f>
        <v>0</v>
      </c>
      <c r="L846" s="1">
        <f>'[1]PPNA Diciembre 2021'!AL846+'[1]PPNA Diciembre 2021'!AO846</f>
        <v>8125</v>
      </c>
      <c r="M846" s="1">
        <f>'[1]PPNA Diciembre 2021'!AX846+'[1]PPNA Diciembre 2021'!BA846</f>
        <v>1448</v>
      </c>
      <c r="N846" s="1">
        <f>'[1]PPNA Diciembre 2021'!BJ846+'[1]PPNA Diciembre 2021'!BM846</f>
        <v>10385</v>
      </c>
      <c r="O846" s="2">
        <f t="shared" si="25"/>
        <v>122</v>
      </c>
      <c r="P846" s="3">
        <f t="shared" si="24"/>
        <v>0.99402078023916884</v>
      </c>
    </row>
    <row r="847" spans="1:16" ht="15.75" thickBot="1" x14ac:dyDescent="0.3">
      <c r="A847">
        <v>73</v>
      </c>
      <c r="B847" t="s">
        <v>2138</v>
      </c>
      <c r="C847" t="s">
        <v>961</v>
      </c>
      <c r="D847" t="s">
        <v>1994</v>
      </c>
      <c r="E847" s="1">
        <f>'[1]PPNA Diciembre 2021'!E847+'[1]PPNA Diciembre 2021'!F847</f>
        <v>9719</v>
      </c>
      <c r="F847" s="1">
        <f>'[1]PPNA Diciembre 2021'!K847+'[1]PPNA Diciembre 2021'!L847</f>
        <v>146</v>
      </c>
      <c r="G847" s="1">
        <f>'[1]PPNA Diciembre 2021'!O847+'[1]PPNA Diciembre 2021'!P847</f>
        <v>4</v>
      </c>
      <c r="H847" s="1">
        <f>'[1]PPNA Diciembre 2021'!S847+'[1]PPNA Diciembre 2021'!T847</f>
        <v>0</v>
      </c>
      <c r="I847" s="1">
        <f>'[1]PPNA Diciembre 2021'!W847+'[1]PPNA Diciembre 2021'!X847</f>
        <v>39</v>
      </c>
      <c r="J847">
        <f>SUM('[1]PPNA Diciembre 2021'!AA1931:AD1931)</f>
        <v>0</v>
      </c>
      <c r="K847" s="1">
        <f>'[1]PPNA Diciembre 2021'!AG847+'[1]PPNA Diciembre 2021'!AH847</f>
        <v>0</v>
      </c>
      <c r="L847" s="1">
        <f>'[1]PPNA Diciembre 2021'!AL847+'[1]PPNA Diciembre 2021'!AO847</f>
        <v>2525</v>
      </c>
      <c r="M847" s="1">
        <f>'[1]PPNA Diciembre 2021'!AX847+'[1]PPNA Diciembre 2021'!BA847</f>
        <v>775</v>
      </c>
      <c r="N847" s="1">
        <f>'[1]PPNA Diciembre 2021'!BJ847+'[1]PPNA Diciembre 2021'!BM847</f>
        <v>6142</v>
      </c>
      <c r="O847" s="2">
        <f t="shared" si="25"/>
        <v>88</v>
      </c>
      <c r="P847" s="3">
        <f t="shared" ref="P847:P910" si="26">1-(O847/E847)</f>
        <v>0.99094557053194776</v>
      </c>
    </row>
    <row r="848" spans="1:16" ht="15.75" thickBot="1" x14ac:dyDescent="0.3">
      <c r="A848">
        <v>73</v>
      </c>
      <c r="B848" t="s">
        <v>2138</v>
      </c>
      <c r="C848" t="s">
        <v>962</v>
      </c>
      <c r="D848" t="s">
        <v>1995</v>
      </c>
      <c r="E848" s="1">
        <f>'[1]PPNA Diciembre 2021'!E848+'[1]PPNA Diciembre 2021'!F848</f>
        <v>17752</v>
      </c>
      <c r="F848" s="1">
        <f>'[1]PPNA Diciembre 2021'!K848+'[1]PPNA Diciembre 2021'!L848</f>
        <v>333</v>
      </c>
      <c r="G848" s="1">
        <f>'[1]PPNA Diciembre 2021'!O848+'[1]PPNA Diciembre 2021'!P848</f>
        <v>12</v>
      </c>
      <c r="H848" s="1">
        <f>'[1]PPNA Diciembre 2021'!S848+'[1]PPNA Diciembre 2021'!T848</f>
        <v>1</v>
      </c>
      <c r="I848" s="1">
        <f>'[1]PPNA Diciembre 2021'!W848+'[1]PPNA Diciembre 2021'!X848</f>
        <v>85</v>
      </c>
      <c r="J848">
        <f>SUM('[1]PPNA Diciembre 2021'!AA1932:AD1932)</f>
        <v>0</v>
      </c>
      <c r="K848" s="1">
        <f>'[1]PPNA Diciembre 2021'!AG848+'[1]PPNA Diciembre 2021'!AH848</f>
        <v>0</v>
      </c>
      <c r="L848" s="1">
        <f>'[1]PPNA Diciembre 2021'!AL848+'[1]PPNA Diciembre 2021'!AO848</f>
        <v>5853</v>
      </c>
      <c r="M848" s="1">
        <f>'[1]PPNA Diciembre 2021'!AX848+'[1]PPNA Diciembre 2021'!BA848</f>
        <v>1255</v>
      </c>
      <c r="N848" s="1">
        <f>'[1]PPNA Diciembre 2021'!BJ848+'[1]PPNA Diciembre 2021'!BM848</f>
        <v>9982</v>
      </c>
      <c r="O848" s="2">
        <f t="shared" ref="O848:O911" si="27">E848-F848-G848-H848-I848-K848-J848-L848-M848-N848</f>
        <v>231</v>
      </c>
      <c r="P848" s="3">
        <f t="shared" si="26"/>
        <v>0.98698738170347</v>
      </c>
    </row>
    <row r="849" spans="1:16" ht="15.75" thickBot="1" x14ac:dyDescent="0.3">
      <c r="A849">
        <v>73</v>
      </c>
      <c r="B849" t="s">
        <v>2138</v>
      </c>
      <c r="C849" t="s">
        <v>963</v>
      </c>
      <c r="D849" t="s">
        <v>1996</v>
      </c>
      <c r="E849" s="1">
        <f>'[1]PPNA Diciembre 2021'!E849+'[1]PPNA Diciembre 2021'!F849</f>
        <v>34032</v>
      </c>
      <c r="F849" s="1">
        <f>'[1]PPNA Diciembre 2021'!K849+'[1]PPNA Diciembre 2021'!L849</f>
        <v>514</v>
      </c>
      <c r="G849" s="1">
        <f>'[1]PPNA Diciembre 2021'!O849+'[1]PPNA Diciembre 2021'!P849</f>
        <v>24</v>
      </c>
      <c r="H849" s="1">
        <f>'[1]PPNA Diciembre 2021'!S849+'[1]PPNA Diciembre 2021'!T849</f>
        <v>0</v>
      </c>
      <c r="I849" s="1">
        <f>'[1]PPNA Diciembre 2021'!W849+'[1]PPNA Diciembre 2021'!X849</f>
        <v>209</v>
      </c>
      <c r="J849">
        <f>SUM('[1]PPNA Diciembre 2021'!AA1933:AD1933)</f>
        <v>0</v>
      </c>
      <c r="K849" s="1">
        <f>'[1]PPNA Diciembre 2021'!AG849+'[1]PPNA Diciembre 2021'!AH849</f>
        <v>1</v>
      </c>
      <c r="L849" s="1">
        <f>'[1]PPNA Diciembre 2021'!AL849+'[1]PPNA Diciembre 2021'!AO849</f>
        <v>7982</v>
      </c>
      <c r="M849" s="1">
        <f>'[1]PPNA Diciembre 2021'!AX849+'[1]PPNA Diciembre 2021'!BA849</f>
        <v>1662</v>
      </c>
      <c r="N849" s="1">
        <f>'[1]PPNA Diciembre 2021'!BJ849+'[1]PPNA Diciembre 2021'!BM849</f>
        <v>23273</v>
      </c>
      <c r="O849" s="2">
        <f t="shared" si="27"/>
        <v>367</v>
      </c>
      <c r="P849" s="3">
        <f t="shared" si="26"/>
        <v>0.9892160319699107</v>
      </c>
    </row>
    <row r="850" spans="1:16" ht="15.75" thickBot="1" x14ac:dyDescent="0.3">
      <c r="A850">
        <v>73</v>
      </c>
      <c r="B850" t="s">
        <v>2138</v>
      </c>
      <c r="C850" t="s">
        <v>965</v>
      </c>
      <c r="D850" t="s">
        <v>1998</v>
      </c>
      <c r="E850" s="1">
        <f>'[1]PPNA Diciembre 2021'!E850+'[1]PPNA Diciembre 2021'!F850</f>
        <v>34633</v>
      </c>
      <c r="F850" s="1">
        <f>'[1]PPNA Diciembre 2021'!K850+'[1]PPNA Diciembre 2021'!L850</f>
        <v>505</v>
      </c>
      <c r="G850" s="1">
        <f>'[1]PPNA Diciembre 2021'!O850+'[1]PPNA Diciembre 2021'!P850</f>
        <v>14</v>
      </c>
      <c r="H850" s="1">
        <f>'[1]PPNA Diciembre 2021'!S850+'[1]PPNA Diciembre 2021'!T850</f>
        <v>0</v>
      </c>
      <c r="I850" s="1">
        <f>'[1]PPNA Diciembre 2021'!W850+'[1]PPNA Diciembre 2021'!X850</f>
        <v>143</v>
      </c>
      <c r="J850">
        <f>SUM('[1]PPNA Diciembre 2021'!AA1934:AD1934)</f>
        <v>0</v>
      </c>
      <c r="K850" s="1">
        <f>'[1]PPNA Diciembre 2021'!AG850+'[1]PPNA Diciembre 2021'!AH850</f>
        <v>0</v>
      </c>
      <c r="L850" s="1">
        <f>'[1]PPNA Diciembre 2021'!AL850+'[1]PPNA Diciembre 2021'!AO850</f>
        <v>11135</v>
      </c>
      <c r="M850" s="1">
        <f>'[1]PPNA Diciembre 2021'!AX850+'[1]PPNA Diciembre 2021'!BA850</f>
        <v>2347</v>
      </c>
      <c r="N850" s="1">
        <f>'[1]PPNA Diciembre 2021'!BJ850+'[1]PPNA Diciembre 2021'!BM850</f>
        <v>20111</v>
      </c>
      <c r="O850" s="2">
        <f t="shared" si="27"/>
        <v>378</v>
      </c>
      <c r="P850" s="3">
        <f t="shared" si="26"/>
        <v>0.98908555424017552</v>
      </c>
    </row>
    <row r="851" spans="1:16" ht="15.75" thickBot="1" x14ac:dyDescent="0.3">
      <c r="A851">
        <v>73</v>
      </c>
      <c r="B851" t="s">
        <v>2138</v>
      </c>
      <c r="C851" t="s">
        <v>966</v>
      </c>
      <c r="D851" t="s">
        <v>1999</v>
      </c>
      <c r="E851" s="1">
        <f>'[1]PPNA Diciembre 2021'!E851+'[1]PPNA Diciembre 2021'!F851</f>
        <v>32741</v>
      </c>
      <c r="F851" s="1">
        <f>'[1]PPNA Diciembre 2021'!K851+'[1]PPNA Diciembre 2021'!L851</f>
        <v>314</v>
      </c>
      <c r="G851" s="1">
        <f>'[1]PPNA Diciembre 2021'!O851+'[1]PPNA Diciembre 2021'!P851</f>
        <v>8</v>
      </c>
      <c r="H851" s="1">
        <f>'[1]PPNA Diciembre 2021'!S851+'[1]PPNA Diciembre 2021'!T851</f>
        <v>6</v>
      </c>
      <c r="I851" s="1">
        <f>'[1]PPNA Diciembre 2021'!W851+'[1]PPNA Diciembre 2021'!X851</f>
        <v>115</v>
      </c>
      <c r="J851">
        <f>SUM('[1]PPNA Diciembre 2021'!AA1935:AD1935)</f>
        <v>0</v>
      </c>
      <c r="K851" s="1">
        <f>'[1]PPNA Diciembre 2021'!AG851+'[1]PPNA Diciembre 2021'!AH851</f>
        <v>0</v>
      </c>
      <c r="L851" s="1">
        <f>'[1]PPNA Diciembre 2021'!AL851+'[1]PPNA Diciembre 2021'!AO851</f>
        <v>15008</v>
      </c>
      <c r="M851" s="1">
        <f>'[1]PPNA Diciembre 2021'!AX851+'[1]PPNA Diciembre 2021'!BA851</f>
        <v>4147</v>
      </c>
      <c r="N851" s="1">
        <f>'[1]PPNA Diciembre 2021'!BJ851+'[1]PPNA Diciembre 2021'!BM851</f>
        <v>12889</v>
      </c>
      <c r="O851" s="2">
        <f t="shared" si="27"/>
        <v>254</v>
      </c>
      <c r="P851" s="3">
        <f t="shared" si="26"/>
        <v>0.99224214287895907</v>
      </c>
    </row>
    <row r="852" spans="1:16" ht="15.75" thickBot="1" x14ac:dyDescent="0.3">
      <c r="A852">
        <v>73</v>
      </c>
      <c r="B852" t="s">
        <v>2138</v>
      </c>
      <c r="C852" t="s">
        <v>967</v>
      </c>
      <c r="D852" t="s">
        <v>2000</v>
      </c>
      <c r="E852" s="1">
        <f>'[1]PPNA Diciembre 2021'!E852+'[1]PPNA Diciembre 2021'!F852</f>
        <v>4218</v>
      </c>
      <c r="F852" s="1">
        <f>'[1]PPNA Diciembre 2021'!K852+'[1]PPNA Diciembre 2021'!L852</f>
        <v>36</v>
      </c>
      <c r="G852" s="1">
        <f>'[1]PPNA Diciembre 2021'!O852+'[1]PPNA Diciembre 2021'!P852</f>
        <v>2</v>
      </c>
      <c r="H852" s="1">
        <f>'[1]PPNA Diciembre 2021'!S852+'[1]PPNA Diciembre 2021'!T852</f>
        <v>0</v>
      </c>
      <c r="I852" s="1">
        <f>'[1]PPNA Diciembre 2021'!W852+'[1]PPNA Diciembre 2021'!X852</f>
        <v>49</v>
      </c>
      <c r="J852">
        <f>SUM('[1]PPNA Diciembre 2021'!AA1936:AD1936)</f>
        <v>0</v>
      </c>
      <c r="K852" s="1">
        <f>'[1]PPNA Diciembre 2021'!AG852+'[1]PPNA Diciembre 2021'!AH852</f>
        <v>0</v>
      </c>
      <c r="L852" s="1">
        <f>'[1]PPNA Diciembre 2021'!AL852+'[1]PPNA Diciembre 2021'!AO852</f>
        <v>799</v>
      </c>
      <c r="M852" s="1">
        <f>'[1]PPNA Diciembre 2021'!AX852+'[1]PPNA Diciembre 2021'!BA852</f>
        <v>199</v>
      </c>
      <c r="N852" s="1">
        <f>'[1]PPNA Diciembre 2021'!BJ852+'[1]PPNA Diciembre 2021'!BM852</f>
        <v>3044</v>
      </c>
      <c r="O852" s="2">
        <f t="shared" si="27"/>
        <v>89</v>
      </c>
      <c r="P852" s="3">
        <f t="shared" si="26"/>
        <v>0.97889995258416307</v>
      </c>
    </row>
    <row r="853" spans="1:16" ht="15.75" thickBot="1" x14ac:dyDescent="0.3">
      <c r="A853">
        <v>73</v>
      </c>
      <c r="B853" t="s">
        <v>2138</v>
      </c>
      <c r="C853" t="s">
        <v>968</v>
      </c>
      <c r="D853" t="s">
        <v>2001</v>
      </c>
      <c r="E853" s="1">
        <f>'[1]PPNA Diciembre 2021'!E853+'[1]PPNA Diciembre 2021'!F853</f>
        <v>13312</v>
      </c>
      <c r="F853" s="1">
        <f>'[1]PPNA Diciembre 2021'!K853+'[1]PPNA Diciembre 2021'!L853</f>
        <v>350</v>
      </c>
      <c r="G853" s="1">
        <f>'[1]PPNA Diciembre 2021'!O853+'[1]PPNA Diciembre 2021'!P853</f>
        <v>4</v>
      </c>
      <c r="H853" s="1">
        <f>'[1]PPNA Diciembre 2021'!S853+'[1]PPNA Diciembre 2021'!T853</f>
        <v>0</v>
      </c>
      <c r="I853" s="1">
        <f>'[1]PPNA Diciembre 2021'!W853+'[1]PPNA Diciembre 2021'!X853</f>
        <v>51</v>
      </c>
      <c r="J853">
        <f>SUM('[1]PPNA Diciembre 2021'!AA1937:AD1937)</f>
        <v>0</v>
      </c>
      <c r="K853" s="1">
        <f>'[1]PPNA Diciembre 2021'!AG853+'[1]PPNA Diciembre 2021'!AH853</f>
        <v>0</v>
      </c>
      <c r="L853" s="1">
        <f>'[1]PPNA Diciembre 2021'!AL853+'[1]PPNA Diciembre 2021'!AO853</f>
        <v>2520</v>
      </c>
      <c r="M853" s="1">
        <f>'[1]PPNA Diciembre 2021'!AX853+'[1]PPNA Diciembre 2021'!BA853</f>
        <v>1122</v>
      </c>
      <c r="N853" s="1">
        <f>'[1]PPNA Diciembre 2021'!BJ853+'[1]PPNA Diciembre 2021'!BM853</f>
        <v>9169</v>
      </c>
      <c r="O853" s="2">
        <f t="shared" si="27"/>
        <v>96</v>
      </c>
      <c r="P853" s="3">
        <f t="shared" si="26"/>
        <v>0.99278846153846156</v>
      </c>
    </row>
    <row r="854" spans="1:16" ht="15.75" thickBot="1" x14ac:dyDescent="0.3">
      <c r="A854">
        <v>73</v>
      </c>
      <c r="B854" t="s">
        <v>2138</v>
      </c>
      <c r="C854" t="s">
        <v>969</v>
      </c>
      <c r="D854" t="s">
        <v>2002</v>
      </c>
      <c r="E854" s="1">
        <f>'[1]PPNA Diciembre 2021'!E854+'[1]PPNA Diciembre 2021'!F854</f>
        <v>22491</v>
      </c>
      <c r="F854" s="1">
        <f>'[1]PPNA Diciembre 2021'!K854+'[1]PPNA Diciembre 2021'!L854</f>
        <v>326</v>
      </c>
      <c r="G854" s="1">
        <f>'[1]PPNA Diciembre 2021'!O854+'[1]PPNA Diciembre 2021'!P854</f>
        <v>16</v>
      </c>
      <c r="H854" s="1">
        <f>'[1]PPNA Diciembre 2021'!S854+'[1]PPNA Diciembre 2021'!T854</f>
        <v>1</v>
      </c>
      <c r="I854" s="1">
        <f>'[1]PPNA Diciembre 2021'!W854+'[1]PPNA Diciembre 2021'!X854</f>
        <v>249</v>
      </c>
      <c r="J854">
        <f>SUM('[1]PPNA Diciembre 2021'!AA1938:AD1938)</f>
        <v>0</v>
      </c>
      <c r="K854" s="1">
        <f>'[1]PPNA Diciembre 2021'!AG854+'[1]PPNA Diciembre 2021'!AH854</f>
        <v>0</v>
      </c>
      <c r="L854" s="1">
        <f>'[1]PPNA Diciembre 2021'!AL854+'[1]PPNA Diciembre 2021'!AO854</f>
        <v>3421</v>
      </c>
      <c r="M854" s="1">
        <f>'[1]PPNA Diciembre 2021'!AX854+'[1]PPNA Diciembre 2021'!BA854</f>
        <v>1736</v>
      </c>
      <c r="N854" s="1">
        <f>'[1]PPNA Diciembre 2021'!BJ854+'[1]PPNA Diciembre 2021'!BM854</f>
        <v>16255</v>
      </c>
      <c r="O854" s="2">
        <f t="shared" si="27"/>
        <v>487</v>
      </c>
      <c r="P854" s="3">
        <f t="shared" si="26"/>
        <v>0.97834689431328092</v>
      </c>
    </row>
    <row r="855" spans="1:16" ht="15.75" thickBot="1" x14ac:dyDescent="0.3">
      <c r="A855">
        <v>73</v>
      </c>
      <c r="B855" t="s">
        <v>2138</v>
      </c>
      <c r="C855" t="s">
        <v>970</v>
      </c>
      <c r="D855" t="s">
        <v>2003</v>
      </c>
      <c r="E855" s="1">
        <f>'[1]PPNA Diciembre 2021'!E855+'[1]PPNA Diciembre 2021'!F855</f>
        <v>10705</v>
      </c>
      <c r="F855" s="1">
        <f>'[1]PPNA Diciembre 2021'!K855+'[1]PPNA Diciembre 2021'!L855</f>
        <v>157</v>
      </c>
      <c r="G855" s="1">
        <f>'[1]PPNA Diciembre 2021'!O855+'[1]PPNA Diciembre 2021'!P855</f>
        <v>6</v>
      </c>
      <c r="H855" s="1">
        <f>'[1]PPNA Diciembre 2021'!S855+'[1]PPNA Diciembre 2021'!T855</f>
        <v>0</v>
      </c>
      <c r="I855" s="1">
        <f>'[1]PPNA Diciembre 2021'!W855+'[1]PPNA Diciembre 2021'!X855</f>
        <v>51</v>
      </c>
      <c r="J855">
        <f>SUM('[1]PPNA Diciembre 2021'!AA1939:AD1939)</f>
        <v>0</v>
      </c>
      <c r="K855" s="1">
        <f>'[1]PPNA Diciembre 2021'!AG855+'[1]PPNA Diciembre 2021'!AH855</f>
        <v>1</v>
      </c>
      <c r="L855" s="1">
        <f>'[1]PPNA Diciembre 2021'!AL855+'[1]PPNA Diciembre 2021'!AO855</f>
        <v>1873</v>
      </c>
      <c r="M855" s="1">
        <f>'[1]PPNA Diciembre 2021'!AX855+'[1]PPNA Diciembre 2021'!BA855</f>
        <v>743</v>
      </c>
      <c r="N855" s="1">
        <f>'[1]PPNA Diciembre 2021'!BJ855+'[1]PPNA Diciembre 2021'!BM855</f>
        <v>7761</v>
      </c>
      <c r="O855" s="2">
        <f t="shared" si="27"/>
        <v>113</v>
      </c>
      <c r="P855" s="3">
        <f t="shared" si="26"/>
        <v>0.98944418496029896</v>
      </c>
    </row>
    <row r="856" spans="1:16" ht="15.75" thickBot="1" x14ac:dyDescent="0.3">
      <c r="A856">
        <v>73</v>
      </c>
      <c r="B856" t="s">
        <v>2138</v>
      </c>
      <c r="C856" t="s">
        <v>971</v>
      </c>
      <c r="D856" t="s">
        <v>2004</v>
      </c>
      <c r="E856" s="1">
        <f>'[1]PPNA Diciembre 2021'!E856+'[1]PPNA Diciembre 2021'!F856</f>
        <v>5932</v>
      </c>
      <c r="F856" s="1">
        <f>'[1]PPNA Diciembre 2021'!K856+'[1]PPNA Diciembre 2021'!L856</f>
        <v>61</v>
      </c>
      <c r="G856" s="1">
        <f>'[1]PPNA Diciembre 2021'!O856+'[1]PPNA Diciembre 2021'!P856</f>
        <v>3</v>
      </c>
      <c r="H856" s="1">
        <f>'[1]PPNA Diciembre 2021'!S856+'[1]PPNA Diciembre 2021'!T856</f>
        <v>0</v>
      </c>
      <c r="I856" s="1">
        <f>'[1]PPNA Diciembre 2021'!W856+'[1]PPNA Diciembre 2021'!X856</f>
        <v>36</v>
      </c>
      <c r="J856">
        <f>SUM('[1]PPNA Diciembre 2021'!AA1940:AD1940)</f>
        <v>0</v>
      </c>
      <c r="K856" s="1">
        <f>'[1]PPNA Diciembre 2021'!AG856+'[1]PPNA Diciembre 2021'!AH856</f>
        <v>0</v>
      </c>
      <c r="L856" s="1">
        <f>'[1]PPNA Diciembre 2021'!AL856+'[1]PPNA Diciembre 2021'!AO856</f>
        <v>3254</v>
      </c>
      <c r="M856" s="1">
        <f>'[1]PPNA Diciembre 2021'!AX856+'[1]PPNA Diciembre 2021'!BA856</f>
        <v>255</v>
      </c>
      <c r="N856" s="1">
        <f>'[1]PPNA Diciembre 2021'!BJ856+'[1]PPNA Diciembre 2021'!BM856</f>
        <v>2263</v>
      </c>
      <c r="O856" s="2">
        <f t="shared" si="27"/>
        <v>60</v>
      </c>
      <c r="P856" s="3">
        <f t="shared" si="26"/>
        <v>0.98988536749831424</v>
      </c>
    </row>
    <row r="857" spans="1:16" ht="15.75" thickBot="1" x14ac:dyDescent="0.3">
      <c r="A857">
        <v>73</v>
      </c>
      <c r="B857" t="s">
        <v>2138</v>
      </c>
      <c r="C857" t="s">
        <v>973</v>
      </c>
      <c r="D857" t="s">
        <v>2006</v>
      </c>
      <c r="E857" s="1">
        <f>'[1]PPNA Diciembre 2021'!E857+'[1]PPNA Diciembre 2021'!F857</f>
        <v>29572</v>
      </c>
      <c r="F857" s="1">
        <f>'[1]PPNA Diciembre 2021'!K857+'[1]PPNA Diciembre 2021'!L857</f>
        <v>290</v>
      </c>
      <c r="G857" s="1">
        <f>'[1]PPNA Diciembre 2021'!O857+'[1]PPNA Diciembre 2021'!P857</f>
        <v>10</v>
      </c>
      <c r="H857" s="1">
        <f>'[1]PPNA Diciembre 2021'!S857+'[1]PPNA Diciembre 2021'!T857</f>
        <v>0</v>
      </c>
      <c r="I857" s="1">
        <f>'[1]PPNA Diciembre 2021'!W857+'[1]PPNA Diciembre 2021'!X857</f>
        <v>154</v>
      </c>
      <c r="J857">
        <f>SUM('[1]PPNA Diciembre 2021'!AA1941:AD1941)</f>
        <v>0</v>
      </c>
      <c r="K857" s="1">
        <f>'[1]PPNA Diciembre 2021'!AG857+'[1]PPNA Diciembre 2021'!AH857</f>
        <v>0</v>
      </c>
      <c r="L857" s="1">
        <f>'[1]PPNA Diciembre 2021'!AL857+'[1]PPNA Diciembre 2021'!AO857</f>
        <v>3256</v>
      </c>
      <c r="M857" s="1">
        <f>'[1]PPNA Diciembre 2021'!AX857+'[1]PPNA Diciembre 2021'!BA857</f>
        <v>1316</v>
      </c>
      <c r="N857" s="1">
        <f>'[1]PPNA Diciembre 2021'!BJ857+'[1]PPNA Diciembre 2021'!BM857</f>
        <v>24169</v>
      </c>
      <c r="O857" s="2">
        <f t="shared" si="27"/>
        <v>377</v>
      </c>
      <c r="P857" s="3">
        <f t="shared" si="26"/>
        <v>0.98725145407818204</v>
      </c>
    </row>
    <row r="858" spans="1:16" ht="15.75" thickBot="1" x14ac:dyDescent="0.3">
      <c r="A858">
        <v>73</v>
      </c>
      <c r="B858" t="s">
        <v>2138</v>
      </c>
      <c r="C858" t="s">
        <v>974</v>
      </c>
      <c r="D858" t="s">
        <v>2007</v>
      </c>
      <c r="E858" s="1">
        <f>'[1]PPNA Diciembre 2021'!E858+'[1]PPNA Diciembre 2021'!F858</f>
        <v>8700</v>
      </c>
      <c r="F858" s="1">
        <f>'[1]PPNA Diciembre 2021'!K858+'[1]PPNA Diciembre 2021'!L858</f>
        <v>128</v>
      </c>
      <c r="G858" s="1">
        <f>'[1]PPNA Diciembre 2021'!O858+'[1]PPNA Diciembre 2021'!P858</f>
        <v>2</v>
      </c>
      <c r="H858" s="1">
        <f>'[1]PPNA Diciembre 2021'!S858+'[1]PPNA Diciembre 2021'!T858</f>
        <v>0</v>
      </c>
      <c r="I858" s="1">
        <f>'[1]PPNA Diciembre 2021'!W858+'[1]PPNA Diciembre 2021'!X858</f>
        <v>31</v>
      </c>
      <c r="J858">
        <f>SUM('[1]PPNA Diciembre 2021'!AA1942:AD1942)</f>
        <v>0</v>
      </c>
      <c r="K858" s="1">
        <f>'[1]PPNA Diciembre 2021'!AG858+'[1]PPNA Diciembre 2021'!AH858</f>
        <v>0</v>
      </c>
      <c r="L858" s="1">
        <f>'[1]PPNA Diciembre 2021'!AL858+'[1]PPNA Diciembre 2021'!AO858</f>
        <v>2033</v>
      </c>
      <c r="M858" s="1">
        <f>'[1]PPNA Diciembre 2021'!AX858+'[1]PPNA Diciembre 2021'!BA858</f>
        <v>438</v>
      </c>
      <c r="N858" s="1">
        <f>'[1]PPNA Diciembre 2021'!BJ858+'[1]PPNA Diciembre 2021'!BM858</f>
        <v>5987</v>
      </c>
      <c r="O858" s="2">
        <f t="shared" si="27"/>
        <v>81</v>
      </c>
      <c r="P858" s="3">
        <f t="shared" si="26"/>
        <v>0.99068965517241381</v>
      </c>
    </row>
    <row r="859" spans="1:16" ht="15.75" thickBot="1" x14ac:dyDescent="0.3">
      <c r="A859">
        <v>73</v>
      </c>
      <c r="B859" t="s">
        <v>2138</v>
      </c>
      <c r="C859" t="s">
        <v>975</v>
      </c>
      <c r="D859" t="s">
        <v>2008</v>
      </c>
      <c r="E859" s="1">
        <f>'[1]PPNA Diciembre 2021'!E859+'[1]PPNA Diciembre 2021'!F859</f>
        <v>23968</v>
      </c>
      <c r="F859" s="1">
        <f>'[1]PPNA Diciembre 2021'!K859+'[1]PPNA Diciembre 2021'!L859</f>
        <v>388</v>
      </c>
      <c r="G859" s="1">
        <f>'[1]PPNA Diciembre 2021'!O859+'[1]PPNA Diciembre 2021'!P859</f>
        <v>5</v>
      </c>
      <c r="H859" s="1">
        <f>'[1]PPNA Diciembre 2021'!S859+'[1]PPNA Diciembre 2021'!T859</f>
        <v>0</v>
      </c>
      <c r="I859" s="1">
        <f>'[1]PPNA Diciembre 2021'!W859+'[1]PPNA Diciembre 2021'!X859</f>
        <v>77</v>
      </c>
      <c r="J859">
        <f>SUM('[1]PPNA Diciembre 2021'!AA1943:AD1943)</f>
        <v>0</v>
      </c>
      <c r="K859" s="1">
        <f>'[1]PPNA Diciembre 2021'!AG859+'[1]PPNA Diciembre 2021'!AH859</f>
        <v>0</v>
      </c>
      <c r="L859" s="1">
        <f>'[1]PPNA Diciembre 2021'!AL859+'[1]PPNA Diciembre 2021'!AO859</f>
        <v>6811</v>
      </c>
      <c r="M859" s="1">
        <f>'[1]PPNA Diciembre 2021'!AX859+'[1]PPNA Diciembre 2021'!BA859</f>
        <v>1373</v>
      </c>
      <c r="N859" s="1">
        <f>'[1]PPNA Diciembre 2021'!BJ859+'[1]PPNA Diciembre 2021'!BM859</f>
        <v>15178</v>
      </c>
      <c r="O859" s="2">
        <f t="shared" si="27"/>
        <v>136</v>
      </c>
      <c r="P859" s="3">
        <f t="shared" si="26"/>
        <v>0.99432576769025371</v>
      </c>
    </row>
    <row r="860" spans="1:16" ht="15.75" thickBot="1" x14ac:dyDescent="0.3">
      <c r="A860">
        <v>73</v>
      </c>
      <c r="B860" t="s">
        <v>2138</v>
      </c>
      <c r="C860" t="s">
        <v>976</v>
      </c>
      <c r="D860" t="s">
        <v>2009</v>
      </c>
      <c r="E860" s="1">
        <f>'[1]PPNA Diciembre 2021'!E860+'[1]PPNA Diciembre 2021'!F860</f>
        <v>24882</v>
      </c>
      <c r="F860" s="1">
        <f>'[1]PPNA Diciembre 2021'!K860+'[1]PPNA Diciembre 2021'!L860</f>
        <v>237</v>
      </c>
      <c r="G860" s="1">
        <f>'[1]PPNA Diciembre 2021'!O860+'[1]PPNA Diciembre 2021'!P860</f>
        <v>9</v>
      </c>
      <c r="H860" s="1">
        <f>'[1]PPNA Diciembre 2021'!S860+'[1]PPNA Diciembre 2021'!T860</f>
        <v>0</v>
      </c>
      <c r="I860" s="1">
        <f>'[1]PPNA Diciembre 2021'!W860+'[1]PPNA Diciembre 2021'!X860</f>
        <v>108</v>
      </c>
      <c r="J860">
        <f>SUM('[1]PPNA Diciembre 2021'!AA1944:AD1944)</f>
        <v>0</v>
      </c>
      <c r="K860" s="1">
        <f>'[1]PPNA Diciembre 2021'!AG860+'[1]PPNA Diciembre 2021'!AH860</f>
        <v>0</v>
      </c>
      <c r="L860" s="1">
        <f>'[1]PPNA Diciembre 2021'!AL860+'[1]PPNA Diciembre 2021'!AO860</f>
        <v>2438</v>
      </c>
      <c r="M860" s="1">
        <f>'[1]PPNA Diciembre 2021'!AX860+'[1]PPNA Diciembre 2021'!BA860</f>
        <v>1281</v>
      </c>
      <c r="N860" s="1">
        <f>'[1]PPNA Diciembre 2021'!BJ860+'[1]PPNA Diciembre 2021'!BM860</f>
        <v>20498</v>
      </c>
      <c r="O860" s="2">
        <f t="shared" si="27"/>
        <v>311</v>
      </c>
      <c r="P860" s="3">
        <f t="shared" si="26"/>
        <v>0.987501004742384</v>
      </c>
    </row>
    <row r="861" spans="1:16" ht="15.75" thickBot="1" x14ac:dyDescent="0.3">
      <c r="A861">
        <v>73</v>
      </c>
      <c r="B861" t="s">
        <v>2138</v>
      </c>
      <c r="C861" t="s">
        <v>977</v>
      </c>
      <c r="D861" t="s">
        <v>2010</v>
      </c>
      <c r="E861" s="1">
        <f>'[1]PPNA Diciembre 2021'!E861+'[1]PPNA Diciembre 2021'!F861</f>
        <v>5662</v>
      </c>
      <c r="F861" s="1">
        <f>'[1]PPNA Diciembre 2021'!K861+'[1]PPNA Diciembre 2021'!L861</f>
        <v>73</v>
      </c>
      <c r="G861" s="1">
        <f>'[1]PPNA Diciembre 2021'!O861+'[1]PPNA Diciembre 2021'!P861</f>
        <v>5</v>
      </c>
      <c r="H861" s="1">
        <f>'[1]PPNA Diciembre 2021'!S861+'[1]PPNA Diciembre 2021'!T861</f>
        <v>0</v>
      </c>
      <c r="I861" s="1">
        <f>'[1]PPNA Diciembre 2021'!W861+'[1]PPNA Diciembre 2021'!X861</f>
        <v>57</v>
      </c>
      <c r="J861">
        <f>SUM('[1]PPNA Diciembre 2021'!AA1945:AD1945)</f>
        <v>0</v>
      </c>
      <c r="K861" s="1">
        <f>'[1]PPNA Diciembre 2021'!AG861+'[1]PPNA Diciembre 2021'!AH861</f>
        <v>0</v>
      </c>
      <c r="L861" s="1">
        <f>'[1]PPNA Diciembre 2021'!AL861+'[1]PPNA Diciembre 2021'!AO861</f>
        <v>1232</v>
      </c>
      <c r="M861" s="1">
        <f>'[1]PPNA Diciembre 2021'!AX861+'[1]PPNA Diciembre 2021'!BA861</f>
        <v>315</v>
      </c>
      <c r="N861" s="1">
        <f>'[1]PPNA Diciembre 2021'!BJ861+'[1]PPNA Diciembre 2021'!BM861</f>
        <v>3907</v>
      </c>
      <c r="O861" s="2">
        <f t="shared" si="27"/>
        <v>73</v>
      </c>
      <c r="P861" s="3">
        <f t="shared" si="26"/>
        <v>0.98710702931826211</v>
      </c>
    </row>
    <row r="862" spans="1:16" ht="15.75" thickBot="1" x14ac:dyDescent="0.3">
      <c r="A862">
        <v>73</v>
      </c>
      <c r="B862" t="s">
        <v>2138</v>
      </c>
      <c r="C862" t="s">
        <v>978</v>
      </c>
      <c r="D862" t="s">
        <v>2011</v>
      </c>
      <c r="E862" s="1">
        <f>'[1]PPNA Diciembre 2021'!E862+'[1]PPNA Diciembre 2021'!F862</f>
        <v>29308</v>
      </c>
      <c r="F862" s="1">
        <f>'[1]PPNA Diciembre 2021'!K862+'[1]PPNA Diciembre 2021'!L862</f>
        <v>385</v>
      </c>
      <c r="G862" s="1">
        <f>'[1]PPNA Diciembre 2021'!O862+'[1]PPNA Diciembre 2021'!P862</f>
        <v>5</v>
      </c>
      <c r="H862" s="1">
        <f>'[1]PPNA Diciembre 2021'!S862+'[1]PPNA Diciembre 2021'!T862</f>
        <v>1</v>
      </c>
      <c r="I862" s="1">
        <f>'[1]PPNA Diciembre 2021'!W862+'[1]PPNA Diciembre 2021'!X862</f>
        <v>233</v>
      </c>
      <c r="J862">
        <f>SUM('[1]PPNA Diciembre 2021'!AA1946:AD1946)</f>
        <v>0</v>
      </c>
      <c r="K862" s="1">
        <f>'[1]PPNA Diciembre 2021'!AG862+'[1]PPNA Diciembre 2021'!AH862</f>
        <v>1</v>
      </c>
      <c r="L862" s="1">
        <f>'[1]PPNA Diciembre 2021'!AL862+'[1]PPNA Diciembre 2021'!AO862</f>
        <v>4396</v>
      </c>
      <c r="M862" s="1">
        <f>'[1]PPNA Diciembre 2021'!AX862+'[1]PPNA Diciembre 2021'!BA862</f>
        <v>2217</v>
      </c>
      <c r="N862" s="1">
        <f>'[1]PPNA Diciembre 2021'!BJ862+'[1]PPNA Diciembre 2021'!BM862</f>
        <v>21728</v>
      </c>
      <c r="O862" s="2">
        <f t="shared" si="27"/>
        <v>342</v>
      </c>
      <c r="P862" s="3">
        <f t="shared" si="26"/>
        <v>0.98833083117237619</v>
      </c>
    </row>
    <row r="863" spans="1:16" ht="15.75" thickBot="1" x14ac:dyDescent="0.3">
      <c r="A863">
        <v>73</v>
      </c>
      <c r="B863" t="s">
        <v>2138</v>
      </c>
      <c r="C863" t="s">
        <v>980</v>
      </c>
      <c r="D863" t="s">
        <v>2013</v>
      </c>
      <c r="E863" s="1">
        <f>'[1]PPNA Diciembre 2021'!E863+'[1]PPNA Diciembre 2021'!F863</f>
        <v>14162</v>
      </c>
      <c r="F863" s="1">
        <f>'[1]PPNA Diciembre 2021'!K863+'[1]PPNA Diciembre 2021'!L863</f>
        <v>186</v>
      </c>
      <c r="G863" s="1">
        <f>'[1]PPNA Diciembre 2021'!O863+'[1]PPNA Diciembre 2021'!P863</f>
        <v>8</v>
      </c>
      <c r="H863" s="1">
        <f>'[1]PPNA Diciembre 2021'!S863+'[1]PPNA Diciembre 2021'!T863</f>
        <v>0</v>
      </c>
      <c r="I863" s="1">
        <f>'[1]PPNA Diciembre 2021'!W863+'[1]PPNA Diciembre 2021'!X863</f>
        <v>39</v>
      </c>
      <c r="J863">
        <f>SUM('[1]PPNA Diciembre 2021'!AA1947:AD1947)</f>
        <v>0</v>
      </c>
      <c r="K863" s="1">
        <f>'[1]PPNA Diciembre 2021'!AG863+'[1]PPNA Diciembre 2021'!AH863</f>
        <v>0</v>
      </c>
      <c r="L863" s="1">
        <f>'[1]PPNA Diciembre 2021'!AL863+'[1]PPNA Diciembre 2021'!AO863</f>
        <v>4486</v>
      </c>
      <c r="M863" s="1">
        <f>'[1]PPNA Diciembre 2021'!AX863+'[1]PPNA Diciembre 2021'!BA863</f>
        <v>898</v>
      </c>
      <c r="N863" s="1">
        <f>'[1]PPNA Diciembre 2021'!BJ863+'[1]PPNA Diciembre 2021'!BM863</f>
        <v>8464</v>
      </c>
      <c r="O863" s="2">
        <f t="shared" si="27"/>
        <v>81</v>
      </c>
      <c r="P863" s="3">
        <f t="shared" si="26"/>
        <v>0.9942804688603305</v>
      </c>
    </row>
    <row r="864" spans="1:16" ht="15.75" thickBot="1" x14ac:dyDescent="0.3">
      <c r="A864">
        <v>73</v>
      </c>
      <c r="B864" t="s">
        <v>2138</v>
      </c>
      <c r="C864" t="s">
        <v>981</v>
      </c>
      <c r="D864" t="s">
        <v>2014</v>
      </c>
      <c r="E864" s="1">
        <f>'[1]PPNA Diciembre 2021'!E864+'[1]PPNA Diciembre 2021'!F864</f>
        <v>12867</v>
      </c>
      <c r="F864" s="1">
        <f>'[1]PPNA Diciembre 2021'!K864+'[1]PPNA Diciembre 2021'!L864</f>
        <v>175</v>
      </c>
      <c r="G864" s="1">
        <f>'[1]PPNA Diciembre 2021'!O864+'[1]PPNA Diciembre 2021'!P864</f>
        <v>12</v>
      </c>
      <c r="H864" s="1">
        <f>'[1]PPNA Diciembre 2021'!S864+'[1]PPNA Diciembre 2021'!T864</f>
        <v>0</v>
      </c>
      <c r="I864" s="1">
        <f>'[1]PPNA Diciembre 2021'!W864+'[1]PPNA Diciembre 2021'!X864</f>
        <v>117</v>
      </c>
      <c r="J864">
        <f>SUM('[1]PPNA Diciembre 2021'!AA1948:AD1948)</f>
        <v>0</v>
      </c>
      <c r="K864" s="1">
        <f>'[1]PPNA Diciembre 2021'!AG864+'[1]PPNA Diciembre 2021'!AH864</f>
        <v>1</v>
      </c>
      <c r="L864" s="1">
        <f>'[1]PPNA Diciembre 2021'!AL864+'[1]PPNA Diciembre 2021'!AO864</f>
        <v>1679</v>
      </c>
      <c r="M864" s="1">
        <f>'[1]PPNA Diciembre 2021'!AX864+'[1]PPNA Diciembre 2021'!BA864</f>
        <v>947</v>
      </c>
      <c r="N864" s="1">
        <f>'[1]PPNA Diciembre 2021'!BJ864+'[1]PPNA Diciembre 2021'!BM864</f>
        <v>9761</v>
      </c>
      <c r="O864" s="2">
        <f t="shared" si="27"/>
        <v>175</v>
      </c>
      <c r="P864" s="3">
        <f t="shared" si="26"/>
        <v>0.98639931607989428</v>
      </c>
    </row>
    <row r="865" spans="1:16" ht="15.75" thickBot="1" x14ac:dyDescent="0.3">
      <c r="A865">
        <v>73</v>
      </c>
      <c r="B865" t="s">
        <v>2138</v>
      </c>
      <c r="C865" t="s">
        <v>982</v>
      </c>
      <c r="D865" t="s">
        <v>1708</v>
      </c>
      <c r="E865" s="1">
        <f>'[1]PPNA Diciembre 2021'!E865+'[1]PPNA Diciembre 2021'!F865</f>
        <v>15452</v>
      </c>
      <c r="F865" s="1">
        <f>'[1]PPNA Diciembre 2021'!K865+'[1]PPNA Diciembre 2021'!L865</f>
        <v>271</v>
      </c>
      <c r="G865" s="1">
        <f>'[1]PPNA Diciembre 2021'!O865+'[1]PPNA Diciembre 2021'!P865</f>
        <v>6</v>
      </c>
      <c r="H865" s="1">
        <f>'[1]PPNA Diciembre 2021'!S865+'[1]PPNA Diciembre 2021'!T865</f>
        <v>0</v>
      </c>
      <c r="I865" s="1">
        <f>'[1]PPNA Diciembre 2021'!W865+'[1]PPNA Diciembre 2021'!X865</f>
        <v>38</v>
      </c>
      <c r="J865">
        <f>SUM('[1]PPNA Diciembre 2021'!AA1949:AD1949)</f>
        <v>0</v>
      </c>
      <c r="K865" s="1">
        <f>'[1]PPNA Diciembre 2021'!AG865+'[1]PPNA Diciembre 2021'!AH865</f>
        <v>0</v>
      </c>
      <c r="L865" s="1">
        <f>'[1]PPNA Diciembre 2021'!AL865+'[1]PPNA Diciembre 2021'!AO865</f>
        <v>5136</v>
      </c>
      <c r="M865" s="1">
        <f>'[1]PPNA Diciembre 2021'!AX865+'[1]PPNA Diciembre 2021'!BA865</f>
        <v>1337</v>
      </c>
      <c r="N865" s="1">
        <f>'[1]PPNA Diciembre 2021'!BJ865+'[1]PPNA Diciembre 2021'!BM865</f>
        <v>8507</v>
      </c>
      <c r="O865" s="2">
        <f t="shared" si="27"/>
        <v>157</v>
      </c>
      <c r="P865" s="3">
        <f t="shared" si="26"/>
        <v>0.98983950297696088</v>
      </c>
    </row>
    <row r="866" spans="1:16" ht="15.75" thickBot="1" x14ac:dyDescent="0.3">
      <c r="A866">
        <v>73</v>
      </c>
      <c r="B866" t="s">
        <v>2138</v>
      </c>
      <c r="C866" t="s">
        <v>983</v>
      </c>
      <c r="D866" t="s">
        <v>2015</v>
      </c>
      <c r="E866" s="1">
        <f>'[1]PPNA Diciembre 2021'!E866+'[1]PPNA Diciembre 2021'!F866</f>
        <v>6205</v>
      </c>
      <c r="F866" s="1">
        <f>'[1]PPNA Diciembre 2021'!K866+'[1]PPNA Diciembre 2021'!L866</f>
        <v>102</v>
      </c>
      <c r="G866" s="1">
        <f>'[1]PPNA Diciembre 2021'!O866+'[1]PPNA Diciembre 2021'!P866</f>
        <v>12</v>
      </c>
      <c r="H866" s="1">
        <f>'[1]PPNA Diciembre 2021'!S866+'[1]PPNA Diciembre 2021'!T866</f>
        <v>0</v>
      </c>
      <c r="I866" s="1">
        <f>'[1]PPNA Diciembre 2021'!W866+'[1]PPNA Diciembre 2021'!X866</f>
        <v>35</v>
      </c>
      <c r="J866">
        <f>SUM('[1]PPNA Diciembre 2021'!AA1950:AD1950)</f>
        <v>0</v>
      </c>
      <c r="K866" s="1">
        <f>'[1]PPNA Diciembre 2021'!AG866+'[1]PPNA Diciembre 2021'!AH866</f>
        <v>0</v>
      </c>
      <c r="L866" s="1">
        <f>'[1]PPNA Diciembre 2021'!AL866+'[1]PPNA Diciembre 2021'!AO866</f>
        <v>1326</v>
      </c>
      <c r="M866" s="1">
        <f>'[1]PPNA Diciembre 2021'!AX866+'[1]PPNA Diciembre 2021'!BA866</f>
        <v>334</v>
      </c>
      <c r="N866" s="1">
        <f>'[1]PPNA Diciembre 2021'!BJ866+'[1]PPNA Diciembre 2021'!BM866</f>
        <v>4328</v>
      </c>
      <c r="O866" s="2">
        <f t="shared" si="27"/>
        <v>68</v>
      </c>
      <c r="P866" s="3">
        <f t="shared" si="26"/>
        <v>0.989041095890411</v>
      </c>
    </row>
    <row r="867" spans="1:16" ht="15.75" thickBot="1" x14ac:dyDescent="0.3">
      <c r="A867">
        <v>73</v>
      </c>
      <c r="B867" t="s">
        <v>2138</v>
      </c>
      <c r="C867" t="s">
        <v>984</v>
      </c>
      <c r="D867" t="s">
        <v>1350</v>
      </c>
      <c r="E867" s="1">
        <f>'[1]PPNA Diciembre 2021'!E867+'[1]PPNA Diciembre 2021'!F867</f>
        <v>4225</v>
      </c>
      <c r="F867" s="1">
        <f>'[1]PPNA Diciembre 2021'!K867+'[1]PPNA Diciembre 2021'!L867</f>
        <v>60</v>
      </c>
      <c r="G867" s="1">
        <f>'[1]PPNA Diciembre 2021'!O867+'[1]PPNA Diciembre 2021'!P867</f>
        <v>3</v>
      </c>
      <c r="H867" s="1">
        <f>'[1]PPNA Diciembre 2021'!S867+'[1]PPNA Diciembre 2021'!T867</f>
        <v>0</v>
      </c>
      <c r="I867" s="1">
        <f>'[1]PPNA Diciembre 2021'!W867+'[1]PPNA Diciembre 2021'!X867</f>
        <v>11</v>
      </c>
      <c r="J867">
        <f>SUM('[1]PPNA Diciembre 2021'!AA1951:AD1951)</f>
        <v>0</v>
      </c>
      <c r="K867" s="1">
        <f>'[1]PPNA Diciembre 2021'!AG867+'[1]PPNA Diciembre 2021'!AH867</f>
        <v>0</v>
      </c>
      <c r="L867" s="1">
        <f>'[1]PPNA Diciembre 2021'!AL867+'[1]PPNA Diciembre 2021'!AO867</f>
        <v>1343</v>
      </c>
      <c r="M867" s="1">
        <f>'[1]PPNA Diciembre 2021'!AX867+'[1]PPNA Diciembre 2021'!BA867</f>
        <v>415</v>
      </c>
      <c r="N867" s="1">
        <f>'[1]PPNA Diciembre 2021'!BJ867+'[1]PPNA Diciembre 2021'!BM867</f>
        <v>2375</v>
      </c>
      <c r="O867" s="2">
        <f t="shared" si="27"/>
        <v>18</v>
      </c>
      <c r="P867" s="3">
        <f t="shared" si="26"/>
        <v>0.99573964497041423</v>
      </c>
    </row>
    <row r="868" spans="1:16" ht="15.75" thickBot="1" x14ac:dyDescent="0.3">
      <c r="A868">
        <v>73</v>
      </c>
      <c r="B868" t="s">
        <v>2138</v>
      </c>
      <c r="C868" t="s">
        <v>985</v>
      </c>
      <c r="D868" t="s">
        <v>2016</v>
      </c>
      <c r="E868" s="1">
        <f>'[1]PPNA Diciembre 2021'!E868+'[1]PPNA Diciembre 2021'!F868</f>
        <v>5311</v>
      </c>
      <c r="F868" s="1">
        <f>'[1]PPNA Diciembre 2021'!K868+'[1]PPNA Diciembre 2021'!L868</f>
        <v>92</v>
      </c>
      <c r="G868" s="1">
        <f>'[1]PPNA Diciembre 2021'!O868+'[1]PPNA Diciembre 2021'!P868</f>
        <v>3</v>
      </c>
      <c r="H868" s="1">
        <f>'[1]PPNA Diciembre 2021'!S868+'[1]PPNA Diciembre 2021'!T868</f>
        <v>0</v>
      </c>
      <c r="I868" s="1">
        <f>'[1]PPNA Diciembre 2021'!W868+'[1]PPNA Diciembre 2021'!X868</f>
        <v>19</v>
      </c>
      <c r="J868">
        <f>SUM('[1]PPNA Diciembre 2021'!AA1952:AD1952)</f>
        <v>0</v>
      </c>
      <c r="K868" s="1">
        <f>'[1]PPNA Diciembre 2021'!AG868+'[1]PPNA Diciembre 2021'!AH868</f>
        <v>0</v>
      </c>
      <c r="L868" s="1">
        <f>'[1]PPNA Diciembre 2021'!AL868+'[1]PPNA Diciembre 2021'!AO868</f>
        <v>1416</v>
      </c>
      <c r="M868" s="1">
        <f>'[1]PPNA Diciembre 2021'!AX868+'[1]PPNA Diciembre 2021'!BA868</f>
        <v>482</v>
      </c>
      <c r="N868" s="1">
        <f>'[1]PPNA Diciembre 2021'!BJ868+'[1]PPNA Diciembre 2021'!BM868</f>
        <v>3259</v>
      </c>
      <c r="O868" s="2">
        <f t="shared" si="27"/>
        <v>40</v>
      </c>
      <c r="P868" s="3">
        <f t="shared" si="26"/>
        <v>0.99246846168329883</v>
      </c>
    </row>
    <row r="869" spans="1:16" ht="15.75" thickBot="1" x14ac:dyDescent="0.3">
      <c r="A869">
        <v>73</v>
      </c>
      <c r="B869" t="s">
        <v>2138</v>
      </c>
      <c r="C869" t="s">
        <v>986</v>
      </c>
      <c r="D869" t="s">
        <v>2017</v>
      </c>
      <c r="E869" s="1">
        <f>'[1]PPNA Diciembre 2021'!E869+'[1]PPNA Diciembre 2021'!F869</f>
        <v>13868</v>
      </c>
      <c r="F869" s="1">
        <f>'[1]PPNA Diciembre 2021'!K869+'[1]PPNA Diciembre 2021'!L869</f>
        <v>265</v>
      </c>
      <c r="G869" s="1">
        <f>'[1]PPNA Diciembre 2021'!O869+'[1]PPNA Diciembre 2021'!P869</f>
        <v>7</v>
      </c>
      <c r="H869" s="1">
        <f>'[1]PPNA Diciembre 2021'!S869+'[1]PPNA Diciembre 2021'!T869</f>
        <v>3</v>
      </c>
      <c r="I869" s="1">
        <f>'[1]PPNA Diciembre 2021'!W869+'[1]PPNA Diciembre 2021'!X869</f>
        <v>60</v>
      </c>
      <c r="J869">
        <f>SUM('[1]PPNA Diciembre 2021'!AA1953:AD1953)</f>
        <v>0</v>
      </c>
      <c r="K869" s="1">
        <f>'[1]PPNA Diciembre 2021'!AG869+'[1]PPNA Diciembre 2021'!AH869</f>
        <v>0</v>
      </c>
      <c r="L869" s="1">
        <f>'[1]PPNA Diciembre 2021'!AL869+'[1]PPNA Diciembre 2021'!AO869</f>
        <v>4921</v>
      </c>
      <c r="M869" s="1">
        <f>'[1]PPNA Diciembre 2021'!AX869+'[1]PPNA Diciembre 2021'!BA869</f>
        <v>837</v>
      </c>
      <c r="N869" s="1">
        <f>'[1]PPNA Diciembre 2021'!BJ869+'[1]PPNA Diciembre 2021'!BM869</f>
        <v>7693</v>
      </c>
      <c r="O869" s="2">
        <f t="shared" si="27"/>
        <v>82</v>
      </c>
      <c r="P869" s="3">
        <f t="shared" si="26"/>
        <v>0.99408710700894143</v>
      </c>
    </row>
    <row r="870" spans="1:16" ht="15.75" thickBot="1" x14ac:dyDescent="0.3">
      <c r="A870">
        <v>73</v>
      </c>
      <c r="B870" t="s">
        <v>2138</v>
      </c>
      <c r="C870" t="s">
        <v>987</v>
      </c>
      <c r="D870" t="s">
        <v>2018</v>
      </c>
      <c r="E870" s="1">
        <f>'[1]PPNA Diciembre 2021'!E870+'[1]PPNA Diciembre 2021'!F870</f>
        <v>8391</v>
      </c>
      <c r="F870" s="1">
        <f>'[1]PPNA Diciembre 2021'!K870+'[1]PPNA Diciembre 2021'!L870</f>
        <v>133</v>
      </c>
      <c r="G870" s="1">
        <f>'[1]PPNA Diciembre 2021'!O870+'[1]PPNA Diciembre 2021'!P870</f>
        <v>4</v>
      </c>
      <c r="H870" s="1">
        <f>'[1]PPNA Diciembre 2021'!S870+'[1]PPNA Diciembre 2021'!T870</f>
        <v>0</v>
      </c>
      <c r="I870" s="1">
        <f>'[1]PPNA Diciembre 2021'!W870+'[1]PPNA Diciembre 2021'!X870</f>
        <v>19</v>
      </c>
      <c r="J870">
        <f>SUM('[1]PPNA Diciembre 2021'!AA1954:AD1954)</f>
        <v>0</v>
      </c>
      <c r="K870" s="1">
        <f>'[1]PPNA Diciembre 2021'!AG870+'[1]PPNA Diciembre 2021'!AH870</f>
        <v>0</v>
      </c>
      <c r="L870" s="1">
        <f>'[1]PPNA Diciembre 2021'!AL870+'[1]PPNA Diciembre 2021'!AO870</f>
        <v>1220</v>
      </c>
      <c r="M870" s="1">
        <f>'[1]PPNA Diciembre 2021'!AX870+'[1]PPNA Diciembre 2021'!BA870</f>
        <v>432</v>
      </c>
      <c r="N870" s="1">
        <f>'[1]PPNA Diciembre 2021'!BJ870+'[1]PPNA Diciembre 2021'!BM870</f>
        <v>6543</v>
      </c>
      <c r="O870" s="2">
        <f t="shared" si="27"/>
        <v>40</v>
      </c>
      <c r="P870" s="3">
        <f t="shared" si="26"/>
        <v>0.9952329877249434</v>
      </c>
    </row>
    <row r="871" spans="1:16" ht="15.75" thickBot="1" x14ac:dyDescent="0.3">
      <c r="A871">
        <v>73</v>
      </c>
      <c r="B871" t="s">
        <v>2138</v>
      </c>
      <c r="C871" t="s">
        <v>988</v>
      </c>
      <c r="D871" t="s">
        <v>2019</v>
      </c>
      <c r="E871" s="1">
        <f>'[1]PPNA Diciembre 2021'!E871+'[1]PPNA Diciembre 2021'!F871</f>
        <v>5911</v>
      </c>
      <c r="F871" s="1">
        <f>'[1]PPNA Diciembre 2021'!K871+'[1]PPNA Diciembre 2021'!L871</f>
        <v>97</v>
      </c>
      <c r="G871" s="1">
        <f>'[1]PPNA Diciembre 2021'!O871+'[1]PPNA Diciembre 2021'!P871</f>
        <v>3</v>
      </c>
      <c r="H871" s="1">
        <f>'[1]PPNA Diciembre 2021'!S871+'[1]PPNA Diciembre 2021'!T871</f>
        <v>0</v>
      </c>
      <c r="I871" s="1">
        <f>'[1]PPNA Diciembre 2021'!W871+'[1]PPNA Diciembre 2021'!X871</f>
        <v>48</v>
      </c>
      <c r="J871">
        <f>SUM('[1]PPNA Diciembre 2021'!AA1955:AD1955)</f>
        <v>0</v>
      </c>
      <c r="K871" s="1">
        <f>'[1]PPNA Diciembre 2021'!AG871+'[1]PPNA Diciembre 2021'!AH871</f>
        <v>0</v>
      </c>
      <c r="L871" s="1">
        <f>'[1]PPNA Diciembre 2021'!AL871+'[1]PPNA Diciembre 2021'!AO871</f>
        <v>1245</v>
      </c>
      <c r="M871" s="1">
        <f>'[1]PPNA Diciembre 2021'!AX871+'[1]PPNA Diciembre 2021'!BA871</f>
        <v>391</v>
      </c>
      <c r="N871" s="1">
        <f>'[1]PPNA Diciembre 2021'!BJ871+'[1]PPNA Diciembre 2021'!BM871</f>
        <v>4033</v>
      </c>
      <c r="O871" s="2">
        <f t="shared" si="27"/>
        <v>94</v>
      </c>
      <c r="P871" s="3">
        <f t="shared" si="26"/>
        <v>0.98409744544070377</v>
      </c>
    </row>
    <row r="872" spans="1:16" ht="15.75" thickBot="1" x14ac:dyDescent="0.3">
      <c r="A872">
        <v>76</v>
      </c>
      <c r="B872" t="s">
        <v>2139</v>
      </c>
      <c r="C872" t="s">
        <v>989</v>
      </c>
      <c r="D872" t="s">
        <v>2020</v>
      </c>
      <c r="E872" s="1">
        <f>'[1]PPNA Diciembre 2021'!E872+'[1]PPNA Diciembre 2021'!F872</f>
        <v>1249877</v>
      </c>
      <c r="F872" s="1">
        <f>'[1]PPNA Diciembre 2021'!K872+'[1]PPNA Diciembre 2021'!L872</f>
        <v>12554</v>
      </c>
      <c r="G872" s="1">
        <f>'[1]PPNA Diciembre 2021'!O872+'[1]PPNA Diciembre 2021'!P872</f>
        <v>1016</v>
      </c>
      <c r="H872" s="1">
        <f>'[1]PPNA Diciembre 2021'!S872+'[1]PPNA Diciembre 2021'!T872</f>
        <v>222</v>
      </c>
      <c r="I872" s="1">
        <f>'[1]PPNA Diciembre 2021'!W872+'[1]PPNA Diciembre 2021'!X872</f>
        <v>15671</v>
      </c>
      <c r="J872">
        <f>SUM('[1]PPNA Diciembre 2021'!AA1956:AD1956)</f>
        <v>0</v>
      </c>
      <c r="K872" s="1">
        <f>'[1]PPNA Diciembre 2021'!AG872+'[1]PPNA Diciembre 2021'!AH872</f>
        <v>10</v>
      </c>
      <c r="L872" s="1">
        <f>'[1]PPNA Diciembre 2021'!AL872+'[1]PPNA Diciembre 2021'!AO872</f>
        <v>533241</v>
      </c>
      <c r="M872" s="1">
        <f>'[1]PPNA Diciembre 2021'!AX872+'[1]PPNA Diciembre 2021'!BA872</f>
        <v>44039</v>
      </c>
      <c r="N872" s="1">
        <f>'[1]PPNA Diciembre 2021'!BJ872+'[1]PPNA Diciembre 2021'!BM872</f>
        <v>619027</v>
      </c>
      <c r="O872" s="2">
        <f t="shared" si="27"/>
        <v>24097</v>
      </c>
      <c r="P872" s="3">
        <f t="shared" si="26"/>
        <v>0.98072050289748514</v>
      </c>
    </row>
    <row r="873" spans="1:16" ht="15.75" thickBot="1" x14ac:dyDescent="0.3">
      <c r="A873">
        <v>76</v>
      </c>
      <c r="B873" t="s">
        <v>2139</v>
      </c>
      <c r="C873" t="s">
        <v>998</v>
      </c>
      <c r="D873" t="s">
        <v>2028</v>
      </c>
      <c r="E873" s="1">
        <f>'[1]PPNA Diciembre 2021'!E873+'[1]PPNA Diciembre 2021'!F873</f>
        <v>13684</v>
      </c>
      <c r="F873" s="1">
        <f>'[1]PPNA Diciembre 2021'!K873+'[1]PPNA Diciembre 2021'!L873</f>
        <v>215</v>
      </c>
      <c r="G873" s="1">
        <f>'[1]PPNA Diciembre 2021'!O873+'[1]PPNA Diciembre 2021'!P873</f>
        <v>3</v>
      </c>
      <c r="H873" s="1">
        <f>'[1]PPNA Diciembre 2021'!S873+'[1]PPNA Diciembre 2021'!T873</f>
        <v>1</v>
      </c>
      <c r="I873" s="1">
        <f>'[1]PPNA Diciembre 2021'!W873+'[1]PPNA Diciembre 2021'!X873</f>
        <v>69</v>
      </c>
      <c r="J873">
        <f>SUM('[1]PPNA Diciembre 2021'!AA1957:AD1957)</f>
        <v>0</v>
      </c>
      <c r="K873" s="1">
        <f>'[1]PPNA Diciembre 2021'!AG873+'[1]PPNA Diciembre 2021'!AH873</f>
        <v>0</v>
      </c>
      <c r="L873" s="1">
        <f>'[1]PPNA Diciembre 2021'!AL873+'[1]PPNA Diciembre 2021'!AO873</f>
        <v>3896</v>
      </c>
      <c r="M873" s="1">
        <f>'[1]PPNA Diciembre 2021'!AX873+'[1]PPNA Diciembre 2021'!BA873</f>
        <v>660</v>
      </c>
      <c r="N873" s="1">
        <f>'[1]PPNA Diciembre 2021'!BJ873+'[1]PPNA Diciembre 2021'!BM873</f>
        <v>8680</v>
      </c>
      <c r="O873" s="2">
        <f t="shared" si="27"/>
        <v>160</v>
      </c>
      <c r="P873" s="3">
        <f t="shared" si="26"/>
        <v>0.98830751242326809</v>
      </c>
    </row>
    <row r="874" spans="1:16" ht="15.75" thickBot="1" x14ac:dyDescent="0.3">
      <c r="A874">
        <v>76</v>
      </c>
      <c r="B874" t="s">
        <v>2139</v>
      </c>
      <c r="C874" t="s">
        <v>1007</v>
      </c>
      <c r="D874" t="s">
        <v>2037</v>
      </c>
      <c r="E874" s="1">
        <f>'[1]PPNA Diciembre 2021'!E874+'[1]PPNA Diciembre 2021'!F874</f>
        <v>19184</v>
      </c>
      <c r="F874" s="1">
        <f>'[1]PPNA Diciembre 2021'!K874+'[1]PPNA Diciembre 2021'!L874</f>
        <v>260</v>
      </c>
      <c r="G874" s="1">
        <f>'[1]PPNA Diciembre 2021'!O874+'[1]PPNA Diciembre 2021'!P874</f>
        <v>11</v>
      </c>
      <c r="H874" s="1">
        <f>'[1]PPNA Diciembre 2021'!S874+'[1]PPNA Diciembre 2021'!T874</f>
        <v>1</v>
      </c>
      <c r="I874" s="1">
        <f>'[1]PPNA Diciembre 2021'!W874+'[1]PPNA Diciembre 2021'!X874</f>
        <v>130</v>
      </c>
      <c r="J874">
        <f>SUM('[1]PPNA Diciembre 2021'!AA1958:AD1958)</f>
        <v>0</v>
      </c>
      <c r="K874" s="1">
        <f>'[1]PPNA Diciembre 2021'!AG874+'[1]PPNA Diciembre 2021'!AH874</f>
        <v>2</v>
      </c>
      <c r="L874" s="1">
        <f>'[1]PPNA Diciembre 2021'!AL874+'[1]PPNA Diciembre 2021'!AO874</f>
        <v>7654</v>
      </c>
      <c r="M874" s="1">
        <f>'[1]PPNA Diciembre 2021'!AX874+'[1]PPNA Diciembre 2021'!BA874</f>
        <v>1011</v>
      </c>
      <c r="N874" s="1">
        <f>'[1]PPNA Diciembre 2021'!BJ874+'[1]PPNA Diciembre 2021'!BM874</f>
        <v>9837</v>
      </c>
      <c r="O874" s="2">
        <f t="shared" si="27"/>
        <v>278</v>
      </c>
      <c r="P874" s="3">
        <f t="shared" si="26"/>
        <v>0.98550875729774812</v>
      </c>
    </row>
    <row r="875" spans="1:16" ht="15.75" thickBot="1" x14ac:dyDescent="0.3">
      <c r="A875">
        <v>76</v>
      </c>
      <c r="B875" t="s">
        <v>2139</v>
      </c>
      <c r="C875" t="s">
        <v>1012</v>
      </c>
      <c r="D875" t="s">
        <v>2040</v>
      </c>
      <c r="E875" s="1">
        <f>'[1]PPNA Diciembre 2021'!E875+'[1]PPNA Diciembre 2021'!F875</f>
        <v>18550</v>
      </c>
      <c r="F875" s="1">
        <f>'[1]PPNA Diciembre 2021'!K875+'[1]PPNA Diciembre 2021'!L875</f>
        <v>360</v>
      </c>
      <c r="G875" s="1">
        <f>'[1]PPNA Diciembre 2021'!O875+'[1]PPNA Diciembre 2021'!P875</f>
        <v>20</v>
      </c>
      <c r="H875" s="1">
        <f>'[1]PPNA Diciembre 2021'!S875+'[1]PPNA Diciembre 2021'!T875</f>
        <v>1</v>
      </c>
      <c r="I875" s="1">
        <f>'[1]PPNA Diciembre 2021'!W875+'[1]PPNA Diciembre 2021'!X875</f>
        <v>89</v>
      </c>
      <c r="J875">
        <f>SUM('[1]PPNA Diciembre 2021'!AA1959:AD1959)</f>
        <v>0</v>
      </c>
      <c r="K875" s="1">
        <f>'[1]PPNA Diciembre 2021'!AG875+'[1]PPNA Diciembre 2021'!AH875</f>
        <v>1</v>
      </c>
      <c r="L875" s="1">
        <f>'[1]PPNA Diciembre 2021'!AL875+'[1]PPNA Diciembre 2021'!AO875</f>
        <v>5673</v>
      </c>
      <c r="M875" s="1">
        <f>'[1]PPNA Diciembre 2021'!AX875+'[1]PPNA Diciembre 2021'!BA875</f>
        <v>713</v>
      </c>
      <c r="N875" s="1">
        <f>'[1]PPNA Diciembre 2021'!BJ875+'[1]PPNA Diciembre 2021'!BM875</f>
        <v>11491</v>
      </c>
      <c r="O875" s="2">
        <f t="shared" si="27"/>
        <v>202</v>
      </c>
      <c r="P875" s="3">
        <f t="shared" si="26"/>
        <v>0.98911051212938006</v>
      </c>
    </row>
    <row r="876" spans="1:16" ht="15.75" thickBot="1" x14ac:dyDescent="0.3">
      <c r="A876">
        <v>76</v>
      </c>
      <c r="B876" t="s">
        <v>2139</v>
      </c>
      <c r="C876" t="s">
        <v>1015</v>
      </c>
      <c r="D876" t="s">
        <v>1338</v>
      </c>
      <c r="E876" s="1">
        <f>'[1]PPNA Diciembre 2021'!E876+'[1]PPNA Diciembre 2021'!F876</f>
        <v>5352</v>
      </c>
      <c r="F876" s="1">
        <f>'[1]PPNA Diciembre 2021'!K876+'[1]PPNA Diciembre 2021'!L876</f>
        <v>69</v>
      </c>
      <c r="G876" s="1">
        <f>'[1]PPNA Diciembre 2021'!O876+'[1]PPNA Diciembre 2021'!P876</f>
        <v>4</v>
      </c>
      <c r="H876" s="1">
        <f>'[1]PPNA Diciembre 2021'!S876+'[1]PPNA Diciembre 2021'!T876</f>
        <v>0</v>
      </c>
      <c r="I876" s="1">
        <f>'[1]PPNA Diciembre 2021'!W876+'[1]PPNA Diciembre 2021'!X876</f>
        <v>51</v>
      </c>
      <c r="J876">
        <f>SUM('[1]PPNA Diciembre 2021'!AA1960:AD1960)</f>
        <v>0</v>
      </c>
      <c r="K876" s="1">
        <f>'[1]PPNA Diciembre 2021'!AG876+'[1]PPNA Diciembre 2021'!AH876</f>
        <v>1</v>
      </c>
      <c r="L876" s="1">
        <f>'[1]PPNA Diciembre 2021'!AL876+'[1]PPNA Diciembre 2021'!AO876</f>
        <v>1165</v>
      </c>
      <c r="M876" s="1">
        <f>'[1]PPNA Diciembre 2021'!AX876+'[1]PPNA Diciembre 2021'!BA876</f>
        <v>226</v>
      </c>
      <c r="N876" s="1">
        <f>'[1]PPNA Diciembre 2021'!BJ876+'[1]PPNA Diciembre 2021'!BM876</f>
        <v>3733</v>
      </c>
      <c r="O876" s="2">
        <f t="shared" si="27"/>
        <v>103</v>
      </c>
      <c r="P876" s="3">
        <f t="shared" si="26"/>
        <v>0.98075485799701045</v>
      </c>
    </row>
    <row r="877" spans="1:16" ht="15.75" thickBot="1" x14ac:dyDescent="0.3">
      <c r="A877">
        <v>76</v>
      </c>
      <c r="B877" t="s">
        <v>2139</v>
      </c>
      <c r="C877" t="s">
        <v>990</v>
      </c>
      <c r="D877" t="s">
        <v>1322</v>
      </c>
      <c r="E877" s="1">
        <f>'[1]PPNA Diciembre 2021'!E877+'[1]PPNA Diciembre 2021'!F877</f>
        <v>12814</v>
      </c>
      <c r="F877" s="1">
        <f>'[1]PPNA Diciembre 2021'!K877+'[1]PPNA Diciembre 2021'!L877</f>
        <v>182</v>
      </c>
      <c r="G877" s="1">
        <f>'[1]PPNA Diciembre 2021'!O877+'[1]PPNA Diciembre 2021'!P877</f>
        <v>21</v>
      </c>
      <c r="H877" s="1">
        <f>'[1]PPNA Diciembre 2021'!S877+'[1]PPNA Diciembre 2021'!T877</f>
        <v>0</v>
      </c>
      <c r="I877" s="1">
        <f>'[1]PPNA Diciembre 2021'!W877+'[1]PPNA Diciembre 2021'!X877</f>
        <v>93</v>
      </c>
      <c r="J877">
        <f>SUM('[1]PPNA Diciembre 2021'!AA1961:AD1961)</f>
        <v>0</v>
      </c>
      <c r="K877" s="1">
        <f>'[1]PPNA Diciembre 2021'!AG877+'[1]PPNA Diciembre 2021'!AH877</f>
        <v>0</v>
      </c>
      <c r="L877" s="1">
        <f>'[1]PPNA Diciembre 2021'!AL877+'[1]PPNA Diciembre 2021'!AO877</f>
        <v>3259</v>
      </c>
      <c r="M877" s="1">
        <f>'[1]PPNA Diciembre 2021'!AX877+'[1]PPNA Diciembre 2021'!BA877</f>
        <v>735</v>
      </c>
      <c r="N877" s="1">
        <f>'[1]PPNA Diciembre 2021'!BJ877+'[1]PPNA Diciembre 2021'!BM877</f>
        <v>8246</v>
      </c>
      <c r="O877" s="2">
        <f t="shared" si="27"/>
        <v>278</v>
      </c>
      <c r="P877" s="3">
        <f t="shared" si="26"/>
        <v>0.97830497892929613</v>
      </c>
    </row>
    <row r="878" spans="1:16" ht="15.75" thickBot="1" x14ac:dyDescent="0.3">
      <c r="A878">
        <v>76</v>
      </c>
      <c r="B878" t="s">
        <v>2139</v>
      </c>
      <c r="C878" t="s">
        <v>991</v>
      </c>
      <c r="D878" t="s">
        <v>2021</v>
      </c>
      <c r="E878" s="1">
        <f>'[1]PPNA Diciembre 2021'!E878+'[1]PPNA Diciembre 2021'!F878</f>
        <v>305424</v>
      </c>
      <c r="F878" s="1">
        <f>'[1]PPNA Diciembre 2021'!K878+'[1]PPNA Diciembre 2021'!L878</f>
        <v>2408</v>
      </c>
      <c r="G878" s="1">
        <f>'[1]PPNA Diciembre 2021'!O878+'[1]PPNA Diciembre 2021'!P878</f>
        <v>223</v>
      </c>
      <c r="H878" s="1">
        <f>'[1]PPNA Diciembre 2021'!S878+'[1]PPNA Diciembre 2021'!T878</f>
        <v>26</v>
      </c>
      <c r="I878" s="1">
        <f>'[1]PPNA Diciembre 2021'!W878+'[1]PPNA Diciembre 2021'!X878</f>
        <v>5148</v>
      </c>
      <c r="J878">
        <f>SUM('[1]PPNA Diciembre 2021'!AA1962:AD1962)</f>
        <v>0</v>
      </c>
      <c r="K878" s="1">
        <f>'[1]PPNA Diciembre 2021'!AG878+'[1]PPNA Diciembre 2021'!AH878</f>
        <v>0</v>
      </c>
      <c r="L878" s="1">
        <f>'[1]PPNA Diciembre 2021'!AL878+'[1]PPNA Diciembre 2021'!AO878</f>
        <v>73777</v>
      </c>
      <c r="M878" s="1">
        <f>'[1]PPNA Diciembre 2021'!AX878+'[1]PPNA Diciembre 2021'!BA878</f>
        <v>14436</v>
      </c>
      <c r="N878" s="1">
        <f>'[1]PPNA Diciembre 2021'!BJ878+'[1]PPNA Diciembre 2021'!BM878</f>
        <v>195248</v>
      </c>
      <c r="O878" s="2">
        <f t="shared" si="27"/>
        <v>14158</v>
      </c>
      <c r="P878" s="3">
        <f t="shared" si="26"/>
        <v>0.95364476923882868</v>
      </c>
    </row>
    <row r="879" spans="1:16" ht="15.75" thickBot="1" x14ac:dyDescent="0.3">
      <c r="A879">
        <v>76</v>
      </c>
      <c r="B879" t="s">
        <v>2139</v>
      </c>
      <c r="C879" t="s">
        <v>992</v>
      </c>
      <c r="D879" t="s">
        <v>2022</v>
      </c>
      <c r="E879" s="1">
        <f>'[1]PPNA Diciembre 2021'!E879+'[1]PPNA Diciembre 2021'!F879</f>
        <v>95500</v>
      </c>
      <c r="F879" s="1">
        <f>'[1]PPNA Diciembre 2021'!K879+'[1]PPNA Diciembre 2021'!L879</f>
        <v>1233</v>
      </c>
      <c r="G879" s="1">
        <f>'[1]PPNA Diciembre 2021'!O879+'[1]PPNA Diciembre 2021'!P879</f>
        <v>38</v>
      </c>
      <c r="H879" s="1">
        <f>'[1]PPNA Diciembre 2021'!S879+'[1]PPNA Diciembre 2021'!T879</f>
        <v>5</v>
      </c>
      <c r="I879" s="1">
        <f>'[1]PPNA Diciembre 2021'!W879+'[1]PPNA Diciembre 2021'!X879</f>
        <v>645</v>
      </c>
      <c r="J879">
        <f>SUM('[1]PPNA Diciembre 2021'!AA1963:AD1963)</f>
        <v>0</v>
      </c>
      <c r="K879" s="1">
        <f>'[1]PPNA Diciembre 2021'!AG879+'[1]PPNA Diciembre 2021'!AH879</f>
        <v>1</v>
      </c>
      <c r="L879" s="1">
        <f>'[1]PPNA Diciembre 2021'!AL879+'[1]PPNA Diciembre 2021'!AO879</f>
        <v>41825</v>
      </c>
      <c r="M879" s="1">
        <f>'[1]PPNA Diciembre 2021'!AX879+'[1]PPNA Diciembre 2021'!BA879</f>
        <v>3850</v>
      </c>
      <c r="N879" s="1">
        <f>'[1]PPNA Diciembre 2021'!BJ879+'[1]PPNA Diciembre 2021'!BM879</f>
        <v>46714</v>
      </c>
      <c r="O879" s="2">
        <f t="shared" si="27"/>
        <v>1189</v>
      </c>
      <c r="P879" s="3">
        <f t="shared" si="26"/>
        <v>0.98754973821989533</v>
      </c>
    </row>
    <row r="880" spans="1:16" ht="15.75" thickBot="1" x14ac:dyDescent="0.3">
      <c r="A880">
        <v>76</v>
      </c>
      <c r="B880" t="s">
        <v>2139</v>
      </c>
      <c r="C880" t="s">
        <v>993</v>
      </c>
      <c r="D880" t="s">
        <v>2023</v>
      </c>
      <c r="E880" s="1">
        <f>'[1]PPNA Diciembre 2021'!E880+'[1]PPNA Diciembre 2021'!F880</f>
        <v>19620</v>
      </c>
      <c r="F880" s="1">
        <f>'[1]PPNA Diciembre 2021'!K880+'[1]PPNA Diciembre 2021'!L880</f>
        <v>324</v>
      </c>
      <c r="G880" s="1">
        <f>'[1]PPNA Diciembre 2021'!O880+'[1]PPNA Diciembre 2021'!P880</f>
        <v>16</v>
      </c>
      <c r="H880" s="1">
        <f>'[1]PPNA Diciembre 2021'!S880+'[1]PPNA Diciembre 2021'!T880</f>
        <v>1</v>
      </c>
      <c r="I880" s="1">
        <f>'[1]PPNA Diciembre 2021'!W880+'[1]PPNA Diciembre 2021'!X880</f>
        <v>135</v>
      </c>
      <c r="J880">
        <f>SUM('[1]PPNA Diciembre 2021'!AA1964:AD1964)</f>
        <v>0</v>
      </c>
      <c r="K880" s="1">
        <f>'[1]PPNA Diciembre 2021'!AG880+'[1]PPNA Diciembre 2021'!AH880</f>
        <v>1</v>
      </c>
      <c r="L880" s="1">
        <f>'[1]PPNA Diciembre 2021'!AL880+'[1]PPNA Diciembre 2021'!AO880</f>
        <v>7730</v>
      </c>
      <c r="M880" s="1">
        <f>'[1]PPNA Diciembre 2021'!AX880+'[1]PPNA Diciembre 2021'!BA880</f>
        <v>773</v>
      </c>
      <c r="N880" s="1">
        <f>'[1]PPNA Diciembre 2021'!BJ880+'[1]PPNA Diciembre 2021'!BM880</f>
        <v>10375</v>
      </c>
      <c r="O880" s="2">
        <f t="shared" si="27"/>
        <v>265</v>
      </c>
      <c r="P880" s="3">
        <f t="shared" si="26"/>
        <v>0.98649337410805304</v>
      </c>
    </row>
    <row r="881" spans="1:16" ht="15.75" thickBot="1" x14ac:dyDescent="0.3">
      <c r="A881">
        <v>76</v>
      </c>
      <c r="B881" t="s">
        <v>2139</v>
      </c>
      <c r="C881" t="s">
        <v>994</v>
      </c>
      <c r="D881" t="s">
        <v>2024</v>
      </c>
      <c r="E881" s="1">
        <f>'[1]PPNA Diciembre 2021'!E881+'[1]PPNA Diciembre 2021'!F881</f>
        <v>26405</v>
      </c>
      <c r="F881" s="1">
        <f>'[1]PPNA Diciembre 2021'!K881+'[1]PPNA Diciembre 2021'!L881</f>
        <v>481</v>
      </c>
      <c r="G881" s="1">
        <f>'[1]PPNA Diciembre 2021'!O881+'[1]PPNA Diciembre 2021'!P881</f>
        <v>27</v>
      </c>
      <c r="H881" s="1">
        <f>'[1]PPNA Diciembre 2021'!S881+'[1]PPNA Diciembre 2021'!T881</f>
        <v>2</v>
      </c>
      <c r="I881" s="1">
        <f>'[1]PPNA Diciembre 2021'!W881+'[1]PPNA Diciembre 2021'!X881</f>
        <v>193</v>
      </c>
      <c r="J881">
        <f>SUM('[1]PPNA Diciembre 2021'!AA1965:AD1965)</f>
        <v>0</v>
      </c>
      <c r="K881" s="1">
        <f>'[1]PPNA Diciembre 2021'!AG881+'[1]PPNA Diciembre 2021'!AH881</f>
        <v>1</v>
      </c>
      <c r="L881" s="1">
        <f>'[1]PPNA Diciembre 2021'!AL881+'[1]PPNA Diciembre 2021'!AO881</f>
        <v>7538</v>
      </c>
      <c r="M881" s="1">
        <f>'[1]PPNA Diciembre 2021'!AX881+'[1]PPNA Diciembre 2021'!BA881</f>
        <v>1438</v>
      </c>
      <c r="N881" s="1">
        <f>'[1]PPNA Diciembre 2021'!BJ881+'[1]PPNA Diciembre 2021'!BM881</f>
        <v>16414</v>
      </c>
      <c r="O881" s="2">
        <f t="shared" si="27"/>
        <v>311</v>
      </c>
      <c r="P881" s="3">
        <f t="shared" si="26"/>
        <v>0.98822192766521488</v>
      </c>
    </row>
    <row r="882" spans="1:16" ht="15.75" thickBot="1" x14ac:dyDescent="0.3">
      <c r="A882">
        <v>76</v>
      </c>
      <c r="B882" t="s">
        <v>2139</v>
      </c>
      <c r="C882" t="s">
        <v>995</v>
      </c>
      <c r="D882" t="s">
        <v>2025</v>
      </c>
      <c r="E882" s="1">
        <f>'[1]PPNA Diciembre 2021'!E882+'[1]PPNA Diciembre 2021'!F882</f>
        <v>15316</v>
      </c>
      <c r="F882" s="1">
        <f>'[1]PPNA Diciembre 2021'!K882+'[1]PPNA Diciembre 2021'!L882</f>
        <v>172</v>
      </c>
      <c r="G882" s="1">
        <f>'[1]PPNA Diciembre 2021'!O882+'[1]PPNA Diciembre 2021'!P882</f>
        <v>9</v>
      </c>
      <c r="H882" s="1">
        <f>'[1]PPNA Diciembre 2021'!S882+'[1]PPNA Diciembre 2021'!T882</f>
        <v>2</v>
      </c>
      <c r="I882" s="1">
        <f>'[1]PPNA Diciembre 2021'!W882+'[1]PPNA Diciembre 2021'!X882</f>
        <v>100</v>
      </c>
      <c r="J882">
        <f>SUM('[1]PPNA Diciembre 2021'!AA1966:AD1966)</f>
        <v>0</v>
      </c>
      <c r="K882" s="1">
        <f>'[1]PPNA Diciembre 2021'!AG882+'[1]PPNA Diciembre 2021'!AH882</f>
        <v>0</v>
      </c>
      <c r="L882" s="1">
        <f>'[1]PPNA Diciembre 2021'!AL882+'[1]PPNA Diciembre 2021'!AO882</f>
        <v>4751</v>
      </c>
      <c r="M882" s="1">
        <f>'[1]PPNA Diciembre 2021'!AX882+'[1]PPNA Diciembre 2021'!BA882</f>
        <v>508</v>
      </c>
      <c r="N882" s="1">
        <f>'[1]PPNA Diciembre 2021'!BJ882+'[1]PPNA Diciembre 2021'!BM882</f>
        <v>9603</v>
      </c>
      <c r="O882" s="2">
        <f t="shared" si="27"/>
        <v>171</v>
      </c>
      <c r="P882" s="3">
        <f t="shared" si="26"/>
        <v>0.98883520501436406</v>
      </c>
    </row>
    <row r="883" spans="1:16" ht="15.75" thickBot="1" x14ac:dyDescent="0.3">
      <c r="A883">
        <v>76</v>
      </c>
      <c r="B883" t="s">
        <v>2139</v>
      </c>
      <c r="C883" t="s">
        <v>996</v>
      </c>
      <c r="D883" t="s">
        <v>2026</v>
      </c>
      <c r="E883" s="1">
        <f>'[1]PPNA Diciembre 2021'!E883+'[1]PPNA Diciembre 2021'!F883</f>
        <v>73895</v>
      </c>
      <c r="F883" s="1">
        <f>'[1]PPNA Diciembre 2021'!K883+'[1]PPNA Diciembre 2021'!L883</f>
        <v>718</v>
      </c>
      <c r="G883" s="1">
        <f>'[1]PPNA Diciembre 2021'!O883+'[1]PPNA Diciembre 2021'!P883</f>
        <v>31</v>
      </c>
      <c r="H883" s="1">
        <f>'[1]PPNA Diciembre 2021'!S883+'[1]PPNA Diciembre 2021'!T883</f>
        <v>15</v>
      </c>
      <c r="I883" s="1">
        <f>'[1]PPNA Diciembre 2021'!W883+'[1]PPNA Diciembre 2021'!X883</f>
        <v>277</v>
      </c>
      <c r="J883">
        <f>SUM('[1]PPNA Diciembre 2021'!AA1967:AD1967)</f>
        <v>0</v>
      </c>
      <c r="K883" s="1">
        <f>'[1]PPNA Diciembre 2021'!AG883+'[1]PPNA Diciembre 2021'!AH883</f>
        <v>1</v>
      </c>
      <c r="L883" s="1">
        <f>'[1]PPNA Diciembre 2021'!AL883+'[1]PPNA Diciembre 2021'!AO883</f>
        <v>39319</v>
      </c>
      <c r="M883" s="1">
        <f>'[1]PPNA Diciembre 2021'!AX883+'[1]PPNA Diciembre 2021'!BA883</f>
        <v>2719</v>
      </c>
      <c r="N883" s="1">
        <f>'[1]PPNA Diciembre 2021'!BJ883+'[1]PPNA Diciembre 2021'!BM883</f>
        <v>29799</v>
      </c>
      <c r="O883" s="2">
        <f t="shared" si="27"/>
        <v>1016</v>
      </c>
      <c r="P883" s="3">
        <f t="shared" si="26"/>
        <v>0.9862507612152378</v>
      </c>
    </row>
    <row r="884" spans="1:16" ht="15.75" thickBot="1" x14ac:dyDescent="0.3">
      <c r="A884">
        <v>76</v>
      </c>
      <c r="B884" t="s">
        <v>2139</v>
      </c>
      <c r="C884" t="s">
        <v>997</v>
      </c>
      <c r="D884" t="s">
        <v>2027</v>
      </c>
      <c r="E884" s="1">
        <f>'[1]PPNA Diciembre 2021'!E884+'[1]PPNA Diciembre 2021'!F884</f>
        <v>106121</v>
      </c>
      <c r="F884" s="1">
        <f>'[1]PPNA Diciembre 2021'!K884+'[1]PPNA Diciembre 2021'!L884</f>
        <v>1786</v>
      </c>
      <c r="G884" s="1">
        <f>'[1]PPNA Diciembre 2021'!O884+'[1]PPNA Diciembre 2021'!P884</f>
        <v>61</v>
      </c>
      <c r="H884" s="1">
        <f>'[1]PPNA Diciembre 2021'!S884+'[1]PPNA Diciembre 2021'!T884</f>
        <v>7</v>
      </c>
      <c r="I884" s="1">
        <f>'[1]PPNA Diciembre 2021'!W884+'[1]PPNA Diciembre 2021'!X884</f>
        <v>625</v>
      </c>
      <c r="J884">
        <f>SUM('[1]PPNA Diciembre 2021'!AA1968:AD1968)</f>
        <v>0</v>
      </c>
      <c r="K884" s="1">
        <f>'[1]PPNA Diciembre 2021'!AG884+'[1]PPNA Diciembre 2021'!AH884</f>
        <v>1</v>
      </c>
      <c r="L884" s="1">
        <f>'[1]PPNA Diciembre 2021'!AL884+'[1]PPNA Diciembre 2021'!AO884</f>
        <v>42716</v>
      </c>
      <c r="M884" s="1">
        <f>'[1]PPNA Diciembre 2021'!AX884+'[1]PPNA Diciembre 2021'!BA884</f>
        <v>5234</v>
      </c>
      <c r="N884" s="1">
        <f>'[1]PPNA Diciembre 2021'!BJ884+'[1]PPNA Diciembre 2021'!BM884</f>
        <v>54500</v>
      </c>
      <c r="O884" s="2">
        <f t="shared" si="27"/>
        <v>1191</v>
      </c>
      <c r="P884" s="3">
        <f t="shared" si="26"/>
        <v>0.98877696214698318</v>
      </c>
    </row>
    <row r="885" spans="1:16" ht="15.75" thickBot="1" x14ac:dyDescent="0.3">
      <c r="A885">
        <v>76</v>
      </c>
      <c r="B885" t="s">
        <v>2139</v>
      </c>
      <c r="C885" t="s">
        <v>999</v>
      </c>
      <c r="D885" t="s">
        <v>2029</v>
      </c>
      <c r="E885" s="1">
        <f>'[1]PPNA Diciembre 2021'!E885+'[1]PPNA Diciembre 2021'!F885</f>
        <v>46742</v>
      </c>
      <c r="F885" s="1">
        <f>'[1]PPNA Diciembre 2021'!K885+'[1]PPNA Diciembre 2021'!L885</f>
        <v>590</v>
      </c>
      <c r="G885" s="1">
        <f>'[1]PPNA Diciembre 2021'!O885+'[1]PPNA Diciembre 2021'!P885</f>
        <v>24</v>
      </c>
      <c r="H885" s="1">
        <f>'[1]PPNA Diciembre 2021'!S885+'[1]PPNA Diciembre 2021'!T885</f>
        <v>5</v>
      </c>
      <c r="I885" s="1">
        <f>'[1]PPNA Diciembre 2021'!W885+'[1]PPNA Diciembre 2021'!X885</f>
        <v>335</v>
      </c>
      <c r="J885">
        <f>SUM('[1]PPNA Diciembre 2021'!AA1969:AD1969)</f>
        <v>0</v>
      </c>
      <c r="K885" s="1">
        <f>'[1]PPNA Diciembre 2021'!AG885+'[1]PPNA Diciembre 2021'!AH885</f>
        <v>0</v>
      </c>
      <c r="L885" s="1">
        <f>'[1]PPNA Diciembre 2021'!AL885+'[1]PPNA Diciembre 2021'!AO885</f>
        <v>14841</v>
      </c>
      <c r="M885" s="1">
        <f>'[1]PPNA Diciembre 2021'!AX885+'[1]PPNA Diciembre 2021'!BA885</f>
        <v>2103</v>
      </c>
      <c r="N885" s="1">
        <f>'[1]PPNA Diciembre 2021'!BJ885+'[1]PPNA Diciembre 2021'!BM885</f>
        <v>28037</v>
      </c>
      <c r="O885" s="2">
        <f t="shared" si="27"/>
        <v>807</v>
      </c>
      <c r="P885" s="3">
        <f t="shared" si="26"/>
        <v>0.98273501347824221</v>
      </c>
    </row>
    <row r="886" spans="1:16" ht="15.75" thickBot="1" x14ac:dyDescent="0.3">
      <c r="A886">
        <v>76</v>
      </c>
      <c r="B886" t="s">
        <v>2139</v>
      </c>
      <c r="C886" t="s">
        <v>1000</v>
      </c>
      <c r="D886" t="s">
        <v>2030</v>
      </c>
      <c r="E886" s="1">
        <f>'[1]PPNA Diciembre 2021'!E886+'[1]PPNA Diciembre 2021'!F886</f>
        <v>7967</v>
      </c>
      <c r="F886" s="1">
        <f>'[1]PPNA Diciembre 2021'!K886+'[1]PPNA Diciembre 2021'!L886</f>
        <v>132</v>
      </c>
      <c r="G886" s="1">
        <f>'[1]PPNA Diciembre 2021'!O886+'[1]PPNA Diciembre 2021'!P886</f>
        <v>2</v>
      </c>
      <c r="H886" s="1">
        <f>'[1]PPNA Diciembre 2021'!S886+'[1]PPNA Diciembre 2021'!T886</f>
        <v>0</v>
      </c>
      <c r="I886" s="1">
        <f>'[1]PPNA Diciembre 2021'!W886+'[1]PPNA Diciembre 2021'!X886</f>
        <v>25</v>
      </c>
      <c r="J886">
        <f>SUM('[1]PPNA Diciembre 2021'!AA1970:AD1970)</f>
        <v>0</v>
      </c>
      <c r="K886" s="1">
        <f>'[1]PPNA Diciembre 2021'!AG886+'[1]PPNA Diciembre 2021'!AH886</f>
        <v>1</v>
      </c>
      <c r="L886" s="1">
        <f>'[1]PPNA Diciembre 2021'!AL886+'[1]PPNA Diciembre 2021'!AO886</f>
        <v>1271</v>
      </c>
      <c r="M886" s="1">
        <f>'[1]PPNA Diciembre 2021'!AX886+'[1]PPNA Diciembre 2021'!BA886</f>
        <v>299</v>
      </c>
      <c r="N886" s="1">
        <f>'[1]PPNA Diciembre 2021'!BJ886+'[1]PPNA Diciembre 2021'!BM886</f>
        <v>6187</v>
      </c>
      <c r="O886" s="2">
        <f t="shared" si="27"/>
        <v>50</v>
      </c>
      <c r="P886" s="3">
        <f t="shared" si="26"/>
        <v>0.99372411196184263</v>
      </c>
    </row>
    <row r="887" spans="1:16" ht="15.75" thickBot="1" x14ac:dyDescent="0.3">
      <c r="A887">
        <v>76</v>
      </c>
      <c r="B887" t="s">
        <v>2139</v>
      </c>
      <c r="C887" t="s">
        <v>1001</v>
      </c>
      <c r="D887" t="s">
        <v>2031</v>
      </c>
      <c r="E887" s="1">
        <f>'[1]PPNA Diciembre 2021'!E887+'[1]PPNA Diciembre 2021'!F887</f>
        <v>6686</v>
      </c>
      <c r="F887" s="1">
        <f>'[1]PPNA Diciembre 2021'!K887+'[1]PPNA Diciembre 2021'!L887</f>
        <v>99</v>
      </c>
      <c r="G887" s="1">
        <f>'[1]PPNA Diciembre 2021'!O887+'[1]PPNA Diciembre 2021'!P887</f>
        <v>7</v>
      </c>
      <c r="H887" s="1">
        <f>'[1]PPNA Diciembre 2021'!S887+'[1]PPNA Diciembre 2021'!T887</f>
        <v>0</v>
      </c>
      <c r="I887" s="1">
        <f>'[1]PPNA Diciembre 2021'!W887+'[1]PPNA Diciembre 2021'!X887</f>
        <v>82</v>
      </c>
      <c r="J887">
        <f>SUM('[1]PPNA Diciembre 2021'!AA1971:AD1971)</f>
        <v>0</v>
      </c>
      <c r="K887" s="1">
        <f>'[1]PPNA Diciembre 2021'!AG887+'[1]PPNA Diciembre 2021'!AH887</f>
        <v>0</v>
      </c>
      <c r="L887" s="1">
        <f>'[1]PPNA Diciembre 2021'!AL887+'[1]PPNA Diciembre 2021'!AO887</f>
        <v>1230</v>
      </c>
      <c r="M887" s="1">
        <f>'[1]PPNA Diciembre 2021'!AX887+'[1]PPNA Diciembre 2021'!BA887</f>
        <v>347</v>
      </c>
      <c r="N887" s="1">
        <f>'[1]PPNA Diciembre 2021'!BJ887+'[1]PPNA Diciembre 2021'!BM887</f>
        <v>4712</v>
      </c>
      <c r="O887" s="2">
        <f t="shared" si="27"/>
        <v>209</v>
      </c>
      <c r="P887" s="3">
        <f t="shared" si="26"/>
        <v>0.96874065210888427</v>
      </c>
    </row>
    <row r="888" spans="1:16" ht="15.75" thickBot="1" x14ac:dyDescent="0.3">
      <c r="A888">
        <v>76</v>
      </c>
      <c r="B888" t="s">
        <v>2139</v>
      </c>
      <c r="C888" t="s">
        <v>1002</v>
      </c>
      <c r="D888" t="s">
        <v>2032</v>
      </c>
      <c r="E888" s="1">
        <f>'[1]PPNA Diciembre 2021'!E888+'[1]PPNA Diciembre 2021'!F888</f>
        <v>55798</v>
      </c>
      <c r="F888" s="1">
        <f>'[1]PPNA Diciembre 2021'!K888+'[1]PPNA Diciembre 2021'!L888</f>
        <v>514</v>
      </c>
      <c r="G888" s="1">
        <f>'[1]PPNA Diciembre 2021'!O888+'[1]PPNA Diciembre 2021'!P888</f>
        <v>33</v>
      </c>
      <c r="H888" s="1">
        <f>'[1]PPNA Diciembre 2021'!S888+'[1]PPNA Diciembre 2021'!T888</f>
        <v>9</v>
      </c>
      <c r="I888" s="1">
        <f>'[1]PPNA Diciembre 2021'!W888+'[1]PPNA Diciembre 2021'!X888</f>
        <v>884</v>
      </c>
      <c r="J888">
        <f>SUM('[1]PPNA Diciembre 2021'!AA1972:AD1972)</f>
        <v>0</v>
      </c>
      <c r="K888" s="1">
        <f>'[1]PPNA Diciembre 2021'!AG888+'[1]PPNA Diciembre 2021'!AH888</f>
        <v>0</v>
      </c>
      <c r="L888" s="1">
        <f>'[1]PPNA Diciembre 2021'!AL888+'[1]PPNA Diciembre 2021'!AO888</f>
        <v>27248</v>
      </c>
      <c r="M888" s="1">
        <f>'[1]PPNA Diciembre 2021'!AX888+'[1]PPNA Diciembre 2021'!BA888</f>
        <v>2109</v>
      </c>
      <c r="N888" s="1">
        <f>'[1]PPNA Diciembre 2021'!BJ888+'[1]PPNA Diciembre 2021'!BM888</f>
        <v>24000</v>
      </c>
      <c r="O888" s="2">
        <f t="shared" si="27"/>
        <v>1001</v>
      </c>
      <c r="P888" s="3">
        <f t="shared" si="26"/>
        <v>0.98206028889924368</v>
      </c>
    </row>
    <row r="889" spans="1:16" ht="15.75" thickBot="1" x14ac:dyDescent="0.3">
      <c r="A889">
        <v>76</v>
      </c>
      <c r="B889" t="s">
        <v>2139</v>
      </c>
      <c r="C889" t="s">
        <v>1003</v>
      </c>
      <c r="D889" t="s">
        <v>2033</v>
      </c>
      <c r="E889" s="1">
        <f>'[1]PPNA Diciembre 2021'!E889+'[1]PPNA Diciembre 2021'!F889</f>
        <v>9648</v>
      </c>
      <c r="F889" s="1">
        <f>'[1]PPNA Diciembre 2021'!K889+'[1]PPNA Diciembre 2021'!L889</f>
        <v>139</v>
      </c>
      <c r="G889" s="1">
        <f>'[1]PPNA Diciembre 2021'!O889+'[1]PPNA Diciembre 2021'!P889</f>
        <v>4</v>
      </c>
      <c r="H889" s="1">
        <f>'[1]PPNA Diciembre 2021'!S889+'[1]PPNA Diciembre 2021'!T889</f>
        <v>0</v>
      </c>
      <c r="I889" s="1">
        <f>'[1]PPNA Diciembre 2021'!W889+'[1]PPNA Diciembre 2021'!X889</f>
        <v>59</v>
      </c>
      <c r="J889">
        <f>SUM('[1]PPNA Diciembre 2021'!AA1973:AD1973)</f>
        <v>0</v>
      </c>
      <c r="K889" s="1">
        <f>'[1]PPNA Diciembre 2021'!AG889+'[1]PPNA Diciembre 2021'!AH889</f>
        <v>0</v>
      </c>
      <c r="L889" s="1">
        <f>'[1]PPNA Diciembre 2021'!AL889+'[1]PPNA Diciembre 2021'!AO889</f>
        <v>1775</v>
      </c>
      <c r="M889" s="1">
        <f>'[1]PPNA Diciembre 2021'!AX889+'[1]PPNA Diciembre 2021'!BA889</f>
        <v>311</v>
      </c>
      <c r="N889" s="1">
        <f>'[1]PPNA Diciembre 2021'!BJ889+'[1]PPNA Diciembre 2021'!BM889</f>
        <v>7238</v>
      </c>
      <c r="O889" s="2">
        <f t="shared" si="27"/>
        <v>122</v>
      </c>
      <c r="P889" s="3">
        <f t="shared" si="26"/>
        <v>0.98735489220563843</v>
      </c>
    </row>
    <row r="890" spans="1:16" ht="15.75" thickBot="1" x14ac:dyDescent="0.3">
      <c r="A890">
        <v>76</v>
      </c>
      <c r="B890" t="s">
        <v>2139</v>
      </c>
      <c r="C890" t="s">
        <v>1004</v>
      </c>
      <c r="D890" t="s">
        <v>2034</v>
      </c>
      <c r="E890" s="1">
        <f>'[1]PPNA Diciembre 2021'!E890+'[1]PPNA Diciembre 2021'!F890</f>
        <v>49761</v>
      </c>
      <c r="F890" s="1">
        <f>'[1]PPNA Diciembre 2021'!K890+'[1]PPNA Diciembre 2021'!L890</f>
        <v>628</v>
      </c>
      <c r="G890" s="1">
        <f>'[1]PPNA Diciembre 2021'!O890+'[1]PPNA Diciembre 2021'!P890</f>
        <v>37</v>
      </c>
      <c r="H890" s="1">
        <f>'[1]PPNA Diciembre 2021'!S890+'[1]PPNA Diciembre 2021'!T890</f>
        <v>2</v>
      </c>
      <c r="I890" s="1">
        <f>'[1]PPNA Diciembre 2021'!W890+'[1]PPNA Diciembre 2021'!X890</f>
        <v>522</v>
      </c>
      <c r="J890">
        <f>SUM('[1]PPNA Diciembre 2021'!AA1974:AD1974)</f>
        <v>0</v>
      </c>
      <c r="K890" s="1">
        <f>'[1]PPNA Diciembre 2021'!AG890+'[1]PPNA Diciembre 2021'!AH890</f>
        <v>0</v>
      </c>
      <c r="L890" s="1">
        <f>'[1]PPNA Diciembre 2021'!AL890+'[1]PPNA Diciembre 2021'!AO890</f>
        <v>22764</v>
      </c>
      <c r="M890" s="1">
        <f>'[1]PPNA Diciembre 2021'!AX890+'[1]PPNA Diciembre 2021'!BA890</f>
        <v>2236</v>
      </c>
      <c r="N890" s="1">
        <f>'[1]PPNA Diciembre 2021'!BJ890+'[1]PPNA Diciembre 2021'!BM890</f>
        <v>22838</v>
      </c>
      <c r="O890" s="2">
        <f t="shared" si="27"/>
        <v>734</v>
      </c>
      <c r="P890" s="3">
        <f t="shared" si="26"/>
        <v>0.98524949257450611</v>
      </c>
    </row>
    <row r="891" spans="1:16" ht="15.75" thickBot="1" x14ac:dyDescent="0.3">
      <c r="A891">
        <v>76</v>
      </c>
      <c r="B891" t="s">
        <v>2139</v>
      </c>
      <c r="C891" t="s">
        <v>1005</v>
      </c>
      <c r="D891" t="s">
        <v>2035</v>
      </c>
      <c r="E891" s="1">
        <f>'[1]PPNA Diciembre 2021'!E891+'[1]PPNA Diciembre 2021'!F891</f>
        <v>18891</v>
      </c>
      <c r="F891" s="1">
        <f>'[1]PPNA Diciembre 2021'!K891+'[1]PPNA Diciembre 2021'!L891</f>
        <v>217</v>
      </c>
      <c r="G891" s="1">
        <f>'[1]PPNA Diciembre 2021'!O891+'[1]PPNA Diciembre 2021'!P891</f>
        <v>9</v>
      </c>
      <c r="H891" s="1">
        <f>'[1]PPNA Diciembre 2021'!S891+'[1]PPNA Diciembre 2021'!T891</f>
        <v>2</v>
      </c>
      <c r="I891" s="1">
        <f>'[1]PPNA Diciembre 2021'!W891+'[1]PPNA Diciembre 2021'!X891</f>
        <v>125</v>
      </c>
      <c r="J891">
        <f>SUM('[1]PPNA Diciembre 2021'!AA1975:AD1975)</f>
        <v>0</v>
      </c>
      <c r="K891" s="1">
        <f>'[1]PPNA Diciembre 2021'!AG891+'[1]PPNA Diciembre 2021'!AH891</f>
        <v>0</v>
      </c>
      <c r="L891" s="1">
        <f>'[1]PPNA Diciembre 2021'!AL891+'[1]PPNA Diciembre 2021'!AO891</f>
        <v>7058</v>
      </c>
      <c r="M891" s="1">
        <f>'[1]PPNA Diciembre 2021'!AX891+'[1]PPNA Diciembre 2021'!BA891</f>
        <v>787</v>
      </c>
      <c r="N891" s="1">
        <f>'[1]PPNA Diciembre 2021'!BJ891+'[1]PPNA Diciembre 2021'!BM891</f>
        <v>10464</v>
      </c>
      <c r="O891" s="2">
        <f t="shared" si="27"/>
        <v>229</v>
      </c>
      <c r="P891" s="3">
        <f t="shared" si="26"/>
        <v>0.98787782541951197</v>
      </c>
    </row>
    <row r="892" spans="1:16" ht="15.75" thickBot="1" x14ac:dyDescent="0.3">
      <c r="A892">
        <v>76</v>
      </c>
      <c r="B892" t="s">
        <v>2139</v>
      </c>
      <c r="C892" t="s">
        <v>1006</v>
      </c>
      <c r="D892" t="s">
        <v>2036</v>
      </c>
      <c r="E892" s="1">
        <f>'[1]PPNA Diciembre 2021'!E892+'[1]PPNA Diciembre 2021'!F892</f>
        <v>31011</v>
      </c>
      <c r="F892" s="1">
        <f>'[1]PPNA Diciembre 2021'!K892+'[1]PPNA Diciembre 2021'!L892</f>
        <v>452</v>
      </c>
      <c r="G892" s="1">
        <f>'[1]PPNA Diciembre 2021'!O892+'[1]PPNA Diciembre 2021'!P892</f>
        <v>16</v>
      </c>
      <c r="H892" s="1">
        <f>'[1]PPNA Diciembre 2021'!S892+'[1]PPNA Diciembre 2021'!T892</f>
        <v>5</v>
      </c>
      <c r="I892" s="1">
        <f>'[1]PPNA Diciembre 2021'!W892+'[1]PPNA Diciembre 2021'!X892</f>
        <v>217</v>
      </c>
      <c r="J892">
        <f>SUM('[1]PPNA Diciembre 2021'!AA1976:AD1976)</f>
        <v>0</v>
      </c>
      <c r="K892" s="1">
        <f>'[1]PPNA Diciembre 2021'!AG892+'[1]PPNA Diciembre 2021'!AH892</f>
        <v>0</v>
      </c>
      <c r="L892" s="1">
        <f>'[1]PPNA Diciembre 2021'!AL892+'[1]PPNA Diciembre 2021'!AO892</f>
        <v>14229</v>
      </c>
      <c r="M892" s="1">
        <f>'[1]PPNA Diciembre 2021'!AX892+'[1]PPNA Diciembre 2021'!BA892</f>
        <v>1882</v>
      </c>
      <c r="N892" s="1">
        <f>'[1]PPNA Diciembre 2021'!BJ892+'[1]PPNA Diciembre 2021'!BM892</f>
        <v>13885</v>
      </c>
      <c r="O892" s="2">
        <f t="shared" si="27"/>
        <v>325</v>
      </c>
      <c r="P892" s="3">
        <f t="shared" si="26"/>
        <v>0.98951984779594337</v>
      </c>
    </row>
    <row r="893" spans="1:16" ht="15.75" thickBot="1" x14ac:dyDescent="0.3">
      <c r="A893">
        <v>76</v>
      </c>
      <c r="B893" t="s">
        <v>2139</v>
      </c>
      <c r="C893" t="s">
        <v>1008</v>
      </c>
      <c r="D893" t="s">
        <v>2038</v>
      </c>
      <c r="E893" s="1">
        <f>'[1]PPNA Diciembre 2021'!E893+'[1]PPNA Diciembre 2021'!F893</f>
        <v>90750</v>
      </c>
      <c r="F893" s="1">
        <f>'[1]PPNA Diciembre 2021'!K893+'[1]PPNA Diciembre 2021'!L893</f>
        <v>725</v>
      </c>
      <c r="G893" s="1">
        <f>'[1]PPNA Diciembre 2021'!O893+'[1]PPNA Diciembre 2021'!P893</f>
        <v>47</v>
      </c>
      <c r="H893" s="1">
        <f>'[1]PPNA Diciembre 2021'!S893+'[1]PPNA Diciembre 2021'!T893</f>
        <v>11</v>
      </c>
      <c r="I893" s="1">
        <f>'[1]PPNA Diciembre 2021'!W893+'[1]PPNA Diciembre 2021'!X893</f>
        <v>713</v>
      </c>
      <c r="J893">
        <f>SUM('[1]PPNA Diciembre 2021'!AA1977:AD1977)</f>
        <v>0</v>
      </c>
      <c r="K893" s="1">
        <f>'[1]PPNA Diciembre 2021'!AG893+'[1]PPNA Diciembre 2021'!AH893</f>
        <v>1</v>
      </c>
      <c r="L893" s="1">
        <f>'[1]PPNA Diciembre 2021'!AL893+'[1]PPNA Diciembre 2021'!AO893</f>
        <v>36905</v>
      </c>
      <c r="M893" s="1">
        <f>'[1]PPNA Diciembre 2021'!AX893+'[1]PPNA Diciembre 2021'!BA893</f>
        <v>3312</v>
      </c>
      <c r="N893" s="1">
        <f>'[1]PPNA Diciembre 2021'!BJ893+'[1]PPNA Diciembre 2021'!BM893</f>
        <v>47166</v>
      </c>
      <c r="O893" s="2">
        <f t="shared" si="27"/>
        <v>1870</v>
      </c>
      <c r="P893" s="3">
        <f t="shared" si="26"/>
        <v>0.97939393939393937</v>
      </c>
    </row>
    <row r="894" spans="1:16" ht="15.75" thickBot="1" x14ac:dyDescent="0.3">
      <c r="A894">
        <v>76</v>
      </c>
      <c r="B894" t="s">
        <v>2139</v>
      </c>
      <c r="C894" t="s">
        <v>1009</v>
      </c>
      <c r="D894" t="s">
        <v>2039</v>
      </c>
      <c r="E894" s="1">
        <f>'[1]PPNA Diciembre 2021'!E894+'[1]PPNA Diciembre 2021'!F894</f>
        <v>12543</v>
      </c>
      <c r="F894" s="1">
        <f>'[1]PPNA Diciembre 2021'!K894+'[1]PPNA Diciembre 2021'!L894</f>
        <v>169</v>
      </c>
      <c r="G894" s="1">
        <f>'[1]PPNA Diciembre 2021'!O894+'[1]PPNA Diciembre 2021'!P894</f>
        <v>13</v>
      </c>
      <c r="H894" s="1">
        <f>'[1]PPNA Diciembre 2021'!S894+'[1]PPNA Diciembre 2021'!T894</f>
        <v>1</v>
      </c>
      <c r="I894" s="1">
        <f>'[1]PPNA Diciembre 2021'!W894+'[1]PPNA Diciembre 2021'!X894</f>
        <v>118</v>
      </c>
      <c r="J894">
        <f>SUM('[1]PPNA Diciembre 2021'!AA1978:AD1978)</f>
        <v>0</v>
      </c>
      <c r="K894" s="1">
        <f>'[1]PPNA Diciembre 2021'!AG894+'[1]PPNA Diciembre 2021'!AH894</f>
        <v>0</v>
      </c>
      <c r="L894" s="1">
        <f>'[1]PPNA Diciembre 2021'!AL894+'[1]PPNA Diciembre 2021'!AO894</f>
        <v>3995</v>
      </c>
      <c r="M894" s="1">
        <f>'[1]PPNA Diciembre 2021'!AX894+'[1]PPNA Diciembre 2021'!BA894</f>
        <v>474</v>
      </c>
      <c r="N894" s="1">
        <f>'[1]PPNA Diciembre 2021'!BJ894+'[1]PPNA Diciembre 2021'!BM894</f>
        <v>7588</v>
      </c>
      <c r="O894" s="2">
        <f t="shared" si="27"/>
        <v>185</v>
      </c>
      <c r="P894" s="3">
        <f t="shared" si="26"/>
        <v>0.98525073746312686</v>
      </c>
    </row>
    <row r="895" spans="1:16" ht="15.75" thickBot="1" x14ac:dyDescent="0.3">
      <c r="A895">
        <v>76</v>
      </c>
      <c r="B895" t="s">
        <v>2139</v>
      </c>
      <c r="C895" t="s">
        <v>1010</v>
      </c>
      <c r="D895" t="s">
        <v>1677</v>
      </c>
      <c r="E895" s="1">
        <f>'[1]PPNA Diciembre 2021'!E895+'[1]PPNA Diciembre 2021'!F895</f>
        <v>31043</v>
      </c>
      <c r="F895" s="1">
        <f>'[1]PPNA Diciembre 2021'!K895+'[1]PPNA Diciembre 2021'!L895</f>
        <v>477</v>
      </c>
      <c r="G895" s="1">
        <f>'[1]PPNA Diciembre 2021'!O895+'[1]PPNA Diciembre 2021'!P895</f>
        <v>24</v>
      </c>
      <c r="H895" s="1">
        <f>'[1]PPNA Diciembre 2021'!S895+'[1]PPNA Diciembre 2021'!T895</f>
        <v>5</v>
      </c>
      <c r="I895" s="1">
        <f>'[1]PPNA Diciembre 2021'!W895+'[1]PPNA Diciembre 2021'!X895</f>
        <v>183</v>
      </c>
      <c r="J895">
        <f>SUM('[1]PPNA Diciembre 2021'!AA1979:AD1979)</f>
        <v>0</v>
      </c>
      <c r="K895" s="1">
        <f>'[1]PPNA Diciembre 2021'!AG895+'[1]PPNA Diciembre 2021'!AH895</f>
        <v>0</v>
      </c>
      <c r="L895" s="1">
        <f>'[1]PPNA Diciembre 2021'!AL895+'[1]PPNA Diciembre 2021'!AO895</f>
        <v>9163</v>
      </c>
      <c r="M895" s="1">
        <f>'[1]PPNA Diciembre 2021'!AX895+'[1]PPNA Diciembre 2021'!BA895</f>
        <v>1336</v>
      </c>
      <c r="N895" s="1">
        <f>'[1]PPNA Diciembre 2021'!BJ895+'[1]PPNA Diciembre 2021'!BM895</f>
        <v>19555</v>
      </c>
      <c r="O895" s="2">
        <f t="shared" si="27"/>
        <v>300</v>
      </c>
      <c r="P895" s="3">
        <f t="shared" si="26"/>
        <v>0.99033598556840507</v>
      </c>
    </row>
    <row r="896" spans="1:16" ht="15.75" thickBot="1" x14ac:dyDescent="0.3">
      <c r="A896">
        <v>76</v>
      </c>
      <c r="B896" t="s">
        <v>2139</v>
      </c>
      <c r="C896" t="s">
        <v>1011</v>
      </c>
      <c r="D896" t="s">
        <v>1197</v>
      </c>
      <c r="E896" s="1">
        <f>'[1]PPNA Diciembre 2021'!E896+'[1]PPNA Diciembre 2021'!F896</f>
        <v>11211</v>
      </c>
      <c r="F896" s="1">
        <f>'[1]PPNA Diciembre 2021'!K896+'[1]PPNA Diciembre 2021'!L896</f>
        <v>211</v>
      </c>
      <c r="G896" s="1">
        <f>'[1]PPNA Diciembre 2021'!O896+'[1]PPNA Diciembre 2021'!P896</f>
        <v>6</v>
      </c>
      <c r="H896" s="1">
        <f>'[1]PPNA Diciembre 2021'!S896+'[1]PPNA Diciembre 2021'!T896</f>
        <v>1</v>
      </c>
      <c r="I896" s="1">
        <f>'[1]PPNA Diciembre 2021'!W896+'[1]PPNA Diciembre 2021'!X896</f>
        <v>55</v>
      </c>
      <c r="J896">
        <f>SUM('[1]PPNA Diciembre 2021'!AA1980:AD1980)</f>
        <v>0</v>
      </c>
      <c r="K896" s="1">
        <f>'[1]PPNA Diciembre 2021'!AG896+'[1]PPNA Diciembre 2021'!AH896</f>
        <v>1</v>
      </c>
      <c r="L896" s="1">
        <f>'[1]PPNA Diciembre 2021'!AL896+'[1]PPNA Diciembre 2021'!AO896</f>
        <v>3726</v>
      </c>
      <c r="M896" s="1">
        <f>'[1]PPNA Diciembre 2021'!AX896+'[1]PPNA Diciembre 2021'!BA896</f>
        <v>588</v>
      </c>
      <c r="N896" s="1">
        <f>'[1]PPNA Diciembre 2021'!BJ896+'[1]PPNA Diciembre 2021'!BM896</f>
        <v>6471</v>
      </c>
      <c r="O896" s="2">
        <f t="shared" si="27"/>
        <v>152</v>
      </c>
      <c r="P896" s="3">
        <f t="shared" si="26"/>
        <v>0.98644188743198646</v>
      </c>
    </row>
    <row r="897" spans="1:16" ht="15.75" thickBot="1" x14ac:dyDescent="0.3">
      <c r="A897">
        <v>76</v>
      </c>
      <c r="B897" t="s">
        <v>2139</v>
      </c>
      <c r="C897" t="s">
        <v>1013</v>
      </c>
      <c r="D897" t="s">
        <v>2041</v>
      </c>
      <c r="E897" s="1">
        <f>'[1]PPNA Diciembre 2021'!E897+'[1]PPNA Diciembre 2021'!F897</f>
        <v>11062</v>
      </c>
      <c r="F897" s="1">
        <f>'[1]PPNA Diciembre 2021'!K897+'[1]PPNA Diciembre 2021'!L897</f>
        <v>175</v>
      </c>
      <c r="G897" s="1">
        <f>'[1]PPNA Diciembre 2021'!O897+'[1]PPNA Diciembre 2021'!P897</f>
        <v>1</v>
      </c>
      <c r="H897" s="1">
        <f>'[1]PPNA Diciembre 2021'!S897+'[1]PPNA Diciembre 2021'!T897</f>
        <v>1</v>
      </c>
      <c r="I897" s="1">
        <f>'[1]PPNA Diciembre 2021'!W897+'[1]PPNA Diciembre 2021'!X897</f>
        <v>22</v>
      </c>
      <c r="J897">
        <f>SUM('[1]PPNA Diciembre 2021'!AA1981:AD1981)</f>
        <v>0</v>
      </c>
      <c r="K897" s="1">
        <f>'[1]PPNA Diciembre 2021'!AG897+'[1]PPNA Diciembre 2021'!AH897</f>
        <v>1</v>
      </c>
      <c r="L897" s="1">
        <f>'[1]PPNA Diciembre 2021'!AL897+'[1]PPNA Diciembre 2021'!AO897</f>
        <v>3858</v>
      </c>
      <c r="M897" s="1">
        <f>'[1]PPNA Diciembre 2021'!AX897+'[1]PPNA Diciembre 2021'!BA897</f>
        <v>587</v>
      </c>
      <c r="N897" s="1">
        <f>'[1]PPNA Diciembre 2021'!BJ897+'[1]PPNA Diciembre 2021'!BM897</f>
        <v>6317</v>
      </c>
      <c r="O897" s="2">
        <f t="shared" si="27"/>
        <v>100</v>
      </c>
      <c r="P897" s="3">
        <f t="shared" si="26"/>
        <v>0.99096004339179167</v>
      </c>
    </row>
    <row r="898" spans="1:16" ht="15.75" thickBot="1" x14ac:dyDescent="0.3">
      <c r="A898">
        <v>76</v>
      </c>
      <c r="B898" t="s">
        <v>2139</v>
      </c>
      <c r="C898" t="s">
        <v>1014</v>
      </c>
      <c r="D898" t="s">
        <v>2042</v>
      </c>
      <c r="E898" s="1">
        <f>'[1]PPNA Diciembre 2021'!E898+'[1]PPNA Diciembre 2021'!F898</f>
        <v>245102</v>
      </c>
      <c r="F898" s="1">
        <f>'[1]PPNA Diciembre 2021'!K898+'[1]PPNA Diciembre 2021'!L898</f>
        <v>2434</v>
      </c>
      <c r="G898" s="1">
        <f>'[1]PPNA Diciembre 2021'!O898+'[1]PPNA Diciembre 2021'!P898</f>
        <v>140</v>
      </c>
      <c r="H898" s="1">
        <f>'[1]PPNA Diciembre 2021'!S898+'[1]PPNA Diciembre 2021'!T898</f>
        <v>28</v>
      </c>
      <c r="I898" s="1">
        <f>'[1]PPNA Diciembre 2021'!W898+'[1]PPNA Diciembre 2021'!X898</f>
        <v>2090</v>
      </c>
      <c r="J898">
        <f>SUM('[1]PPNA Diciembre 2021'!AA1982:AD1982)</f>
        <v>0</v>
      </c>
      <c r="K898" s="1">
        <f>'[1]PPNA Diciembre 2021'!AG898+'[1]PPNA Diciembre 2021'!AH898</f>
        <v>1</v>
      </c>
      <c r="L898" s="1">
        <f>'[1]PPNA Diciembre 2021'!AL898+'[1]PPNA Diciembre 2021'!AO898</f>
        <v>118362</v>
      </c>
      <c r="M898" s="1">
        <f>'[1]PPNA Diciembre 2021'!AX898+'[1]PPNA Diciembre 2021'!BA898</f>
        <v>10286</v>
      </c>
      <c r="N898" s="1">
        <f>'[1]PPNA Diciembre 2021'!BJ898+'[1]PPNA Diciembre 2021'!BM898</f>
        <v>108291</v>
      </c>
      <c r="O898" s="2">
        <f t="shared" si="27"/>
        <v>3470</v>
      </c>
      <c r="P898" s="3">
        <f t="shared" si="26"/>
        <v>0.9858426287831189</v>
      </c>
    </row>
    <row r="899" spans="1:16" ht="15.75" thickBot="1" x14ac:dyDescent="0.3">
      <c r="A899">
        <v>76</v>
      </c>
      <c r="B899" t="s">
        <v>2139</v>
      </c>
      <c r="C899" t="s">
        <v>1016</v>
      </c>
      <c r="D899" t="s">
        <v>2043</v>
      </c>
      <c r="E899" s="1">
        <f>'[1]PPNA Diciembre 2021'!E899+'[1]PPNA Diciembre 2021'!F899</f>
        <v>46615</v>
      </c>
      <c r="F899" s="1">
        <f>'[1]PPNA Diciembre 2021'!K899+'[1]PPNA Diciembre 2021'!L899</f>
        <v>625</v>
      </c>
      <c r="G899" s="1">
        <f>'[1]PPNA Diciembre 2021'!O899+'[1]PPNA Diciembre 2021'!P899</f>
        <v>30</v>
      </c>
      <c r="H899" s="1">
        <f>'[1]PPNA Diciembre 2021'!S899+'[1]PPNA Diciembre 2021'!T899</f>
        <v>5</v>
      </c>
      <c r="I899" s="1">
        <f>'[1]PPNA Diciembre 2021'!W899+'[1]PPNA Diciembre 2021'!X899</f>
        <v>327</v>
      </c>
      <c r="J899">
        <f>SUM('[1]PPNA Diciembre 2021'!AA1983:AD1983)</f>
        <v>0</v>
      </c>
      <c r="K899" s="1">
        <f>'[1]PPNA Diciembre 2021'!AG899+'[1]PPNA Diciembre 2021'!AH899</f>
        <v>0</v>
      </c>
      <c r="L899" s="1">
        <f>'[1]PPNA Diciembre 2021'!AL899+'[1]PPNA Diciembre 2021'!AO899</f>
        <v>21597</v>
      </c>
      <c r="M899" s="1">
        <f>'[1]PPNA Diciembre 2021'!AX899+'[1]PPNA Diciembre 2021'!BA899</f>
        <v>2636</v>
      </c>
      <c r="N899" s="1">
        <f>'[1]PPNA Diciembre 2021'!BJ899+'[1]PPNA Diciembre 2021'!BM899</f>
        <v>20921</v>
      </c>
      <c r="O899" s="2">
        <f t="shared" si="27"/>
        <v>474</v>
      </c>
      <c r="P899" s="3">
        <f t="shared" si="26"/>
        <v>0.98983159927062103</v>
      </c>
    </row>
    <row r="900" spans="1:16" ht="15.75" thickBot="1" x14ac:dyDescent="0.3">
      <c r="A900">
        <v>76</v>
      </c>
      <c r="B900" t="s">
        <v>2139</v>
      </c>
      <c r="C900" t="s">
        <v>1017</v>
      </c>
      <c r="D900" t="s">
        <v>1762</v>
      </c>
      <c r="E900" s="1">
        <f>'[1]PPNA Diciembre 2021'!E900+'[1]PPNA Diciembre 2021'!F900</f>
        <v>16264</v>
      </c>
      <c r="F900" s="1">
        <f>'[1]PPNA Diciembre 2021'!K900+'[1]PPNA Diciembre 2021'!L900</f>
        <v>196</v>
      </c>
      <c r="G900" s="1">
        <f>'[1]PPNA Diciembre 2021'!O900+'[1]PPNA Diciembre 2021'!P900</f>
        <v>7</v>
      </c>
      <c r="H900" s="1">
        <f>'[1]PPNA Diciembre 2021'!S900+'[1]PPNA Diciembre 2021'!T900</f>
        <v>1</v>
      </c>
      <c r="I900" s="1">
        <f>'[1]PPNA Diciembre 2021'!W900+'[1]PPNA Diciembre 2021'!X900</f>
        <v>78</v>
      </c>
      <c r="J900">
        <f>SUM('[1]PPNA Diciembre 2021'!AA1984:AD1984)</f>
        <v>0</v>
      </c>
      <c r="K900" s="1">
        <f>'[1]PPNA Diciembre 2021'!AG900+'[1]PPNA Diciembre 2021'!AH900</f>
        <v>0</v>
      </c>
      <c r="L900" s="1">
        <f>'[1]PPNA Diciembre 2021'!AL900+'[1]PPNA Diciembre 2021'!AO900</f>
        <v>5069</v>
      </c>
      <c r="M900" s="1">
        <f>'[1]PPNA Diciembre 2021'!AX900+'[1]PPNA Diciembre 2021'!BA900</f>
        <v>559</v>
      </c>
      <c r="N900" s="1">
        <f>'[1]PPNA Diciembre 2021'!BJ900+'[1]PPNA Diciembre 2021'!BM900</f>
        <v>10138</v>
      </c>
      <c r="O900" s="2">
        <f t="shared" si="27"/>
        <v>216</v>
      </c>
      <c r="P900" s="3">
        <f t="shared" si="26"/>
        <v>0.98671913428430891</v>
      </c>
    </row>
    <row r="901" spans="1:16" ht="15.75" thickBot="1" x14ac:dyDescent="0.3">
      <c r="A901">
        <v>76</v>
      </c>
      <c r="B901" t="s">
        <v>2139</v>
      </c>
      <c r="C901" t="s">
        <v>1018</v>
      </c>
      <c r="D901" t="s">
        <v>2044</v>
      </c>
      <c r="E901" s="1">
        <f>'[1]PPNA Diciembre 2021'!E901+'[1]PPNA Diciembre 2021'!F901</f>
        <v>15326</v>
      </c>
      <c r="F901" s="1">
        <f>'[1]PPNA Diciembre 2021'!K901+'[1]PPNA Diciembre 2021'!L901</f>
        <v>217</v>
      </c>
      <c r="G901" s="1">
        <f>'[1]PPNA Diciembre 2021'!O901+'[1]PPNA Diciembre 2021'!P901</f>
        <v>12</v>
      </c>
      <c r="H901" s="1">
        <f>'[1]PPNA Diciembre 2021'!S901+'[1]PPNA Diciembre 2021'!T901</f>
        <v>1</v>
      </c>
      <c r="I901" s="1">
        <f>'[1]PPNA Diciembre 2021'!W901+'[1]PPNA Diciembre 2021'!X901</f>
        <v>157</v>
      </c>
      <c r="J901">
        <f>SUM('[1]PPNA Diciembre 2021'!AA1985:AD1985)</f>
        <v>0</v>
      </c>
      <c r="K901" s="1">
        <f>'[1]PPNA Diciembre 2021'!AG901+'[1]PPNA Diciembre 2021'!AH901</f>
        <v>0</v>
      </c>
      <c r="L901" s="1">
        <f>'[1]PPNA Diciembre 2021'!AL901+'[1]PPNA Diciembre 2021'!AO901</f>
        <v>4528</v>
      </c>
      <c r="M901" s="1">
        <f>'[1]PPNA Diciembre 2021'!AX901+'[1]PPNA Diciembre 2021'!BA901</f>
        <v>760</v>
      </c>
      <c r="N901" s="1">
        <f>'[1]PPNA Diciembre 2021'!BJ901+'[1]PPNA Diciembre 2021'!BM901</f>
        <v>9406</v>
      </c>
      <c r="O901" s="2">
        <f t="shared" si="27"/>
        <v>245</v>
      </c>
      <c r="P901" s="3">
        <f t="shared" si="26"/>
        <v>0.98401409369698556</v>
      </c>
    </row>
    <row r="902" spans="1:16" ht="15.75" thickBot="1" x14ac:dyDescent="0.3">
      <c r="A902">
        <v>76</v>
      </c>
      <c r="B902" t="s">
        <v>2139</v>
      </c>
      <c r="C902" t="s">
        <v>1019</v>
      </c>
      <c r="D902" t="s">
        <v>2045</v>
      </c>
      <c r="E902" s="1">
        <f>'[1]PPNA Diciembre 2021'!E902+'[1]PPNA Diciembre 2021'!F902</f>
        <v>32406</v>
      </c>
      <c r="F902" s="1">
        <f>'[1]PPNA Diciembre 2021'!K902+'[1]PPNA Diciembre 2021'!L902</f>
        <v>444</v>
      </c>
      <c r="G902" s="1">
        <f>'[1]PPNA Diciembre 2021'!O902+'[1]PPNA Diciembre 2021'!P902</f>
        <v>17</v>
      </c>
      <c r="H902" s="1">
        <f>'[1]PPNA Diciembre 2021'!S902+'[1]PPNA Diciembre 2021'!T902</f>
        <v>3</v>
      </c>
      <c r="I902" s="1">
        <f>'[1]PPNA Diciembre 2021'!W902+'[1]PPNA Diciembre 2021'!X902</f>
        <v>333</v>
      </c>
      <c r="J902">
        <f>SUM('[1]PPNA Diciembre 2021'!AA1986:AD1986)</f>
        <v>0</v>
      </c>
      <c r="K902" s="1">
        <f>'[1]PPNA Diciembre 2021'!AG902+'[1]PPNA Diciembre 2021'!AH902</f>
        <v>1</v>
      </c>
      <c r="L902" s="1">
        <f>'[1]PPNA Diciembre 2021'!AL902+'[1]PPNA Diciembre 2021'!AO902</f>
        <v>10189</v>
      </c>
      <c r="M902" s="1">
        <f>'[1]PPNA Diciembre 2021'!AX902+'[1]PPNA Diciembre 2021'!BA902</f>
        <v>2189</v>
      </c>
      <c r="N902" s="1">
        <f>'[1]PPNA Diciembre 2021'!BJ902+'[1]PPNA Diciembre 2021'!BM902</f>
        <v>18752</v>
      </c>
      <c r="O902" s="2">
        <f t="shared" si="27"/>
        <v>478</v>
      </c>
      <c r="P902" s="3">
        <f t="shared" si="26"/>
        <v>0.98524964512744551</v>
      </c>
    </row>
    <row r="903" spans="1:16" ht="15.75" thickBot="1" x14ac:dyDescent="0.3">
      <c r="A903">
        <v>76</v>
      </c>
      <c r="B903" t="s">
        <v>2139</v>
      </c>
      <c r="C903" t="s">
        <v>1020</v>
      </c>
      <c r="D903" t="s">
        <v>1709</v>
      </c>
      <c r="E903" s="1">
        <f>'[1]PPNA Diciembre 2021'!E903+'[1]PPNA Diciembre 2021'!F903</f>
        <v>14832</v>
      </c>
      <c r="F903" s="1">
        <f>'[1]PPNA Diciembre 2021'!K903+'[1]PPNA Diciembre 2021'!L903</f>
        <v>204</v>
      </c>
      <c r="G903" s="1">
        <f>'[1]PPNA Diciembre 2021'!O903+'[1]PPNA Diciembre 2021'!P903</f>
        <v>7</v>
      </c>
      <c r="H903" s="1">
        <f>'[1]PPNA Diciembre 2021'!S903+'[1]PPNA Diciembre 2021'!T903</f>
        <v>0</v>
      </c>
      <c r="I903" s="1">
        <f>'[1]PPNA Diciembre 2021'!W903+'[1]PPNA Diciembre 2021'!X903</f>
        <v>80</v>
      </c>
      <c r="J903">
        <f>SUM('[1]PPNA Diciembre 2021'!AA1987:AD1987)</f>
        <v>0</v>
      </c>
      <c r="K903" s="1">
        <f>'[1]PPNA Diciembre 2021'!AG903+'[1]PPNA Diciembre 2021'!AH903</f>
        <v>0</v>
      </c>
      <c r="L903" s="1">
        <f>'[1]PPNA Diciembre 2021'!AL903+'[1]PPNA Diciembre 2021'!AO903</f>
        <v>6578</v>
      </c>
      <c r="M903" s="1">
        <f>'[1]PPNA Diciembre 2021'!AX903+'[1]PPNA Diciembre 2021'!BA903</f>
        <v>590</v>
      </c>
      <c r="N903" s="1">
        <f>'[1]PPNA Diciembre 2021'!BJ903+'[1]PPNA Diciembre 2021'!BM903</f>
        <v>7181</v>
      </c>
      <c r="O903" s="2">
        <f t="shared" si="27"/>
        <v>192</v>
      </c>
      <c r="P903" s="3">
        <f t="shared" si="26"/>
        <v>0.98705501618122982</v>
      </c>
    </row>
    <row r="904" spans="1:16" ht="15.75" thickBot="1" x14ac:dyDescent="0.3">
      <c r="A904">
        <v>76</v>
      </c>
      <c r="B904" t="s">
        <v>2139</v>
      </c>
      <c r="C904" t="s">
        <v>1021</v>
      </c>
      <c r="D904" t="s">
        <v>2046</v>
      </c>
      <c r="E904" s="1">
        <f>'[1]PPNA Diciembre 2021'!E904+'[1]PPNA Diciembre 2021'!F904</f>
        <v>39545</v>
      </c>
      <c r="F904" s="1">
        <f>'[1]PPNA Diciembre 2021'!K904+'[1]PPNA Diciembre 2021'!L904</f>
        <v>501</v>
      </c>
      <c r="G904" s="1">
        <f>'[1]PPNA Diciembre 2021'!O904+'[1]PPNA Diciembre 2021'!P904</f>
        <v>18</v>
      </c>
      <c r="H904" s="1">
        <f>'[1]PPNA Diciembre 2021'!S904+'[1]PPNA Diciembre 2021'!T904</f>
        <v>4</v>
      </c>
      <c r="I904" s="1">
        <f>'[1]PPNA Diciembre 2021'!W904+'[1]PPNA Diciembre 2021'!X904</f>
        <v>294</v>
      </c>
      <c r="J904">
        <f>SUM('[1]PPNA Diciembre 2021'!AA1988:AD1988)</f>
        <v>0</v>
      </c>
      <c r="K904" s="1">
        <f>'[1]PPNA Diciembre 2021'!AG904+'[1]PPNA Diciembre 2021'!AH904</f>
        <v>1</v>
      </c>
      <c r="L904" s="1">
        <f>'[1]PPNA Diciembre 2021'!AL904+'[1]PPNA Diciembre 2021'!AO904</f>
        <v>8455</v>
      </c>
      <c r="M904" s="1">
        <f>'[1]PPNA Diciembre 2021'!AX904+'[1]PPNA Diciembre 2021'!BA904</f>
        <v>2076</v>
      </c>
      <c r="N904" s="1">
        <f>'[1]PPNA Diciembre 2021'!BJ904+'[1]PPNA Diciembre 2021'!BM904</f>
        <v>27631</v>
      </c>
      <c r="O904" s="2">
        <f t="shared" si="27"/>
        <v>565</v>
      </c>
      <c r="P904" s="3">
        <f t="shared" si="26"/>
        <v>0.98571247945378682</v>
      </c>
    </row>
    <row r="905" spans="1:16" ht="15.75" thickBot="1" x14ac:dyDescent="0.3">
      <c r="A905">
        <v>76</v>
      </c>
      <c r="B905" t="s">
        <v>2139</v>
      </c>
      <c r="C905" t="s">
        <v>1022</v>
      </c>
      <c r="D905" t="s">
        <v>2047</v>
      </c>
      <c r="E905" s="1">
        <f>'[1]PPNA Diciembre 2021'!E905+'[1]PPNA Diciembre 2021'!F905</f>
        <v>14161</v>
      </c>
      <c r="F905" s="1">
        <f>'[1]PPNA Diciembre 2021'!K905+'[1]PPNA Diciembre 2021'!L905</f>
        <v>217</v>
      </c>
      <c r="G905" s="1">
        <f>'[1]PPNA Diciembre 2021'!O905+'[1]PPNA Diciembre 2021'!P905</f>
        <v>10</v>
      </c>
      <c r="H905" s="1">
        <f>'[1]PPNA Diciembre 2021'!S905+'[1]PPNA Diciembre 2021'!T905</f>
        <v>1</v>
      </c>
      <c r="I905" s="1">
        <f>'[1]PPNA Diciembre 2021'!W905+'[1]PPNA Diciembre 2021'!X905</f>
        <v>103</v>
      </c>
      <c r="J905">
        <f>SUM('[1]PPNA Diciembre 2021'!AA1989:AD1989)</f>
        <v>0</v>
      </c>
      <c r="K905" s="1">
        <f>'[1]PPNA Diciembre 2021'!AG905+'[1]PPNA Diciembre 2021'!AH905</f>
        <v>0</v>
      </c>
      <c r="L905" s="1">
        <f>'[1]PPNA Diciembre 2021'!AL905+'[1]PPNA Diciembre 2021'!AO905</f>
        <v>3664</v>
      </c>
      <c r="M905" s="1">
        <f>'[1]PPNA Diciembre 2021'!AX905+'[1]PPNA Diciembre 2021'!BA905</f>
        <v>773</v>
      </c>
      <c r="N905" s="1">
        <f>'[1]PPNA Diciembre 2021'!BJ905+'[1]PPNA Diciembre 2021'!BM905</f>
        <v>9226</v>
      </c>
      <c r="O905" s="2">
        <f t="shared" si="27"/>
        <v>167</v>
      </c>
      <c r="P905" s="3">
        <f t="shared" si="26"/>
        <v>0.9882070475248923</v>
      </c>
    </row>
    <row r="906" spans="1:16" ht="15.75" thickBot="1" x14ac:dyDescent="0.3">
      <c r="A906">
        <v>76</v>
      </c>
      <c r="B906" t="s">
        <v>2139</v>
      </c>
      <c r="C906" t="s">
        <v>1023</v>
      </c>
      <c r="D906" t="s">
        <v>2048</v>
      </c>
      <c r="E906" s="1">
        <f>'[1]PPNA Diciembre 2021'!E906+'[1]PPNA Diciembre 2021'!F906</f>
        <v>18878</v>
      </c>
      <c r="F906" s="1">
        <f>'[1]PPNA Diciembre 2021'!K906+'[1]PPNA Diciembre 2021'!L906</f>
        <v>269</v>
      </c>
      <c r="G906" s="1">
        <f>'[1]PPNA Diciembre 2021'!O906+'[1]PPNA Diciembre 2021'!P906</f>
        <v>14</v>
      </c>
      <c r="H906" s="1">
        <f>'[1]PPNA Diciembre 2021'!S906+'[1]PPNA Diciembre 2021'!T906</f>
        <v>1</v>
      </c>
      <c r="I906" s="1">
        <f>'[1]PPNA Diciembre 2021'!W906+'[1]PPNA Diciembre 2021'!X906</f>
        <v>142</v>
      </c>
      <c r="J906">
        <f>SUM('[1]PPNA Diciembre 2021'!AA1990:AD1990)</f>
        <v>0</v>
      </c>
      <c r="K906" s="1">
        <f>'[1]PPNA Diciembre 2021'!AG906+'[1]PPNA Diciembre 2021'!AH906</f>
        <v>0</v>
      </c>
      <c r="L906" s="1">
        <f>'[1]PPNA Diciembre 2021'!AL906+'[1]PPNA Diciembre 2021'!AO906</f>
        <v>4114</v>
      </c>
      <c r="M906" s="1">
        <f>'[1]PPNA Diciembre 2021'!AX906+'[1]PPNA Diciembre 2021'!BA906</f>
        <v>936</v>
      </c>
      <c r="N906" s="1">
        <f>'[1]PPNA Diciembre 2021'!BJ906+'[1]PPNA Diciembre 2021'!BM906</f>
        <v>13121</v>
      </c>
      <c r="O906" s="2">
        <f t="shared" si="27"/>
        <v>281</v>
      </c>
      <c r="P906" s="3">
        <f t="shared" si="26"/>
        <v>0.98511494861743831</v>
      </c>
    </row>
    <row r="907" spans="1:16" ht="15.75" thickBot="1" x14ac:dyDescent="0.3">
      <c r="A907">
        <v>76</v>
      </c>
      <c r="B907" t="s">
        <v>2139</v>
      </c>
      <c r="C907" t="s">
        <v>1024</v>
      </c>
      <c r="D907" t="s">
        <v>2049</v>
      </c>
      <c r="E907" s="1">
        <f>'[1]PPNA Diciembre 2021'!E907+'[1]PPNA Diciembre 2021'!F907</f>
        <v>175071</v>
      </c>
      <c r="F907" s="1">
        <f>'[1]PPNA Diciembre 2021'!K907+'[1]PPNA Diciembre 2021'!L907</f>
        <v>1838</v>
      </c>
      <c r="G907" s="1">
        <f>'[1]PPNA Diciembre 2021'!O907+'[1]PPNA Diciembre 2021'!P907</f>
        <v>108</v>
      </c>
      <c r="H907" s="1">
        <f>'[1]PPNA Diciembre 2021'!S907+'[1]PPNA Diciembre 2021'!T907</f>
        <v>6</v>
      </c>
      <c r="I907" s="1">
        <f>'[1]PPNA Diciembre 2021'!W907+'[1]PPNA Diciembre 2021'!X907</f>
        <v>2462</v>
      </c>
      <c r="J907">
        <f>SUM('[1]PPNA Diciembre 2021'!AA1991:AD1991)</f>
        <v>0</v>
      </c>
      <c r="K907" s="1">
        <f>'[1]PPNA Diciembre 2021'!AG907+'[1]PPNA Diciembre 2021'!AH907</f>
        <v>3</v>
      </c>
      <c r="L907" s="1">
        <f>'[1]PPNA Diciembre 2021'!AL907+'[1]PPNA Diciembre 2021'!AO907</f>
        <v>66939</v>
      </c>
      <c r="M907" s="1">
        <f>'[1]PPNA Diciembre 2021'!AX907+'[1]PPNA Diciembre 2021'!BA907</f>
        <v>10503</v>
      </c>
      <c r="N907" s="1">
        <f>'[1]PPNA Diciembre 2021'!BJ907+'[1]PPNA Diciembre 2021'!BM907</f>
        <v>91398</v>
      </c>
      <c r="O907" s="2">
        <f t="shared" si="27"/>
        <v>1814</v>
      </c>
      <c r="P907" s="3">
        <f t="shared" si="26"/>
        <v>0.98963848952710609</v>
      </c>
    </row>
    <row r="908" spans="1:16" ht="15.75" thickBot="1" x14ac:dyDescent="0.3">
      <c r="A908">
        <v>76</v>
      </c>
      <c r="B908" t="s">
        <v>2139</v>
      </c>
      <c r="C908" t="s">
        <v>1025</v>
      </c>
      <c r="D908" t="s">
        <v>2050</v>
      </c>
      <c r="E908" s="1">
        <f>'[1]PPNA Diciembre 2021'!E908+'[1]PPNA Diciembre 2021'!F908</f>
        <v>4814</v>
      </c>
      <c r="F908" s="1">
        <f>'[1]PPNA Diciembre 2021'!K908+'[1]PPNA Diciembre 2021'!L908</f>
        <v>70</v>
      </c>
      <c r="G908" s="1">
        <f>'[1]PPNA Diciembre 2021'!O908+'[1]PPNA Diciembre 2021'!P908</f>
        <v>1</v>
      </c>
      <c r="H908" s="1">
        <f>'[1]PPNA Diciembre 2021'!S908+'[1]PPNA Diciembre 2021'!T908</f>
        <v>1</v>
      </c>
      <c r="I908" s="1">
        <f>'[1]PPNA Diciembre 2021'!W908+'[1]PPNA Diciembre 2021'!X908</f>
        <v>27</v>
      </c>
      <c r="J908">
        <f>SUM('[1]PPNA Diciembre 2021'!AA1992:AD1992)</f>
        <v>0</v>
      </c>
      <c r="K908" s="1">
        <f>'[1]PPNA Diciembre 2021'!AG908+'[1]PPNA Diciembre 2021'!AH908</f>
        <v>0</v>
      </c>
      <c r="L908" s="1">
        <f>'[1]PPNA Diciembre 2021'!AL908+'[1]PPNA Diciembre 2021'!AO908</f>
        <v>1643</v>
      </c>
      <c r="M908" s="1">
        <f>'[1]PPNA Diciembre 2021'!AX908+'[1]PPNA Diciembre 2021'!BA908</f>
        <v>237</v>
      </c>
      <c r="N908" s="1">
        <f>'[1]PPNA Diciembre 2021'!BJ908+'[1]PPNA Diciembre 2021'!BM908</f>
        <v>2787</v>
      </c>
      <c r="O908" s="2">
        <f t="shared" si="27"/>
        <v>48</v>
      </c>
      <c r="P908" s="3">
        <f t="shared" si="26"/>
        <v>0.99002908184461991</v>
      </c>
    </row>
    <row r="909" spans="1:16" ht="15.75" thickBot="1" x14ac:dyDescent="0.3">
      <c r="A909">
        <v>76</v>
      </c>
      <c r="B909" t="s">
        <v>2139</v>
      </c>
      <c r="C909" t="s">
        <v>1026</v>
      </c>
      <c r="D909" t="s">
        <v>2051</v>
      </c>
      <c r="E909" s="1">
        <f>'[1]PPNA Diciembre 2021'!E909+'[1]PPNA Diciembre 2021'!F909</f>
        <v>7586</v>
      </c>
      <c r="F909" s="1">
        <f>'[1]PPNA Diciembre 2021'!K909+'[1]PPNA Diciembre 2021'!L909</f>
        <v>108</v>
      </c>
      <c r="G909" s="1">
        <f>'[1]PPNA Diciembre 2021'!O909+'[1]PPNA Diciembre 2021'!P909</f>
        <v>6</v>
      </c>
      <c r="H909" s="1">
        <f>'[1]PPNA Diciembre 2021'!S909+'[1]PPNA Diciembre 2021'!T909</f>
        <v>0</v>
      </c>
      <c r="I909" s="1">
        <f>'[1]PPNA Diciembre 2021'!W909+'[1]PPNA Diciembre 2021'!X909</f>
        <v>42</v>
      </c>
      <c r="J909">
        <f>SUM('[1]PPNA Diciembre 2021'!AA1993:AD1993)</f>
        <v>0</v>
      </c>
      <c r="K909" s="1">
        <f>'[1]PPNA Diciembre 2021'!AG909+'[1]PPNA Diciembre 2021'!AH909</f>
        <v>0</v>
      </c>
      <c r="L909" s="1">
        <f>'[1]PPNA Diciembre 2021'!AL909+'[1]PPNA Diciembre 2021'!AO909</f>
        <v>1689</v>
      </c>
      <c r="M909" s="1">
        <f>'[1]PPNA Diciembre 2021'!AX909+'[1]PPNA Diciembre 2021'!BA909</f>
        <v>255</v>
      </c>
      <c r="N909" s="1">
        <f>'[1]PPNA Diciembre 2021'!BJ909+'[1]PPNA Diciembre 2021'!BM909</f>
        <v>5399</v>
      </c>
      <c r="O909" s="2">
        <f t="shared" si="27"/>
        <v>87</v>
      </c>
      <c r="P909" s="3">
        <f t="shared" si="26"/>
        <v>0.98853150540469281</v>
      </c>
    </row>
    <row r="910" spans="1:16" ht="15.75" thickBot="1" x14ac:dyDescent="0.3">
      <c r="A910">
        <v>76</v>
      </c>
      <c r="B910" t="s">
        <v>2139</v>
      </c>
      <c r="C910" t="s">
        <v>1027</v>
      </c>
      <c r="D910" t="s">
        <v>2052</v>
      </c>
      <c r="E910" s="1">
        <f>'[1]PPNA Diciembre 2021'!E910+'[1]PPNA Diciembre 2021'!F910</f>
        <v>12014</v>
      </c>
      <c r="F910" s="1">
        <f>'[1]PPNA Diciembre 2021'!K910+'[1]PPNA Diciembre 2021'!L910</f>
        <v>179</v>
      </c>
      <c r="G910" s="1">
        <f>'[1]PPNA Diciembre 2021'!O910+'[1]PPNA Diciembre 2021'!P910</f>
        <v>7</v>
      </c>
      <c r="H910" s="1">
        <f>'[1]PPNA Diciembre 2021'!S910+'[1]PPNA Diciembre 2021'!T910</f>
        <v>0</v>
      </c>
      <c r="I910" s="1">
        <f>'[1]PPNA Diciembre 2021'!W910+'[1]PPNA Diciembre 2021'!X910</f>
        <v>151</v>
      </c>
      <c r="J910">
        <f>SUM('[1]PPNA Diciembre 2021'!AA1994:AD1994)</f>
        <v>0</v>
      </c>
      <c r="K910" s="1">
        <f>'[1]PPNA Diciembre 2021'!AG910+'[1]PPNA Diciembre 2021'!AH910</f>
        <v>0</v>
      </c>
      <c r="L910" s="1">
        <f>'[1]PPNA Diciembre 2021'!AL910+'[1]PPNA Diciembre 2021'!AO910</f>
        <v>4861</v>
      </c>
      <c r="M910" s="1">
        <f>'[1]PPNA Diciembre 2021'!AX910+'[1]PPNA Diciembre 2021'!BA910</f>
        <v>413</v>
      </c>
      <c r="N910" s="1">
        <f>'[1]PPNA Diciembre 2021'!BJ910+'[1]PPNA Diciembre 2021'!BM910</f>
        <v>6289</v>
      </c>
      <c r="O910" s="2">
        <f t="shared" si="27"/>
        <v>114</v>
      </c>
      <c r="P910" s="3">
        <f t="shared" si="26"/>
        <v>0.99051107041784581</v>
      </c>
    </row>
    <row r="911" spans="1:16" ht="15.75" thickBot="1" x14ac:dyDescent="0.3">
      <c r="A911">
        <v>76</v>
      </c>
      <c r="B911" t="s">
        <v>2139</v>
      </c>
      <c r="C911" t="s">
        <v>1028</v>
      </c>
      <c r="D911" t="s">
        <v>2053</v>
      </c>
      <c r="E911" s="1">
        <f>'[1]PPNA Diciembre 2021'!E911+'[1]PPNA Diciembre 2021'!F911</f>
        <v>16128</v>
      </c>
      <c r="F911" s="1">
        <f>'[1]PPNA Diciembre 2021'!K911+'[1]PPNA Diciembre 2021'!L911</f>
        <v>268</v>
      </c>
      <c r="G911" s="1">
        <f>'[1]PPNA Diciembre 2021'!O911+'[1]PPNA Diciembre 2021'!P911</f>
        <v>11</v>
      </c>
      <c r="H911" s="1">
        <f>'[1]PPNA Diciembre 2021'!S911+'[1]PPNA Diciembre 2021'!T911</f>
        <v>0</v>
      </c>
      <c r="I911" s="1">
        <f>'[1]PPNA Diciembre 2021'!W911+'[1]PPNA Diciembre 2021'!X911</f>
        <v>87</v>
      </c>
      <c r="J911">
        <f>SUM('[1]PPNA Diciembre 2021'!AA1995:AD1995)</f>
        <v>0</v>
      </c>
      <c r="K911" s="1">
        <f>'[1]PPNA Diciembre 2021'!AG911+'[1]PPNA Diciembre 2021'!AH911</f>
        <v>0</v>
      </c>
      <c r="L911" s="1">
        <f>'[1]PPNA Diciembre 2021'!AL911+'[1]PPNA Diciembre 2021'!AO911</f>
        <v>6338</v>
      </c>
      <c r="M911" s="1">
        <f>'[1]PPNA Diciembre 2021'!AX911+'[1]PPNA Diciembre 2021'!BA911</f>
        <v>725</v>
      </c>
      <c r="N911" s="1">
        <f>'[1]PPNA Diciembre 2021'!BJ911+'[1]PPNA Diciembre 2021'!BM911</f>
        <v>8414</v>
      </c>
      <c r="O911" s="2">
        <f t="shared" si="27"/>
        <v>285</v>
      </c>
      <c r="P911" s="3">
        <f t="shared" ref="P911:P974" si="28">1-(O911/E911)</f>
        <v>0.98232886904761907</v>
      </c>
    </row>
    <row r="912" spans="1:16" ht="15.75" thickBot="1" x14ac:dyDescent="0.3">
      <c r="A912">
        <v>76</v>
      </c>
      <c r="B912" t="s">
        <v>2139</v>
      </c>
      <c r="C912" t="s">
        <v>1029</v>
      </c>
      <c r="D912" t="s">
        <v>2054</v>
      </c>
      <c r="E912" s="1">
        <f>'[1]PPNA Diciembre 2021'!E912+'[1]PPNA Diciembre 2021'!F912</f>
        <v>82281</v>
      </c>
      <c r="F912" s="1">
        <f>'[1]PPNA Diciembre 2021'!K912+'[1]PPNA Diciembre 2021'!L912</f>
        <v>837</v>
      </c>
      <c r="G912" s="1">
        <f>'[1]PPNA Diciembre 2021'!O912+'[1]PPNA Diciembre 2021'!P912</f>
        <v>54</v>
      </c>
      <c r="H912" s="1">
        <f>'[1]PPNA Diciembre 2021'!S912+'[1]PPNA Diciembre 2021'!T912</f>
        <v>13</v>
      </c>
      <c r="I912" s="1">
        <f>'[1]PPNA Diciembre 2021'!W912+'[1]PPNA Diciembre 2021'!X912</f>
        <v>683</v>
      </c>
      <c r="J912">
        <f>SUM('[1]PPNA Diciembre 2021'!AA1996:AD1996)</f>
        <v>0</v>
      </c>
      <c r="K912" s="1">
        <f>'[1]PPNA Diciembre 2021'!AG912+'[1]PPNA Diciembre 2021'!AH912</f>
        <v>0</v>
      </c>
      <c r="L912" s="1">
        <f>'[1]PPNA Diciembre 2021'!AL912+'[1]PPNA Diciembre 2021'!AO912</f>
        <v>40102</v>
      </c>
      <c r="M912" s="1">
        <f>'[1]PPNA Diciembre 2021'!AX912+'[1]PPNA Diciembre 2021'!BA912</f>
        <v>2352</v>
      </c>
      <c r="N912" s="1">
        <f>'[1]PPNA Diciembre 2021'!BJ912+'[1]PPNA Diciembre 2021'!BM912</f>
        <v>36584</v>
      </c>
      <c r="O912" s="2">
        <f t="shared" ref="O912:O975" si="29">E912-F912-G912-H912-I912-K912-J912-L912-M912-N912</f>
        <v>1656</v>
      </c>
      <c r="P912" s="3">
        <f t="shared" si="28"/>
        <v>0.97987384693914759</v>
      </c>
    </row>
    <row r="913" spans="1:16" ht="15.75" thickBot="1" x14ac:dyDescent="0.3">
      <c r="A913">
        <v>76</v>
      </c>
      <c r="B913" t="s">
        <v>2139</v>
      </c>
      <c r="C913" t="s">
        <v>1030</v>
      </c>
      <c r="D913" t="s">
        <v>2055</v>
      </c>
      <c r="E913" s="1">
        <f>'[1]PPNA Diciembre 2021'!E913+'[1]PPNA Diciembre 2021'!F913</f>
        <v>39561</v>
      </c>
      <c r="F913" s="1">
        <f>'[1]PPNA Diciembre 2021'!K913+'[1]PPNA Diciembre 2021'!L913</f>
        <v>443</v>
      </c>
      <c r="G913" s="1">
        <f>'[1]PPNA Diciembre 2021'!O913+'[1]PPNA Diciembre 2021'!P913</f>
        <v>34</v>
      </c>
      <c r="H913" s="1">
        <f>'[1]PPNA Diciembre 2021'!S913+'[1]PPNA Diciembre 2021'!T913</f>
        <v>8</v>
      </c>
      <c r="I913" s="1">
        <f>'[1]PPNA Diciembre 2021'!W913+'[1]PPNA Diciembre 2021'!X913</f>
        <v>269</v>
      </c>
      <c r="J913">
        <f>SUM('[1]PPNA Diciembre 2021'!AA1997:AD1997)</f>
        <v>0</v>
      </c>
      <c r="K913" s="1">
        <f>'[1]PPNA Diciembre 2021'!AG913+'[1]PPNA Diciembre 2021'!AH913</f>
        <v>0</v>
      </c>
      <c r="L913" s="1">
        <f>'[1]PPNA Diciembre 2021'!AL913+'[1]PPNA Diciembre 2021'!AO913</f>
        <v>16893</v>
      </c>
      <c r="M913" s="1">
        <f>'[1]PPNA Diciembre 2021'!AX913+'[1]PPNA Diciembre 2021'!BA913</f>
        <v>2260</v>
      </c>
      <c r="N913" s="1">
        <f>'[1]PPNA Diciembre 2021'!BJ913+'[1]PPNA Diciembre 2021'!BM913</f>
        <v>19049</v>
      </c>
      <c r="O913" s="2">
        <f t="shared" si="29"/>
        <v>605</v>
      </c>
      <c r="P913" s="3">
        <f t="shared" si="28"/>
        <v>0.98470716109299561</v>
      </c>
    </row>
    <row r="914" spans="1:16" ht="15.75" thickBot="1" x14ac:dyDescent="0.3">
      <c r="A914">
        <v>81</v>
      </c>
      <c r="B914" t="s">
        <v>2140</v>
      </c>
      <c r="C914" t="s">
        <v>1054</v>
      </c>
      <c r="D914" t="s">
        <v>2076</v>
      </c>
      <c r="E914" s="1">
        <f>'[1]PPNA Diciembre 2021'!E914+'[1]PPNA Diciembre 2021'!F914</f>
        <v>88068</v>
      </c>
      <c r="F914" s="1">
        <f>'[1]PPNA Diciembre 2021'!K914+'[1]PPNA Diciembre 2021'!L914</f>
        <v>705</v>
      </c>
      <c r="G914" s="1">
        <f>'[1]PPNA Diciembre 2021'!O914+'[1]PPNA Diciembre 2021'!P914</f>
        <v>56</v>
      </c>
      <c r="H914" s="1">
        <f>'[1]PPNA Diciembre 2021'!S914+'[1]PPNA Diciembre 2021'!T914</f>
        <v>16</v>
      </c>
      <c r="I914" s="1">
        <f>'[1]PPNA Diciembre 2021'!W914+'[1]PPNA Diciembre 2021'!X914</f>
        <v>918</v>
      </c>
      <c r="J914">
        <f>SUM('[1]PPNA Diciembre 2021'!AA1998:AD1998)</f>
        <v>0</v>
      </c>
      <c r="K914" s="1">
        <f>'[1]PPNA Diciembre 2021'!AG914+'[1]PPNA Diciembre 2021'!AH914</f>
        <v>0</v>
      </c>
      <c r="L914" s="1">
        <f>'[1]PPNA Diciembre 2021'!AL914+'[1]PPNA Diciembre 2021'!AO914</f>
        <v>21708</v>
      </c>
      <c r="M914" s="1">
        <f>'[1]PPNA Diciembre 2021'!AX914+'[1]PPNA Diciembre 2021'!BA914</f>
        <v>5431</v>
      </c>
      <c r="N914" s="1">
        <f>'[1]PPNA Diciembre 2021'!BJ914+'[1]PPNA Diciembre 2021'!BM914</f>
        <v>56411</v>
      </c>
      <c r="O914" s="2">
        <f t="shared" si="29"/>
        <v>2823</v>
      </c>
      <c r="P914" s="3">
        <f t="shared" si="28"/>
        <v>0.96794522414497886</v>
      </c>
    </row>
    <row r="915" spans="1:16" ht="15.75" thickBot="1" x14ac:dyDescent="0.3">
      <c r="A915">
        <v>81</v>
      </c>
      <c r="B915" t="s">
        <v>2140</v>
      </c>
      <c r="C915" t="s">
        <v>1058</v>
      </c>
      <c r="D915" t="s">
        <v>2080</v>
      </c>
      <c r="E915" s="1">
        <f>'[1]PPNA Diciembre 2021'!E915+'[1]PPNA Diciembre 2021'!F915</f>
        <v>47137</v>
      </c>
      <c r="F915" s="1">
        <f>'[1]PPNA Diciembre 2021'!K915+'[1]PPNA Diciembre 2021'!L915</f>
        <v>497</v>
      </c>
      <c r="G915" s="1">
        <f>'[1]PPNA Diciembre 2021'!O915+'[1]PPNA Diciembre 2021'!P915</f>
        <v>48</v>
      </c>
      <c r="H915" s="1">
        <f>'[1]PPNA Diciembre 2021'!S915+'[1]PPNA Diciembre 2021'!T915</f>
        <v>23</v>
      </c>
      <c r="I915" s="1">
        <f>'[1]PPNA Diciembre 2021'!W915+'[1]PPNA Diciembre 2021'!X915</f>
        <v>331</v>
      </c>
      <c r="J915">
        <f>SUM('[1]PPNA Diciembre 2021'!AA1999:AD1999)</f>
        <v>0</v>
      </c>
      <c r="K915" s="1">
        <f>'[1]PPNA Diciembre 2021'!AG915+'[1]PPNA Diciembre 2021'!AH915</f>
        <v>1</v>
      </c>
      <c r="L915" s="1">
        <f>'[1]PPNA Diciembre 2021'!AL915+'[1]PPNA Diciembre 2021'!AO915</f>
        <v>5871</v>
      </c>
      <c r="M915" s="1">
        <f>'[1]PPNA Diciembre 2021'!AX915+'[1]PPNA Diciembre 2021'!BA915</f>
        <v>1317</v>
      </c>
      <c r="N915" s="1">
        <f>'[1]PPNA Diciembre 2021'!BJ915+'[1]PPNA Diciembre 2021'!BM915</f>
        <v>36912</v>
      </c>
      <c r="O915" s="2">
        <f t="shared" si="29"/>
        <v>2137</v>
      </c>
      <c r="P915" s="3">
        <f t="shared" si="28"/>
        <v>0.95466406432314321</v>
      </c>
    </row>
    <row r="916" spans="1:16" ht="15.75" thickBot="1" x14ac:dyDescent="0.3">
      <c r="A916">
        <v>81</v>
      </c>
      <c r="B916" t="s">
        <v>2140</v>
      </c>
      <c r="C916" t="s">
        <v>1055</v>
      </c>
      <c r="D916" t="s">
        <v>2077</v>
      </c>
      <c r="E916" s="1">
        <f>'[1]PPNA Diciembre 2021'!E916+'[1]PPNA Diciembre 2021'!F916</f>
        <v>4405</v>
      </c>
      <c r="F916" s="1">
        <f>'[1]PPNA Diciembre 2021'!K916+'[1]PPNA Diciembre 2021'!L916</f>
        <v>55</v>
      </c>
      <c r="G916" s="1">
        <f>'[1]PPNA Diciembre 2021'!O916+'[1]PPNA Diciembre 2021'!P916</f>
        <v>6</v>
      </c>
      <c r="H916" s="1">
        <f>'[1]PPNA Diciembre 2021'!S916+'[1]PPNA Diciembre 2021'!T916</f>
        <v>0</v>
      </c>
      <c r="I916" s="1">
        <f>'[1]PPNA Diciembre 2021'!W916+'[1]PPNA Diciembre 2021'!X916</f>
        <v>40</v>
      </c>
      <c r="J916">
        <f>SUM('[1]PPNA Diciembre 2021'!AA2000:AD2000)</f>
        <v>0</v>
      </c>
      <c r="K916" s="1">
        <f>'[1]PPNA Diciembre 2021'!AG916+'[1]PPNA Diciembre 2021'!AH916</f>
        <v>0</v>
      </c>
      <c r="L916" s="1">
        <f>'[1]PPNA Diciembre 2021'!AL916+'[1]PPNA Diciembre 2021'!AO916</f>
        <v>781</v>
      </c>
      <c r="M916" s="1">
        <f>'[1]PPNA Diciembre 2021'!AX916+'[1]PPNA Diciembre 2021'!BA916</f>
        <v>207</v>
      </c>
      <c r="N916" s="1">
        <f>'[1]PPNA Diciembre 2021'!BJ916+'[1]PPNA Diciembre 2021'!BM916</f>
        <v>3233</v>
      </c>
      <c r="O916" s="2">
        <f t="shared" si="29"/>
        <v>83</v>
      </c>
      <c r="P916" s="3">
        <f t="shared" si="28"/>
        <v>0.98115777525539161</v>
      </c>
    </row>
    <row r="917" spans="1:16" ht="15.75" thickBot="1" x14ac:dyDescent="0.3">
      <c r="A917">
        <v>81</v>
      </c>
      <c r="B917" t="s">
        <v>2140</v>
      </c>
      <c r="C917" t="s">
        <v>1056</v>
      </c>
      <c r="D917" t="s">
        <v>2078</v>
      </c>
      <c r="E917" s="1">
        <f>'[1]PPNA Diciembre 2021'!E917+'[1]PPNA Diciembre 2021'!F917</f>
        <v>20029</v>
      </c>
      <c r="F917" s="1">
        <f>'[1]PPNA Diciembre 2021'!K917+'[1]PPNA Diciembre 2021'!L917</f>
        <v>235</v>
      </c>
      <c r="G917" s="1">
        <f>'[1]PPNA Diciembre 2021'!O917+'[1]PPNA Diciembre 2021'!P917</f>
        <v>8</v>
      </c>
      <c r="H917" s="1">
        <f>'[1]PPNA Diciembre 2021'!S917+'[1]PPNA Diciembre 2021'!T917</f>
        <v>2</v>
      </c>
      <c r="I917" s="1">
        <f>'[1]PPNA Diciembre 2021'!W917+'[1]PPNA Diciembre 2021'!X917</f>
        <v>73</v>
      </c>
      <c r="J917">
        <f>SUM('[1]PPNA Diciembre 2021'!AA2001:AD2001)</f>
        <v>0</v>
      </c>
      <c r="K917" s="1">
        <f>'[1]PPNA Diciembre 2021'!AG917+'[1]PPNA Diciembre 2021'!AH917</f>
        <v>0</v>
      </c>
      <c r="L917" s="1">
        <f>'[1]PPNA Diciembre 2021'!AL917+'[1]PPNA Diciembre 2021'!AO917</f>
        <v>2238</v>
      </c>
      <c r="M917" s="1">
        <f>'[1]PPNA Diciembre 2021'!AX917+'[1]PPNA Diciembre 2021'!BA917</f>
        <v>618</v>
      </c>
      <c r="N917" s="1">
        <f>'[1]PPNA Diciembre 2021'!BJ917+'[1]PPNA Diciembre 2021'!BM917</f>
        <v>16395</v>
      </c>
      <c r="O917" s="2">
        <f t="shared" si="29"/>
        <v>460</v>
      </c>
      <c r="P917" s="3">
        <f t="shared" si="28"/>
        <v>0.9770333017125169</v>
      </c>
    </row>
    <row r="918" spans="1:16" ht="15.75" thickBot="1" x14ac:dyDescent="0.3">
      <c r="A918">
        <v>81</v>
      </c>
      <c r="B918" t="s">
        <v>2140</v>
      </c>
      <c r="C918" t="s">
        <v>1057</v>
      </c>
      <c r="D918" t="s">
        <v>2079</v>
      </c>
      <c r="E918" s="1">
        <f>'[1]PPNA Diciembre 2021'!E918+'[1]PPNA Diciembre 2021'!F918</f>
        <v>5097</v>
      </c>
      <c r="F918" s="1">
        <f>'[1]PPNA Diciembre 2021'!K918+'[1]PPNA Diciembre 2021'!L918</f>
        <v>56</v>
      </c>
      <c r="G918" s="1">
        <f>'[1]PPNA Diciembre 2021'!O918+'[1]PPNA Diciembre 2021'!P918</f>
        <v>2</v>
      </c>
      <c r="H918" s="1">
        <f>'[1]PPNA Diciembre 2021'!S918+'[1]PPNA Diciembre 2021'!T918</f>
        <v>0</v>
      </c>
      <c r="I918" s="1">
        <f>'[1]PPNA Diciembre 2021'!W918+'[1]PPNA Diciembre 2021'!X918</f>
        <v>36</v>
      </c>
      <c r="J918">
        <f>SUM('[1]PPNA Diciembre 2021'!AA2002:AD2002)</f>
        <v>0</v>
      </c>
      <c r="K918" s="1">
        <f>'[1]PPNA Diciembre 2021'!AG918+'[1]PPNA Diciembre 2021'!AH918</f>
        <v>0</v>
      </c>
      <c r="L918" s="1">
        <f>'[1]PPNA Diciembre 2021'!AL918+'[1]PPNA Diciembre 2021'!AO918</f>
        <v>786</v>
      </c>
      <c r="M918" s="1">
        <f>'[1]PPNA Diciembre 2021'!AX918+'[1]PPNA Diciembre 2021'!BA918</f>
        <v>253</v>
      </c>
      <c r="N918" s="1">
        <f>'[1]PPNA Diciembre 2021'!BJ918+'[1]PPNA Diciembre 2021'!BM918</f>
        <v>3837</v>
      </c>
      <c r="O918" s="2">
        <f t="shared" si="29"/>
        <v>127</v>
      </c>
      <c r="P918" s="3">
        <f t="shared" si="28"/>
        <v>0.97508338238179326</v>
      </c>
    </row>
    <row r="919" spans="1:16" ht="15.75" thickBot="1" x14ac:dyDescent="0.3">
      <c r="A919">
        <v>81</v>
      </c>
      <c r="B919" t="s">
        <v>2140</v>
      </c>
      <c r="C919" t="s">
        <v>1059</v>
      </c>
      <c r="D919" t="s">
        <v>2081</v>
      </c>
      <c r="E919" s="1">
        <f>'[1]PPNA Diciembre 2021'!E919+'[1]PPNA Diciembre 2021'!F919</f>
        <v>52960</v>
      </c>
      <c r="F919" s="1">
        <f>'[1]PPNA Diciembre 2021'!K919+'[1]PPNA Diciembre 2021'!L919</f>
        <v>717</v>
      </c>
      <c r="G919" s="1">
        <f>'[1]PPNA Diciembre 2021'!O919+'[1]PPNA Diciembre 2021'!P919</f>
        <v>23</v>
      </c>
      <c r="H919" s="1">
        <f>'[1]PPNA Diciembre 2021'!S919+'[1]PPNA Diciembre 2021'!T919</f>
        <v>6</v>
      </c>
      <c r="I919" s="1">
        <f>'[1]PPNA Diciembre 2021'!W919+'[1]PPNA Diciembre 2021'!X919</f>
        <v>859</v>
      </c>
      <c r="J919">
        <f>SUM('[1]PPNA Diciembre 2021'!AA2003:AD2003)</f>
        <v>0</v>
      </c>
      <c r="K919" s="1">
        <f>'[1]PPNA Diciembre 2021'!AG919+'[1]PPNA Diciembre 2021'!AH919</f>
        <v>1</v>
      </c>
      <c r="L919" s="1">
        <f>'[1]PPNA Diciembre 2021'!AL919+'[1]PPNA Diciembre 2021'!AO919</f>
        <v>9612</v>
      </c>
      <c r="M919" s="1">
        <f>'[1]PPNA Diciembre 2021'!AX919+'[1]PPNA Diciembre 2021'!BA919</f>
        <v>1733</v>
      </c>
      <c r="N919" s="1">
        <f>'[1]PPNA Diciembre 2021'!BJ919+'[1]PPNA Diciembre 2021'!BM919</f>
        <v>38704</v>
      </c>
      <c r="O919" s="2">
        <f t="shared" si="29"/>
        <v>1305</v>
      </c>
      <c r="P919" s="3">
        <f t="shared" si="28"/>
        <v>0.9753587613293051</v>
      </c>
    </row>
    <row r="920" spans="1:16" ht="15.75" thickBot="1" x14ac:dyDescent="0.3">
      <c r="A920">
        <v>81</v>
      </c>
      <c r="B920" t="s">
        <v>2140</v>
      </c>
      <c r="C920" t="s">
        <v>1060</v>
      </c>
      <c r="D920" t="s">
        <v>2082</v>
      </c>
      <c r="E920" s="1">
        <f>'[1]PPNA Diciembre 2021'!E920+'[1]PPNA Diciembre 2021'!F920</f>
        <v>53225</v>
      </c>
      <c r="F920" s="1">
        <f>'[1]PPNA Diciembre 2021'!K920+'[1]PPNA Diciembre 2021'!L920</f>
        <v>493</v>
      </c>
      <c r="G920" s="1">
        <f>'[1]PPNA Diciembre 2021'!O920+'[1]PPNA Diciembre 2021'!P920</f>
        <v>17</v>
      </c>
      <c r="H920" s="1">
        <f>'[1]PPNA Diciembre 2021'!S920+'[1]PPNA Diciembre 2021'!T920</f>
        <v>6</v>
      </c>
      <c r="I920" s="1">
        <f>'[1]PPNA Diciembre 2021'!W920+'[1]PPNA Diciembre 2021'!X920</f>
        <v>298</v>
      </c>
      <c r="J920">
        <f>SUM('[1]PPNA Diciembre 2021'!AA2004:AD2004)</f>
        <v>0</v>
      </c>
      <c r="K920" s="1">
        <f>'[1]PPNA Diciembre 2021'!AG920+'[1]PPNA Diciembre 2021'!AH920</f>
        <v>0</v>
      </c>
      <c r="L920" s="1">
        <f>'[1]PPNA Diciembre 2021'!AL920+'[1]PPNA Diciembre 2021'!AO920</f>
        <v>9487</v>
      </c>
      <c r="M920" s="1">
        <f>'[1]PPNA Diciembre 2021'!AX920+'[1]PPNA Diciembre 2021'!BA920</f>
        <v>2752</v>
      </c>
      <c r="N920" s="1">
        <f>'[1]PPNA Diciembre 2021'!BJ920+'[1]PPNA Diciembre 2021'!BM920</f>
        <v>38827</v>
      </c>
      <c r="O920" s="2">
        <f t="shared" si="29"/>
        <v>1345</v>
      </c>
      <c r="P920" s="3">
        <f t="shared" si="28"/>
        <v>0.97472992015030535</v>
      </c>
    </row>
    <row r="921" spans="1:16" ht="15.75" thickBot="1" x14ac:dyDescent="0.3">
      <c r="A921">
        <v>85</v>
      </c>
      <c r="B921" t="s">
        <v>2141</v>
      </c>
      <c r="C921" t="s">
        <v>1061</v>
      </c>
      <c r="D921" t="s">
        <v>2083</v>
      </c>
      <c r="E921" s="1">
        <f>'[1]PPNA Diciembre 2021'!E921+'[1]PPNA Diciembre 2021'!F921</f>
        <v>145479</v>
      </c>
      <c r="F921" s="1">
        <f>'[1]PPNA Diciembre 2021'!K921+'[1]PPNA Diciembre 2021'!L921</f>
        <v>909</v>
      </c>
      <c r="G921" s="1">
        <f>'[1]PPNA Diciembre 2021'!O921+'[1]PPNA Diciembre 2021'!P921</f>
        <v>44</v>
      </c>
      <c r="H921" s="1">
        <f>'[1]PPNA Diciembre 2021'!S921+'[1]PPNA Diciembre 2021'!T921</f>
        <v>9</v>
      </c>
      <c r="I921" s="1">
        <f>'[1]PPNA Diciembre 2021'!W921+'[1]PPNA Diciembre 2021'!X921</f>
        <v>1011</v>
      </c>
      <c r="J921">
        <f>SUM('[1]PPNA Diciembre 2021'!AA2005:AD2005)</f>
        <v>0</v>
      </c>
      <c r="K921" s="1">
        <f>'[1]PPNA Diciembre 2021'!AG921+'[1]PPNA Diciembre 2021'!AH921</f>
        <v>2</v>
      </c>
      <c r="L921" s="1">
        <f>'[1]PPNA Diciembre 2021'!AL921+'[1]PPNA Diciembre 2021'!AO921</f>
        <v>60324</v>
      </c>
      <c r="M921" s="1">
        <f>'[1]PPNA Diciembre 2021'!AX921+'[1]PPNA Diciembre 2021'!BA921</f>
        <v>10897</v>
      </c>
      <c r="N921" s="1">
        <f>'[1]PPNA Diciembre 2021'!BJ921+'[1]PPNA Diciembre 2021'!BM921</f>
        <v>70460</v>
      </c>
      <c r="O921" s="2">
        <f t="shared" si="29"/>
        <v>1823</v>
      </c>
      <c r="P921" s="3">
        <f t="shared" si="28"/>
        <v>0.98746898177743869</v>
      </c>
    </row>
    <row r="922" spans="1:16" ht="15.75" thickBot="1" x14ac:dyDescent="0.3">
      <c r="A922">
        <v>85</v>
      </c>
      <c r="B922" t="s">
        <v>2141</v>
      </c>
      <c r="C922" t="s">
        <v>1062</v>
      </c>
      <c r="D922" t="s">
        <v>2084</v>
      </c>
      <c r="E922" s="1">
        <f>'[1]PPNA Diciembre 2021'!E922+'[1]PPNA Diciembre 2021'!F922</f>
        <v>34204</v>
      </c>
      <c r="F922" s="1">
        <f>'[1]PPNA Diciembre 2021'!K922+'[1]PPNA Diciembre 2021'!L922</f>
        <v>295</v>
      </c>
      <c r="G922" s="1">
        <f>'[1]PPNA Diciembre 2021'!O922+'[1]PPNA Diciembre 2021'!P922</f>
        <v>8</v>
      </c>
      <c r="H922" s="1">
        <f>'[1]PPNA Diciembre 2021'!S922+'[1]PPNA Diciembre 2021'!T922</f>
        <v>2</v>
      </c>
      <c r="I922" s="1">
        <f>'[1]PPNA Diciembre 2021'!W922+'[1]PPNA Diciembre 2021'!X922</f>
        <v>149</v>
      </c>
      <c r="J922">
        <f>SUM('[1]PPNA Diciembre 2021'!AA2006:AD2006)</f>
        <v>0</v>
      </c>
      <c r="K922" s="1">
        <f>'[1]PPNA Diciembre 2021'!AG922+'[1]PPNA Diciembre 2021'!AH922</f>
        <v>0</v>
      </c>
      <c r="L922" s="1">
        <f>'[1]PPNA Diciembre 2021'!AL922+'[1]PPNA Diciembre 2021'!AO922</f>
        <v>12390</v>
      </c>
      <c r="M922" s="1">
        <f>'[1]PPNA Diciembre 2021'!AX922+'[1]PPNA Diciembre 2021'!BA922</f>
        <v>1957</v>
      </c>
      <c r="N922" s="1">
        <f>'[1]PPNA Diciembre 2021'!BJ922+'[1]PPNA Diciembre 2021'!BM922</f>
        <v>19101</v>
      </c>
      <c r="O922" s="2">
        <f t="shared" si="29"/>
        <v>302</v>
      </c>
      <c r="P922" s="3">
        <f t="shared" si="28"/>
        <v>0.99117062331891004</v>
      </c>
    </row>
    <row r="923" spans="1:16" ht="15.75" thickBot="1" x14ac:dyDescent="0.3">
      <c r="A923">
        <v>85</v>
      </c>
      <c r="B923" t="s">
        <v>2141</v>
      </c>
      <c r="C923" t="s">
        <v>1066</v>
      </c>
      <c r="D923" t="s">
        <v>2088</v>
      </c>
      <c r="E923" s="1">
        <f>'[1]PPNA Diciembre 2021'!E923+'[1]PPNA Diciembre 2021'!F923</f>
        <v>2082</v>
      </c>
      <c r="F923" s="1">
        <f>'[1]PPNA Diciembre 2021'!K923+'[1]PPNA Diciembre 2021'!L923</f>
        <v>17</v>
      </c>
      <c r="G923" s="1">
        <f>'[1]PPNA Diciembre 2021'!O923+'[1]PPNA Diciembre 2021'!P923</f>
        <v>0</v>
      </c>
      <c r="H923" s="1">
        <f>'[1]PPNA Diciembre 2021'!S923+'[1]PPNA Diciembre 2021'!T923</f>
        <v>0</v>
      </c>
      <c r="I923" s="1">
        <f>'[1]PPNA Diciembre 2021'!W923+'[1]PPNA Diciembre 2021'!X923</f>
        <v>4</v>
      </c>
      <c r="J923">
        <f>SUM('[1]PPNA Diciembre 2021'!AA2007:AD2007)</f>
        <v>0</v>
      </c>
      <c r="K923" s="1">
        <f>'[1]PPNA Diciembre 2021'!AG923+'[1]PPNA Diciembre 2021'!AH923</f>
        <v>0</v>
      </c>
      <c r="L923" s="1">
        <f>'[1]PPNA Diciembre 2021'!AL923+'[1]PPNA Diciembre 2021'!AO923</f>
        <v>422</v>
      </c>
      <c r="M923" s="1">
        <f>'[1]PPNA Diciembre 2021'!AX923+'[1]PPNA Diciembre 2021'!BA923</f>
        <v>123</v>
      </c>
      <c r="N923" s="1">
        <f>'[1]PPNA Diciembre 2021'!BJ923+'[1]PPNA Diciembre 2021'!BM923</f>
        <v>1492</v>
      </c>
      <c r="O923" s="2">
        <f t="shared" si="29"/>
        <v>24</v>
      </c>
      <c r="P923" s="3">
        <f t="shared" si="28"/>
        <v>0.98847262247838619</v>
      </c>
    </row>
    <row r="924" spans="1:16" ht="15.75" thickBot="1" x14ac:dyDescent="0.3">
      <c r="A924">
        <v>85</v>
      </c>
      <c r="B924" t="s">
        <v>2141</v>
      </c>
      <c r="C924" t="s">
        <v>1063</v>
      </c>
      <c r="D924" t="s">
        <v>2085</v>
      </c>
      <c r="E924" s="1">
        <f>'[1]PPNA Diciembre 2021'!E924+'[1]PPNA Diciembre 2021'!F924</f>
        <v>10749</v>
      </c>
      <c r="F924" s="1">
        <f>'[1]PPNA Diciembre 2021'!K924+'[1]PPNA Diciembre 2021'!L924</f>
        <v>102</v>
      </c>
      <c r="G924" s="1">
        <f>'[1]PPNA Diciembre 2021'!O924+'[1]PPNA Diciembre 2021'!P924</f>
        <v>8</v>
      </c>
      <c r="H924" s="1">
        <f>'[1]PPNA Diciembre 2021'!S924+'[1]PPNA Diciembre 2021'!T924</f>
        <v>0</v>
      </c>
      <c r="I924" s="1">
        <f>'[1]PPNA Diciembre 2021'!W924+'[1]PPNA Diciembre 2021'!X924</f>
        <v>58</v>
      </c>
      <c r="J924">
        <f>SUM('[1]PPNA Diciembre 2021'!AA2008:AD2008)</f>
        <v>0</v>
      </c>
      <c r="K924" s="1">
        <f>'[1]PPNA Diciembre 2021'!AG924+'[1]PPNA Diciembre 2021'!AH924</f>
        <v>1</v>
      </c>
      <c r="L924" s="1">
        <f>'[1]PPNA Diciembre 2021'!AL924+'[1]PPNA Diciembre 2021'!AO924</f>
        <v>1652</v>
      </c>
      <c r="M924" s="1">
        <f>'[1]PPNA Diciembre 2021'!AX924+'[1]PPNA Diciembre 2021'!BA924</f>
        <v>836</v>
      </c>
      <c r="N924" s="1">
        <f>'[1]PPNA Diciembre 2021'!BJ924+'[1]PPNA Diciembre 2021'!BM924</f>
        <v>7860</v>
      </c>
      <c r="O924" s="2">
        <f t="shared" si="29"/>
        <v>232</v>
      </c>
      <c r="P924" s="3">
        <f t="shared" si="28"/>
        <v>0.97841659689273419</v>
      </c>
    </row>
    <row r="925" spans="1:16" ht="15.75" thickBot="1" x14ac:dyDescent="0.3">
      <c r="A925">
        <v>85</v>
      </c>
      <c r="B925" t="s">
        <v>2141</v>
      </c>
      <c r="C925" t="s">
        <v>1064</v>
      </c>
      <c r="D925" t="s">
        <v>2086</v>
      </c>
      <c r="E925" s="1">
        <f>'[1]PPNA Diciembre 2021'!E925+'[1]PPNA Diciembre 2021'!F925</f>
        <v>1070</v>
      </c>
      <c r="F925" s="1">
        <f>'[1]PPNA Diciembre 2021'!K925+'[1]PPNA Diciembre 2021'!L925</f>
        <v>10</v>
      </c>
      <c r="G925" s="1">
        <f>'[1]PPNA Diciembre 2021'!O925+'[1]PPNA Diciembre 2021'!P925</f>
        <v>0</v>
      </c>
      <c r="H925" s="1">
        <f>'[1]PPNA Diciembre 2021'!S925+'[1]PPNA Diciembre 2021'!T925</f>
        <v>0</v>
      </c>
      <c r="I925" s="1">
        <f>'[1]PPNA Diciembre 2021'!W925+'[1]PPNA Diciembre 2021'!X925</f>
        <v>4</v>
      </c>
      <c r="J925">
        <f>SUM('[1]PPNA Diciembre 2021'!AA2009:AD2009)</f>
        <v>0</v>
      </c>
      <c r="K925" s="1">
        <f>'[1]PPNA Diciembre 2021'!AG925+'[1]PPNA Diciembre 2021'!AH925</f>
        <v>0</v>
      </c>
      <c r="L925" s="1">
        <f>'[1]PPNA Diciembre 2021'!AL925+'[1]PPNA Diciembre 2021'!AO925</f>
        <v>234</v>
      </c>
      <c r="M925" s="1">
        <f>'[1]PPNA Diciembre 2021'!AX925+'[1]PPNA Diciembre 2021'!BA925</f>
        <v>78</v>
      </c>
      <c r="N925" s="1">
        <f>'[1]PPNA Diciembre 2021'!BJ925+'[1]PPNA Diciembre 2021'!BM925</f>
        <v>737</v>
      </c>
      <c r="O925" s="2">
        <f t="shared" si="29"/>
        <v>7</v>
      </c>
      <c r="P925" s="3">
        <f t="shared" si="28"/>
        <v>0.99345794392523368</v>
      </c>
    </row>
    <row r="926" spans="1:16" ht="15.75" thickBot="1" x14ac:dyDescent="0.3">
      <c r="A926">
        <v>85</v>
      </c>
      <c r="B926" t="s">
        <v>2141</v>
      </c>
      <c r="C926" t="s">
        <v>1065</v>
      </c>
      <c r="D926" t="s">
        <v>2087</v>
      </c>
      <c r="E926" s="1">
        <f>'[1]PPNA Diciembre 2021'!E926+'[1]PPNA Diciembre 2021'!F926</f>
        <v>14025</v>
      </c>
      <c r="F926" s="1">
        <f>'[1]PPNA Diciembre 2021'!K926+'[1]PPNA Diciembre 2021'!L926</f>
        <v>150</v>
      </c>
      <c r="G926" s="1">
        <f>'[1]PPNA Diciembre 2021'!O926+'[1]PPNA Diciembre 2021'!P926</f>
        <v>7</v>
      </c>
      <c r="H926" s="1">
        <f>'[1]PPNA Diciembre 2021'!S926+'[1]PPNA Diciembre 2021'!T926</f>
        <v>1</v>
      </c>
      <c r="I926" s="1">
        <f>'[1]PPNA Diciembre 2021'!W926+'[1]PPNA Diciembre 2021'!X926</f>
        <v>54</v>
      </c>
      <c r="J926">
        <f>SUM('[1]PPNA Diciembre 2021'!AA2010:AD2010)</f>
        <v>0</v>
      </c>
      <c r="K926" s="1">
        <f>'[1]PPNA Diciembre 2021'!AG926+'[1]PPNA Diciembre 2021'!AH926</f>
        <v>0</v>
      </c>
      <c r="L926" s="1">
        <f>'[1]PPNA Diciembre 2021'!AL926+'[1]PPNA Diciembre 2021'!AO926</f>
        <v>4650</v>
      </c>
      <c r="M926" s="1">
        <f>'[1]PPNA Diciembre 2021'!AX926+'[1]PPNA Diciembre 2021'!BA926</f>
        <v>676</v>
      </c>
      <c r="N926" s="1">
        <f>'[1]PPNA Diciembre 2021'!BJ926+'[1]PPNA Diciembre 2021'!BM926</f>
        <v>8233</v>
      </c>
      <c r="O926" s="2">
        <f t="shared" si="29"/>
        <v>254</v>
      </c>
      <c r="P926" s="3">
        <f t="shared" si="28"/>
        <v>0.98188948306595369</v>
      </c>
    </row>
    <row r="927" spans="1:16" ht="15.75" thickBot="1" x14ac:dyDescent="0.3">
      <c r="A927">
        <v>85</v>
      </c>
      <c r="B927" t="s">
        <v>2141</v>
      </c>
      <c r="C927" t="s">
        <v>1067</v>
      </c>
      <c r="D927" t="s">
        <v>2089</v>
      </c>
      <c r="E927" s="1">
        <f>'[1]PPNA Diciembre 2021'!E927+'[1]PPNA Diciembre 2021'!F927</f>
        <v>16204</v>
      </c>
      <c r="F927" s="1">
        <f>'[1]PPNA Diciembre 2021'!K927+'[1]PPNA Diciembre 2021'!L927</f>
        <v>146</v>
      </c>
      <c r="G927" s="1">
        <f>'[1]PPNA Diciembre 2021'!O927+'[1]PPNA Diciembre 2021'!P927</f>
        <v>6</v>
      </c>
      <c r="H927" s="1">
        <f>'[1]PPNA Diciembre 2021'!S927+'[1]PPNA Diciembre 2021'!T927</f>
        <v>6</v>
      </c>
      <c r="I927" s="1">
        <f>'[1]PPNA Diciembre 2021'!W927+'[1]PPNA Diciembre 2021'!X927</f>
        <v>68</v>
      </c>
      <c r="J927">
        <f>SUM('[1]PPNA Diciembre 2021'!AA2011:AD2011)</f>
        <v>0</v>
      </c>
      <c r="K927" s="1">
        <f>'[1]PPNA Diciembre 2021'!AG927+'[1]PPNA Diciembre 2021'!AH927</f>
        <v>0</v>
      </c>
      <c r="L927" s="1">
        <f>'[1]PPNA Diciembre 2021'!AL927+'[1]PPNA Diciembre 2021'!AO927</f>
        <v>4990</v>
      </c>
      <c r="M927" s="1">
        <f>'[1]PPNA Diciembre 2021'!AX927+'[1]PPNA Diciembre 2021'!BA927</f>
        <v>1029</v>
      </c>
      <c r="N927" s="1">
        <f>'[1]PPNA Diciembre 2021'!BJ927+'[1]PPNA Diciembre 2021'!BM927</f>
        <v>9687</v>
      </c>
      <c r="O927" s="2">
        <f t="shared" si="29"/>
        <v>272</v>
      </c>
      <c r="P927" s="3">
        <f t="shared" si="28"/>
        <v>0.98321402122932611</v>
      </c>
    </row>
    <row r="928" spans="1:16" ht="15.75" thickBot="1" x14ac:dyDescent="0.3">
      <c r="A928">
        <v>85</v>
      </c>
      <c r="B928" t="s">
        <v>2141</v>
      </c>
      <c r="C928" t="s">
        <v>1068</v>
      </c>
      <c r="D928" t="s">
        <v>2090</v>
      </c>
      <c r="E928" s="1">
        <f>'[1]PPNA Diciembre 2021'!E928+'[1]PPNA Diciembre 2021'!F928</f>
        <v>8448</v>
      </c>
      <c r="F928" s="1">
        <f>'[1]PPNA Diciembre 2021'!K928+'[1]PPNA Diciembre 2021'!L928</f>
        <v>91</v>
      </c>
      <c r="G928" s="1">
        <f>'[1]PPNA Diciembre 2021'!O928+'[1]PPNA Diciembre 2021'!P928</f>
        <v>5</v>
      </c>
      <c r="H928" s="1">
        <f>'[1]PPNA Diciembre 2021'!S928+'[1]PPNA Diciembre 2021'!T928</f>
        <v>0</v>
      </c>
      <c r="I928" s="1">
        <f>'[1]PPNA Diciembre 2021'!W928+'[1]PPNA Diciembre 2021'!X928</f>
        <v>33</v>
      </c>
      <c r="J928">
        <f>SUM('[1]PPNA Diciembre 2021'!AA2012:AD2012)</f>
        <v>0</v>
      </c>
      <c r="K928" s="1">
        <f>'[1]PPNA Diciembre 2021'!AG928+'[1]PPNA Diciembre 2021'!AH928</f>
        <v>0</v>
      </c>
      <c r="L928" s="1">
        <f>'[1]PPNA Diciembre 2021'!AL928+'[1]PPNA Diciembre 2021'!AO928</f>
        <v>1451</v>
      </c>
      <c r="M928" s="1">
        <f>'[1]PPNA Diciembre 2021'!AX928+'[1]PPNA Diciembre 2021'!BA928</f>
        <v>639</v>
      </c>
      <c r="N928" s="1">
        <f>'[1]PPNA Diciembre 2021'!BJ928+'[1]PPNA Diciembre 2021'!BM928</f>
        <v>6151</v>
      </c>
      <c r="O928" s="2">
        <f t="shared" si="29"/>
        <v>78</v>
      </c>
      <c r="P928" s="3">
        <f t="shared" si="28"/>
        <v>0.99076704545454541</v>
      </c>
    </row>
    <row r="929" spans="1:16" ht="15.75" thickBot="1" x14ac:dyDescent="0.3">
      <c r="A929">
        <v>85</v>
      </c>
      <c r="B929" t="s">
        <v>2141</v>
      </c>
      <c r="C929" t="s">
        <v>1069</v>
      </c>
      <c r="D929" t="s">
        <v>2091</v>
      </c>
      <c r="E929" s="1">
        <f>'[1]PPNA Diciembre 2021'!E929+'[1]PPNA Diciembre 2021'!F929</f>
        <v>9991</v>
      </c>
      <c r="F929" s="1">
        <f>'[1]PPNA Diciembre 2021'!K929+'[1]PPNA Diciembre 2021'!L929</f>
        <v>98</v>
      </c>
      <c r="G929" s="1">
        <f>'[1]PPNA Diciembre 2021'!O929+'[1]PPNA Diciembre 2021'!P929</f>
        <v>6</v>
      </c>
      <c r="H929" s="1">
        <f>'[1]PPNA Diciembre 2021'!S929+'[1]PPNA Diciembre 2021'!T929</f>
        <v>2</v>
      </c>
      <c r="I929" s="1">
        <f>'[1]PPNA Diciembre 2021'!W929+'[1]PPNA Diciembre 2021'!X929</f>
        <v>63</v>
      </c>
      <c r="J929">
        <f>SUM('[1]PPNA Diciembre 2021'!AA2013:AD2013)</f>
        <v>0</v>
      </c>
      <c r="K929" s="1">
        <f>'[1]PPNA Diciembre 2021'!AG929+'[1]PPNA Diciembre 2021'!AH929</f>
        <v>0</v>
      </c>
      <c r="L929" s="1">
        <f>'[1]PPNA Diciembre 2021'!AL929+'[1]PPNA Diciembre 2021'!AO929</f>
        <v>2602</v>
      </c>
      <c r="M929" s="1">
        <f>'[1]PPNA Diciembre 2021'!AX929+'[1]PPNA Diciembre 2021'!BA929</f>
        <v>572</v>
      </c>
      <c r="N929" s="1">
        <f>'[1]PPNA Diciembre 2021'!BJ929+'[1]PPNA Diciembre 2021'!BM929</f>
        <v>6538</v>
      </c>
      <c r="O929" s="2">
        <f t="shared" si="29"/>
        <v>110</v>
      </c>
      <c r="P929" s="3">
        <f t="shared" si="28"/>
        <v>0.98899009108197378</v>
      </c>
    </row>
    <row r="930" spans="1:16" ht="15.75" thickBot="1" x14ac:dyDescent="0.3">
      <c r="A930">
        <v>85</v>
      </c>
      <c r="B930" t="s">
        <v>2141</v>
      </c>
      <c r="C930" t="s">
        <v>1070</v>
      </c>
      <c r="D930" t="s">
        <v>2092</v>
      </c>
      <c r="E930" s="1">
        <f>'[1]PPNA Diciembre 2021'!E930+'[1]PPNA Diciembre 2021'!F930</f>
        <v>40732</v>
      </c>
      <c r="F930" s="1">
        <f>'[1]PPNA Diciembre 2021'!K930+'[1]PPNA Diciembre 2021'!L930</f>
        <v>322</v>
      </c>
      <c r="G930" s="1">
        <f>'[1]PPNA Diciembre 2021'!O930+'[1]PPNA Diciembre 2021'!P930</f>
        <v>12</v>
      </c>
      <c r="H930" s="1">
        <f>'[1]PPNA Diciembre 2021'!S930+'[1]PPNA Diciembre 2021'!T930</f>
        <v>1</v>
      </c>
      <c r="I930" s="1">
        <f>'[1]PPNA Diciembre 2021'!W930+'[1]PPNA Diciembre 2021'!X930</f>
        <v>174</v>
      </c>
      <c r="J930">
        <f>SUM('[1]PPNA Diciembre 2021'!AA2014:AD2014)</f>
        <v>0</v>
      </c>
      <c r="K930" s="1">
        <f>'[1]PPNA Diciembre 2021'!AG930+'[1]PPNA Diciembre 2021'!AH930</f>
        <v>0</v>
      </c>
      <c r="L930" s="1">
        <f>'[1]PPNA Diciembre 2021'!AL930+'[1]PPNA Diciembre 2021'!AO930</f>
        <v>8179</v>
      </c>
      <c r="M930" s="1">
        <f>'[1]PPNA Diciembre 2021'!AX930+'[1]PPNA Diciembre 2021'!BA930</f>
        <v>3191</v>
      </c>
      <c r="N930" s="1">
        <f>'[1]PPNA Diciembre 2021'!BJ930+'[1]PPNA Diciembre 2021'!BM930</f>
        <v>28329</v>
      </c>
      <c r="O930" s="2">
        <f t="shared" si="29"/>
        <v>524</v>
      </c>
      <c r="P930" s="3">
        <f t="shared" si="28"/>
        <v>0.98713542178140035</v>
      </c>
    </row>
    <row r="931" spans="1:16" ht="15.75" thickBot="1" x14ac:dyDescent="0.3">
      <c r="A931">
        <v>85</v>
      </c>
      <c r="B931" t="s">
        <v>2141</v>
      </c>
      <c r="C931" t="s">
        <v>1071</v>
      </c>
      <c r="D931" t="s">
        <v>2093</v>
      </c>
      <c r="E931" s="1">
        <f>'[1]PPNA Diciembre 2021'!E931+'[1]PPNA Diciembre 2021'!F931</f>
        <v>11919</v>
      </c>
      <c r="F931" s="1">
        <f>'[1]PPNA Diciembre 2021'!K931+'[1]PPNA Diciembre 2021'!L931</f>
        <v>101</v>
      </c>
      <c r="G931" s="1">
        <f>'[1]PPNA Diciembre 2021'!O931+'[1]PPNA Diciembre 2021'!P931</f>
        <v>3</v>
      </c>
      <c r="H931" s="1">
        <f>'[1]PPNA Diciembre 2021'!S931+'[1]PPNA Diciembre 2021'!T931</f>
        <v>0</v>
      </c>
      <c r="I931" s="1">
        <f>'[1]PPNA Diciembre 2021'!W931+'[1]PPNA Diciembre 2021'!X931</f>
        <v>36</v>
      </c>
      <c r="J931">
        <f>SUM('[1]PPNA Diciembre 2021'!AA2015:AD2015)</f>
        <v>0</v>
      </c>
      <c r="K931" s="1">
        <f>'[1]PPNA Diciembre 2021'!AG931+'[1]PPNA Diciembre 2021'!AH931</f>
        <v>0</v>
      </c>
      <c r="L931" s="1">
        <f>'[1]PPNA Diciembre 2021'!AL931+'[1]PPNA Diciembre 2021'!AO931</f>
        <v>2162</v>
      </c>
      <c r="M931" s="1">
        <f>'[1]PPNA Diciembre 2021'!AX931+'[1]PPNA Diciembre 2021'!BA931</f>
        <v>1002</v>
      </c>
      <c r="N931" s="1">
        <f>'[1]PPNA Diciembre 2021'!BJ931+'[1]PPNA Diciembre 2021'!BM931</f>
        <v>8488</v>
      </c>
      <c r="O931" s="2">
        <f t="shared" si="29"/>
        <v>127</v>
      </c>
      <c r="P931" s="3">
        <f t="shared" si="28"/>
        <v>0.9893447436865509</v>
      </c>
    </row>
    <row r="932" spans="1:16" ht="15.75" thickBot="1" x14ac:dyDescent="0.3">
      <c r="A932">
        <v>85</v>
      </c>
      <c r="B932" t="s">
        <v>2141</v>
      </c>
      <c r="C932" t="s">
        <v>1072</v>
      </c>
      <c r="D932" t="s">
        <v>2094</v>
      </c>
      <c r="E932" s="1">
        <f>'[1]PPNA Diciembre 2021'!E932+'[1]PPNA Diciembre 2021'!F932</f>
        <v>1384</v>
      </c>
      <c r="F932" s="1">
        <f>'[1]PPNA Diciembre 2021'!K932+'[1]PPNA Diciembre 2021'!L932</f>
        <v>18</v>
      </c>
      <c r="G932" s="1">
        <f>'[1]PPNA Diciembre 2021'!O932+'[1]PPNA Diciembre 2021'!P932</f>
        <v>1</v>
      </c>
      <c r="H932" s="1">
        <f>'[1]PPNA Diciembre 2021'!S932+'[1]PPNA Diciembre 2021'!T932</f>
        <v>0</v>
      </c>
      <c r="I932" s="1">
        <f>'[1]PPNA Diciembre 2021'!W932+'[1]PPNA Diciembre 2021'!X932</f>
        <v>16</v>
      </c>
      <c r="J932">
        <f>SUM('[1]PPNA Diciembre 2021'!AA2016:AD2016)</f>
        <v>0</v>
      </c>
      <c r="K932" s="1">
        <f>'[1]PPNA Diciembre 2021'!AG932+'[1]PPNA Diciembre 2021'!AH932</f>
        <v>0</v>
      </c>
      <c r="L932" s="1">
        <f>'[1]PPNA Diciembre 2021'!AL932+'[1]PPNA Diciembre 2021'!AO932</f>
        <v>325</v>
      </c>
      <c r="M932" s="1">
        <f>'[1]PPNA Diciembre 2021'!AX932+'[1]PPNA Diciembre 2021'!BA932</f>
        <v>79</v>
      </c>
      <c r="N932" s="1">
        <f>'[1]PPNA Diciembre 2021'!BJ932+'[1]PPNA Diciembre 2021'!BM932</f>
        <v>935</v>
      </c>
      <c r="O932" s="2">
        <f t="shared" si="29"/>
        <v>10</v>
      </c>
      <c r="P932" s="3">
        <f t="shared" si="28"/>
        <v>0.99277456647398843</v>
      </c>
    </row>
    <row r="933" spans="1:16" ht="15.75" thickBot="1" x14ac:dyDescent="0.3">
      <c r="A933">
        <v>85</v>
      </c>
      <c r="B933" t="s">
        <v>2141</v>
      </c>
      <c r="C933" t="s">
        <v>1073</v>
      </c>
      <c r="D933" t="s">
        <v>1701</v>
      </c>
      <c r="E933" s="1">
        <f>'[1]PPNA Diciembre 2021'!E933+'[1]PPNA Diciembre 2021'!F933</f>
        <v>3378</v>
      </c>
      <c r="F933" s="1">
        <f>'[1]PPNA Diciembre 2021'!K933+'[1]PPNA Diciembre 2021'!L933</f>
        <v>46</v>
      </c>
      <c r="G933" s="1">
        <f>'[1]PPNA Diciembre 2021'!O933+'[1]PPNA Diciembre 2021'!P933</f>
        <v>1</v>
      </c>
      <c r="H933" s="1">
        <f>'[1]PPNA Diciembre 2021'!S933+'[1]PPNA Diciembre 2021'!T933</f>
        <v>0</v>
      </c>
      <c r="I933" s="1">
        <f>'[1]PPNA Diciembre 2021'!W933+'[1]PPNA Diciembre 2021'!X933</f>
        <v>12</v>
      </c>
      <c r="J933">
        <f>SUM('[1]PPNA Diciembre 2021'!AA2017:AD2017)</f>
        <v>0</v>
      </c>
      <c r="K933" s="1">
        <f>'[1]PPNA Diciembre 2021'!AG933+'[1]PPNA Diciembre 2021'!AH933</f>
        <v>0</v>
      </c>
      <c r="L933" s="1">
        <f>'[1]PPNA Diciembre 2021'!AL933+'[1]PPNA Diciembre 2021'!AO933</f>
        <v>1089</v>
      </c>
      <c r="M933" s="1">
        <f>'[1]PPNA Diciembre 2021'!AX933+'[1]PPNA Diciembre 2021'!BA933</f>
        <v>222</v>
      </c>
      <c r="N933" s="1">
        <f>'[1]PPNA Diciembre 2021'!BJ933+'[1]PPNA Diciembre 2021'!BM933</f>
        <v>1990</v>
      </c>
      <c r="O933" s="2">
        <f t="shared" si="29"/>
        <v>18</v>
      </c>
      <c r="P933" s="3">
        <f t="shared" si="28"/>
        <v>0.99467140319715808</v>
      </c>
    </row>
    <row r="934" spans="1:16" ht="15.75" thickBot="1" x14ac:dyDescent="0.3">
      <c r="A934">
        <v>85</v>
      </c>
      <c r="B934" t="s">
        <v>2141</v>
      </c>
      <c r="C934" t="s">
        <v>1074</v>
      </c>
      <c r="D934" t="s">
        <v>2095</v>
      </c>
      <c r="E934" s="1">
        <f>'[1]PPNA Diciembre 2021'!E934+'[1]PPNA Diciembre 2021'!F934</f>
        <v>1550</v>
      </c>
      <c r="F934" s="1">
        <f>'[1]PPNA Diciembre 2021'!K934+'[1]PPNA Diciembre 2021'!L934</f>
        <v>14</v>
      </c>
      <c r="G934" s="1">
        <f>'[1]PPNA Diciembre 2021'!O934+'[1]PPNA Diciembre 2021'!P934</f>
        <v>0</v>
      </c>
      <c r="H934" s="1">
        <f>'[1]PPNA Diciembre 2021'!S934+'[1]PPNA Diciembre 2021'!T934</f>
        <v>0</v>
      </c>
      <c r="I934" s="1">
        <f>'[1]PPNA Diciembre 2021'!W934+'[1]PPNA Diciembre 2021'!X934</f>
        <v>14</v>
      </c>
      <c r="J934">
        <f>SUM('[1]PPNA Diciembre 2021'!AA2018:AD2018)</f>
        <v>0</v>
      </c>
      <c r="K934" s="1">
        <f>'[1]PPNA Diciembre 2021'!AG934+'[1]PPNA Diciembre 2021'!AH934</f>
        <v>0</v>
      </c>
      <c r="L934" s="1">
        <f>'[1]PPNA Diciembre 2021'!AL934+'[1]PPNA Diciembre 2021'!AO934</f>
        <v>361</v>
      </c>
      <c r="M934" s="1">
        <f>'[1]PPNA Diciembre 2021'!AX934+'[1]PPNA Diciembre 2021'!BA934</f>
        <v>77</v>
      </c>
      <c r="N934" s="1">
        <f>'[1]PPNA Diciembre 2021'!BJ934+'[1]PPNA Diciembre 2021'!BM934</f>
        <v>1069</v>
      </c>
      <c r="O934" s="2">
        <f t="shared" si="29"/>
        <v>15</v>
      </c>
      <c r="P934" s="3">
        <f t="shared" si="28"/>
        <v>0.99032258064516132</v>
      </c>
    </row>
    <row r="935" spans="1:16" ht="15.75" thickBot="1" x14ac:dyDescent="0.3">
      <c r="A935">
        <v>85</v>
      </c>
      <c r="B935" t="s">
        <v>2141</v>
      </c>
      <c r="C935" t="s">
        <v>1075</v>
      </c>
      <c r="D935" t="s">
        <v>2096</v>
      </c>
      <c r="E935" s="1">
        <f>'[1]PPNA Diciembre 2021'!E935+'[1]PPNA Diciembre 2021'!F935</f>
        <v>9191</v>
      </c>
      <c r="F935" s="1">
        <f>'[1]PPNA Diciembre 2021'!K935+'[1]PPNA Diciembre 2021'!L935</f>
        <v>87</v>
      </c>
      <c r="G935" s="1">
        <f>'[1]PPNA Diciembre 2021'!O935+'[1]PPNA Diciembre 2021'!P935</f>
        <v>2</v>
      </c>
      <c r="H935" s="1">
        <f>'[1]PPNA Diciembre 2021'!S935+'[1]PPNA Diciembre 2021'!T935</f>
        <v>0</v>
      </c>
      <c r="I935" s="1">
        <f>'[1]PPNA Diciembre 2021'!W935+'[1]PPNA Diciembre 2021'!X935</f>
        <v>37</v>
      </c>
      <c r="J935">
        <f>SUM('[1]PPNA Diciembre 2021'!AA2019:AD2019)</f>
        <v>0</v>
      </c>
      <c r="K935" s="1">
        <f>'[1]PPNA Diciembre 2021'!AG935+'[1]PPNA Diciembre 2021'!AH935</f>
        <v>0</v>
      </c>
      <c r="L935" s="1">
        <f>'[1]PPNA Diciembre 2021'!AL935+'[1]PPNA Diciembre 2021'!AO935</f>
        <v>2205</v>
      </c>
      <c r="M935" s="1">
        <f>'[1]PPNA Diciembre 2021'!AX935+'[1]PPNA Diciembre 2021'!BA935</f>
        <v>643</v>
      </c>
      <c r="N935" s="1">
        <f>'[1]PPNA Diciembre 2021'!BJ935+'[1]PPNA Diciembre 2021'!BM935</f>
        <v>6140</v>
      </c>
      <c r="O935" s="2">
        <f t="shared" si="29"/>
        <v>77</v>
      </c>
      <c r="P935" s="3">
        <f t="shared" si="28"/>
        <v>0.99162223914699166</v>
      </c>
    </row>
    <row r="936" spans="1:16" ht="15.75" thickBot="1" x14ac:dyDescent="0.3">
      <c r="A936">
        <v>85</v>
      </c>
      <c r="B936" t="s">
        <v>2141</v>
      </c>
      <c r="C936" t="s">
        <v>1076</v>
      </c>
      <c r="D936" t="s">
        <v>2097</v>
      </c>
      <c r="E936" s="1">
        <f>'[1]PPNA Diciembre 2021'!E936+'[1]PPNA Diciembre 2021'!F936</f>
        <v>6394</v>
      </c>
      <c r="F936" s="1">
        <f>'[1]PPNA Diciembre 2021'!K936+'[1]PPNA Diciembre 2021'!L936</f>
        <v>83</v>
      </c>
      <c r="G936" s="1">
        <f>'[1]PPNA Diciembre 2021'!O936+'[1]PPNA Diciembre 2021'!P936</f>
        <v>4</v>
      </c>
      <c r="H936" s="1">
        <f>'[1]PPNA Diciembre 2021'!S936+'[1]PPNA Diciembre 2021'!T936</f>
        <v>0</v>
      </c>
      <c r="I936" s="1">
        <f>'[1]PPNA Diciembre 2021'!W936+'[1]PPNA Diciembre 2021'!X936</f>
        <v>8</v>
      </c>
      <c r="J936">
        <f>SUM('[1]PPNA Diciembre 2021'!AA2020:AD2020)</f>
        <v>0</v>
      </c>
      <c r="K936" s="1">
        <f>'[1]PPNA Diciembre 2021'!AG936+'[1]PPNA Diciembre 2021'!AH936</f>
        <v>0</v>
      </c>
      <c r="L936" s="1">
        <f>'[1]PPNA Diciembre 2021'!AL936+'[1]PPNA Diciembre 2021'!AO936</f>
        <v>740</v>
      </c>
      <c r="M936" s="1">
        <f>'[1]PPNA Diciembre 2021'!AX936+'[1]PPNA Diciembre 2021'!BA936</f>
        <v>586</v>
      </c>
      <c r="N936" s="1">
        <f>'[1]PPNA Diciembre 2021'!BJ936+'[1]PPNA Diciembre 2021'!BM936</f>
        <v>4933</v>
      </c>
      <c r="O936" s="2">
        <f t="shared" si="29"/>
        <v>40</v>
      </c>
      <c r="P936" s="3">
        <f t="shared" si="28"/>
        <v>0.99374413512668125</v>
      </c>
    </row>
    <row r="937" spans="1:16" ht="15.75" thickBot="1" x14ac:dyDescent="0.3">
      <c r="A937">
        <v>85</v>
      </c>
      <c r="B937" t="s">
        <v>2141</v>
      </c>
      <c r="C937" t="s">
        <v>1077</v>
      </c>
      <c r="D937" t="s">
        <v>2098</v>
      </c>
      <c r="E937" s="1">
        <f>'[1]PPNA Diciembre 2021'!E937+'[1]PPNA Diciembre 2021'!F937</f>
        <v>22237</v>
      </c>
      <c r="F937" s="1">
        <f>'[1]PPNA Diciembre 2021'!K937+'[1]PPNA Diciembre 2021'!L937</f>
        <v>146</v>
      </c>
      <c r="G937" s="1">
        <f>'[1]PPNA Diciembre 2021'!O937+'[1]PPNA Diciembre 2021'!P937</f>
        <v>1</v>
      </c>
      <c r="H937" s="1">
        <f>'[1]PPNA Diciembre 2021'!S937+'[1]PPNA Diciembre 2021'!T937</f>
        <v>3</v>
      </c>
      <c r="I937" s="1">
        <f>'[1]PPNA Diciembre 2021'!W937+'[1]PPNA Diciembre 2021'!X937</f>
        <v>104</v>
      </c>
      <c r="J937">
        <f>SUM('[1]PPNA Diciembre 2021'!AA2021:AD2021)</f>
        <v>0</v>
      </c>
      <c r="K937" s="1">
        <f>'[1]PPNA Diciembre 2021'!AG937+'[1]PPNA Diciembre 2021'!AH937</f>
        <v>0</v>
      </c>
      <c r="L937" s="1">
        <f>'[1]PPNA Diciembre 2021'!AL937+'[1]PPNA Diciembre 2021'!AO937</f>
        <v>8356</v>
      </c>
      <c r="M937" s="1">
        <f>'[1]PPNA Diciembre 2021'!AX937+'[1]PPNA Diciembre 2021'!BA937</f>
        <v>1212</v>
      </c>
      <c r="N937" s="1">
        <f>'[1]PPNA Diciembre 2021'!BJ937+'[1]PPNA Diciembre 2021'!BM937</f>
        <v>12157</v>
      </c>
      <c r="O937" s="2">
        <f t="shared" si="29"/>
        <v>258</v>
      </c>
      <c r="P937" s="3">
        <f t="shared" si="28"/>
        <v>0.98839771551917976</v>
      </c>
    </row>
    <row r="938" spans="1:16" ht="15.75" thickBot="1" x14ac:dyDescent="0.3">
      <c r="A938">
        <v>85</v>
      </c>
      <c r="B938" t="s">
        <v>2141</v>
      </c>
      <c r="C938" t="s">
        <v>1078</v>
      </c>
      <c r="D938" t="s">
        <v>2099</v>
      </c>
      <c r="E938" s="1">
        <f>'[1]PPNA Diciembre 2021'!E938+'[1]PPNA Diciembre 2021'!F938</f>
        <v>12138</v>
      </c>
      <c r="F938" s="1">
        <f>'[1]PPNA Diciembre 2021'!K938+'[1]PPNA Diciembre 2021'!L938</f>
        <v>113</v>
      </c>
      <c r="G938" s="1">
        <f>'[1]PPNA Diciembre 2021'!O938+'[1]PPNA Diciembre 2021'!P938</f>
        <v>4</v>
      </c>
      <c r="H938" s="1">
        <f>'[1]PPNA Diciembre 2021'!S938+'[1]PPNA Diciembre 2021'!T938</f>
        <v>0</v>
      </c>
      <c r="I938" s="1">
        <f>'[1]PPNA Diciembre 2021'!W938+'[1]PPNA Diciembre 2021'!X938</f>
        <v>66</v>
      </c>
      <c r="J938">
        <f>SUM('[1]PPNA Diciembre 2021'!AA2022:AD2022)</f>
        <v>0</v>
      </c>
      <c r="K938" s="1">
        <f>'[1]PPNA Diciembre 2021'!AG938+'[1]PPNA Diciembre 2021'!AH938</f>
        <v>0</v>
      </c>
      <c r="L938" s="1">
        <f>'[1]PPNA Diciembre 2021'!AL938+'[1]PPNA Diciembre 2021'!AO938</f>
        <v>2316</v>
      </c>
      <c r="M938" s="1">
        <f>'[1]PPNA Diciembre 2021'!AX938+'[1]PPNA Diciembre 2021'!BA938</f>
        <v>814</v>
      </c>
      <c r="N938" s="1">
        <f>'[1]PPNA Diciembre 2021'!BJ938+'[1]PPNA Diciembre 2021'!BM938</f>
        <v>8693</v>
      </c>
      <c r="O938" s="2">
        <f t="shared" si="29"/>
        <v>132</v>
      </c>
      <c r="P938" s="3">
        <f t="shared" si="28"/>
        <v>0.98912506178942161</v>
      </c>
    </row>
    <row r="939" spans="1:16" ht="15.75" thickBot="1" x14ac:dyDescent="0.3">
      <c r="A939">
        <v>85</v>
      </c>
      <c r="B939" t="s">
        <v>2141</v>
      </c>
      <c r="C939" t="s">
        <v>1079</v>
      </c>
      <c r="D939" t="s">
        <v>1153</v>
      </c>
      <c r="E939" s="1">
        <f>'[1]PPNA Diciembre 2021'!E939+'[1]PPNA Diciembre 2021'!F939</f>
        <v>35520</v>
      </c>
      <c r="F939" s="1">
        <f>'[1]PPNA Diciembre 2021'!K939+'[1]PPNA Diciembre 2021'!L939</f>
        <v>283</v>
      </c>
      <c r="G939" s="1">
        <f>'[1]PPNA Diciembre 2021'!O939+'[1]PPNA Diciembre 2021'!P939</f>
        <v>15</v>
      </c>
      <c r="H939" s="1">
        <f>'[1]PPNA Diciembre 2021'!S939+'[1]PPNA Diciembre 2021'!T939</f>
        <v>3</v>
      </c>
      <c r="I939" s="1">
        <f>'[1]PPNA Diciembre 2021'!W939+'[1]PPNA Diciembre 2021'!X939</f>
        <v>279</v>
      </c>
      <c r="J939">
        <f>SUM('[1]PPNA Diciembre 2021'!AA2023:AD2023)</f>
        <v>0</v>
      </c>
      <c r="K939" s="1">
        <f>'[1]PPNA Diciembre 2021'!AG939+'[1]PPNA Diciembre 2021'!AH939</f>
        <v>1</v>
      </c>
      <c r="L939" s="1">
        <f>'[1]PPNA Diciembre 2021'!AL939+'[1]PPNA Diciembre 2021'!AO939</f>
        <v>15961</v>
      </c>
      <c r="M939" s="1">
        <f>'[1]PPNA Diciembre 2021'!AX939+'[1]PPNA Diciembre 2021'!BA939</f>
        <v>1731</v>
      </c>
      <c r="N939" s="1">
        <f>'[1]PPNA Diciembre 2021'!BJ939+'[1]PPNA Diciembre 2021'!BM939</f>
        <v>16912</v>
      </c>
      <c r="O939" s="2">
        <f t="shared" si="29"/>
        <v>335</v>
      </c>
      <c r="P939" s="3">
        <f t="shared" si="28"/>
        <v>0.99056869369369371</v>
      </c>
    </row>
    <row r="940" spans="1:16" ht="15.75" thickBot="1" x14ac:dyDescent="0.3">
      <c r="A940">
        <v>86</v>
      </c>
      <c r="B940" t="s">
        <v>2142</v>
      </c>
      <c r="C940" t="s">
        <v>1080</v>
      </c>
      <c r="D940" t="s">
        <v>2100</v>
      </c>
      <c r="E940" s="1">
        <f>'[1]PPNA Diciembre 2021'!E940+'[1]PPNA Diciembre 2021'!F940</f>
        <v>42987</v>
      </c>
      <c r="F940" s="1">
        <f>'[1]PPNA Diciembre 2021'!K940+'[1]PPNA Diciembre 2021'!L940</f>
        <v>438</v>
      </c>
      <c r="G940" s="1">
        <f>'[1]PPNA Diciembre 2021'!O940+'[1]PPNA Diciembre 2021'!P940</f>
        <v>22</v>
      </c>
      <c r="H940" s="1">
        <f>'[1]PPNA Diciembre 2021'!S940+'[1]PPNA Diciembre 2021'!T940</f>
        <v>5</v>
      </c>
      <c r="I940" s="1">
        <f>'[1]PPNA Diciembre 2021'!W940+'[1]PPNA Diciembre 2021'!X940</f>
        <v>397</v>
      </c>
      <c r="J940">
        <f>SUM('[1]PPNA Diciembre 2021'!AA2024:AD2024)</f>
        <v>0</v>
      </c>
      <c r="K940" s="1">
        <f>'[1]PPNA Diciembre 2021'!AG940+'[1]PPNA Diciembre 2021'!AH940</f>
        <v>0</v>
      </c>
      <c r="L940" s="1">
        <f>'[1]PPNA Diciembre 2021'!AL940+'[1]PPNA Diciembre 2021'!AO940</f>
        <v>9683</v>
      </c>
      <c r="M940" s="1">
        <f>'[1]PPNA Diciembre 2021'!AX940+'[1]PPNA Diciembre 2021'!BA940</f>
        <v>4064</v>
      </c>
      <c r="N940" s="1">
        <f>'[1]PPNA Diciembre 2021'!BJ940+'[1]PPNA Diciembre 2021'!BM940</f>
        <v>27931</v>
      </c>
      <c r="O940" s="2">
        <f t="shared" si="29"/>
        <v>447</v>
      </c>
      <c r="P940" s="3">
        <f t="shared" si="28"/>
        <v>0.98960150743247954</v>
      </c>
    </row>
    <row r="941" spans="1:16" ht="15.75" thickBot="1" x14ac:dyDescent="0.3">
      <c r="A941">
        <v>86</v>
      </c>
      <c r="B941" t="s">
        <v>2142</v>
      </c>
      <c r="C941" t="s">
        <v>1081</v>
      </c>
      <c r="D941" t="s">
        <v>1769</v>
      </c>
      <c r="E941" s="1">
        <f>'[1]PPNA Diciembre 2021'!E941+'[1]PPNA Diciembre 2021'!F941</f>
        <v>4702</v>
      </c>
      <c r="F941" s="1">
        <f>'[1]PPNA Diciembre 2021'!K941+'[1]PPNA Diciembre 2021'!L941</f>
        <v>44</v>
      </c>
      <c r="G941" s="1">
        <f>'[1]PPNA Diciembre 2021'!O941+'[1]PPNA Diciembre 2021'!P941</f>
        <v>0</v>
      </c>
      <c r="H941" s="1">
        <f>'[1]PPNA Diciembre 2021'!S941+'[1]PPNA Diciembre 2021'!T941</f>
        <v>0</v>
      </c>
      <c r="I941" s="1">
        <f>'[1]PPNA Diciembre 2021'!W941+'[1]PPNA Diciembre 2021'!X941</f>
        <v>30</v>
      </c>
      <c r="J941">
        <f>SUM('[1]PPNA Diciembre 2021'!AA2025:AD2025)</f>
        <v>0</v>
      </c>
      <c r="K941" s="1">
        <f>'[1]PPNA Diciembre 2021'!AG941+'[1]PPNA Diciembre 2021'!AH941</f>
        <v>0</v>
      </c>
      <c r="L941" s="1">
        <f>'[1]PPNA Diciembre 2021'!AL941+'[1]PPNA Diciembre 2021'!AO941</f>
        <v>786</v>
      </c>
      <c r="M941" s="1">
        <f>'[1]PPNA Diciembre 2021'!AX941+'[1]PPNA Diciembre 2021'!BA941</f>
        <v>285</v>
      </c>
      <c r="N941" s="1">
        <f>'[1]PPNA Diciembre 2021'!BJ941+'[1]PPNA Diciembre 2021'!BM941</f>
        <v>3510</v>
      </c>
      <c r="O941" s="2">
        <f t="shared" si="29"/>
        <v>47</v>
      </c>
      <c r="P941" s="3">
        <f t="shared" si="28"/>
        <v>0.990004253509145</v>
      </c>
    </row>
    <row r="942" spans="1:16" ht="15.75" thickBot="1" x14ac:dyDescent="0.3">
      <c r="A942">
        <v>86</v>
      </c>
      <c r="B942" t="s">
        <v>2142</v>
      </c>
      <c r="C942" t="s">
        <v>1082</v>
      </c>
      <c r="D942" t="s">
        <v>2101</v>
      </c>
      <c r="E942" s="1">
        <f>'[1]PPNA Diciembre 2021'!E942+'[1]PPNA Diciembre 2021'!F942</f>
        <v>39404</v>
      </c>
      <c r="F942" s="1">
        <f>'[1]PPNA Diciembre 2021'!K942+'[1]PPNA Diciembre 2021'!L942</f>
        <v>390</v>
      </c>
      <c r="G942" s="1">
        <f>'[1]PPNA Diciembre 2021'!O942+'[1]PPNA Diciembre 2021'!P942</f>
        <v>30</v>
      </c>
      <c r="H942" s="1">
        <f>'[1]PPNA Diciembre 2021'!S942+'[1]PPNA Diciembre 2021'!T942</f>
        <v>2</v>
      </c>
      <c r="I942" s="1">
        <f>'[1]PPNA Diciembre 2021'!W942+'[1]PPNA Diciembre 2021'!X942</f>
        <v>477</v>
      </c>
      <c r="J942">
        <f>SUM('[1]PPNA Diciembre 2021'!AA2026:AD2026)</f>
        <v>0</v>
      </c>
      <c r="K942" s="1">
        <f>'[1]PPNA Diciembre 2021'!AG942+'[1]PPNA Diciembre 2021'!AH942</f>
        <v>0</v>
      </c>
      <c r="L942" s="1">
        <f>'[1]PPNA Diciembre 2021'!AL942+'[1]PPNA Diciembre 2021'!AO942</f>
        <v>5953</v>
      </c>
      <c r="M942" s="1">
        <f>'[1]PPNA Diciembre 2021'!AX942+'[1]PPNA Diciembre 2021'!BA942</f>
        <v>2734</v>
      </c>
      <c r="N942" s="1">
        <f>'[1]PPNA Diciembre 2021'!BJ942+'[1]PPNA Diciembre 2021'!BM942</f>
        <v>29166</v>
      </c>
      <c r="O942" s="2">
        <f t="shared" si="29"/>
        <v>652</v>
      </c>
      <c r="P942" s="3">
        <f t="shared" si="28"/>
        <v>0.98345345650187799</v>
      </c>
    </row>
    <row r="943" spans="1:16" ht="15.75" thickBot="1" x14ac:dyDescent="0.3">
      <c r="A943">
        <v>86</v>
      </c>
      <c r="B943" t="s">
        <v>2142</v>
      </c>
      <c r="C943" t="s">
        <v>1083</v>
      </c>
      <c r="D943" t="s">
        <v>2102</v>
      </c>
      <c r="E943" s="1">
        <f>'[1]PPNA Diciembre 2021'!E943+'[1]PPNA Diciembre 2021'!F943</f>
        <v>58407</v>
      </c>
      <c r="F943" s="1">
        <f>'[1]PPNA Diciembre 2021'!K943+'[1]PPNA Diciembre 2021'!L943</f>
        <v>667</v>
      </c>
      <c r="G943" s="1">
        <f>'[1]PPNA Diciembre 2021'!O943+'[1]PPNA Diciembre 2021'!P943</f>
        <v>34</v>
      </c>
      <c r="H943" s="1">
        <f>'[1]PPNA Diciembre 2021'!S943+'[1]PPNA Diciembre 2021'!T943</f>
        <v>0</v>
      </c>
      <c r="I943" s="1">
        <f>'[1]PPNA Diciembre 2021'!W943+'[1]PPNA Diciembre 2021'!X943</f>
        <v>633</v>
      </c>
      <c r="J943">
        <f>SUM('[1]PPNA Diciembre 2021'!AA2027:AD2027)</f>
        <v>0</v>
      </c>
      <c r="K943" s="1">
        <f>'[1]PPNA Diciembre 2021'!AG943+'[1]PPNA Diciembre 2021'!AH943</f>
        <v>0</v>
      </c>
      <c r="L943" s="1">
        <f>'[1]PPNA Diciembre 2021'!AL943+'[1]PPNA Diciembre 2021'!AO943</f>
        <v>9483</v>
      </c>
      <c r="M943" s="1">
        <f>'[1]PPNA Diciembre 2021'!AX943+'[1]PPNA Diciembre 2021'!BA943</f>
        <v>3145</v>
      </c>
      <c r="N943" s="1">
        <f>'[1]PPNA Diciembre 2021'!BJ943+'[1]PPNA Diciembre 2021'!BM943</f>
        <v>43485</v>
      </c>
      <c r="O943" s="2">
        <f t="shared" si="29"/>
        <v>960</v>
      </c>
      <c r="P943" s="3">
        <f t="shared" si="28"/>
        <v>0.98356361395038261</v>
      </c>
    </row>
    <row r="944" spans="1:16" ht="15.75" thickBot="1" x14ac:dyDescent="0.3">
      <c r="A944">
        <v>86</v>
      </c>
      <c r="B944" t="s">
        <v>2142</v>
      </c>
      <c r="C944" t="s">
        <v>1084</v>
      </c>
      <c r="D944" t="s">
        <v>2103</v>
      </c>
      <c r="E944" s="1">
        <f>'[1]PPNA Diciembre 2021'!E944+'[1]PPNA Diciembre 2021'!F944</f>
        <v>11825</v>
      </c>
      <c r="F944" s="1">
        <f>'[1]PPNA Diciembre 2021'!K944+'[1]PPNA Diciembre 2021'!L944</f>
        <v>136</v>
      </c>
      <c r="G944" s="1">
        <f>'[1]PPNA Diciembre 2021'!O944+'[1]PPNA Diciembre 2021'!P944</f>
        <v>11</v>
      </c>
      <c r="H944" s="1">
        <f>'[1]PPNA Diciembre 2021'!S944+'[1]PPNA Diciembre 2021'!T944</f>
        <v>0</v>
      </c>
      <c r="I944" s="1">
        <f>'[1]PPNA Diciembre 2021'!W944+'[1]PPNA Diciembre 2021'!X944</f>
        <v>132</v>
      </c>
      <c r="J944">
        <f>SUM('[1]PPNA Diciembre 2021'!AA2028:AD2028)</f>
        <v>0</v>
      </c>
      <c r="K944" s="1">
        <f>'[1]PPNA Diciembre 2021'!AG944+'[1]PPNA Diciembre 2021'!AH944</f>
        <v>0</v>
      </c>
      <c r="L944" s="1">
        <f>'[1]PPNA Diciembre 2021'!AL944+'[1]PPNA Diciembre 2021'!AO944</f>
        <v>1178</v>
      </c>
      <c r="M944" s="1">
        <f>'[1]PPNA Diciembre 2021'!AX944+'[1]PPNA Diciembre 2021'!BA944</f>
        <v>617</v>
      </c>
      <c r="N944" s="1">
        <f>'[1]PPNA Diciembre 2021'!BJ944+'[1]PPNA Diciembre 2021'!BM944</f>
        <v>9575</v>
      </c>
      <c r="O944" s="2">
        <f t="shared" si="29"/>
        <v>176</v>
      </c>
      <c r="P944" s="3">
        <f t="shared" si="28"/>
        <v>0.9851162790697674</v>
      </c>
    </row>
    <row r="945" spans="1:16" ht="15.75" thickBot="1" x14ac:dyDescent="0.3">
      <c r="A945">
        <v>86</v>
      </c>
      <c r="B945" t="s">
        <v>2142</v>
      </c>
      <c r="C945" t="s">
        <v>1085</v>
      </c>
      <c r="D945" t="s">
        <v>2104</v>
      </c>
      <c r="E945" s="1">
        <f>'[1]PPNA Diciembre 2021'!E945+'[1]PPNA Diciembre 2021'!F945</f>
        <v>17427</v>
      </c>
      <c r="F945" s="1">
        <f>'[1]PPNA Diciembre 2021'!K945+'[1]PPNA Diciembre 2021'!L945</f>
        <v>204</v>
      </c>
      <c r="G945" s="1">
        <f>'[1]PPNA Diciembre 2021'!O945+'[1]PPNA Diciembre 2021'!P945</f>
        <v>17</v>
      </c>
      <c r="H945" s="1">
        <f>'[1]PPNA Diciembre 2021'!S945+'[1]PPNA Diciembre 2021'!T945</f>
        <v>4</v>
      </c>
      <c r="I945" s="1">
        <f>'[1]PPNA Diciembre 2021'!W945+'[1]PPNA Diciembre 2021'!X945</f>
        <v>265</v>
      </c>
      <c r="J945">
        <f>SUM('[1]PPNA Diciembre 2021'!AA2029:AD2029)</f>
        <v>0</v>
      </c>
      <c r="K945" s="1">
        <f>'[1]PPNA Diciembre 2021'!AG945+'[1]PPNA Diciembre 2021'!AH945</f>
        <v>0</v>
      </c>
      <c r="L945" s="1">
        <f>'[1]PPNA Diciembre 2021'!AL945+'[1]PPNA Diciembre 2021'!AO945</f>
        <v>1198</v>
      </c>
      <c r="M945" s="1">
        <f>'[1]PPNA Diciembre 2021'!AX945+'[1]PPNA Diciembre 2021'!BA945</f>
        <v>842</v>
      </c>
      <c r="N945" s="1">
        <f>'[1]PPNA Diciembre 2021'!BJ945+'[1]PPNA Diciembre 2021'!BM945</f>
        <v>14399</v>
      </c>
      <c r="O945" s="2">
        <f t="shared" si="29"/>
        <v>498</v>
      </c>
      <c r="P945" s="3">
        <f t="shared" si="28"/>
        <v>0.97142365295231536</v>
      </c>
    </row>
    <row r="946" spans="1:16" ht="15.75" thickBot="1" x14ac:dyDescent="0.3">
      <c r="A946">
        <v>86</v>
      </c>
      <c r="B946" t="s">
        <v>2142</v>
      </c>
      <c r="C946" t="s">
        <v>1086</v>
      </c>
      <c r="D946" t="s">
        <v>2105</v>
      </c>
      <c r="E946" s="1">
        <f>'[1]PPNA Diciembre 2021'!E946+'[1]PPNA Diciembre 2021'!F946</f>
        <v>22856</v>
      </c>
      <c r="F946" s="1">
        <f>'[1]PPNA Diciembre 2021'!K946+'[1]PPNA Diciembre 2021'!L946</f>
        <v>238</v>
      </c>
      <c r="G946" s="1">
        <f>'[1]PPNA Diciembre 2021'!O946+'[1]PPNA Diciembre 2021'!P946</f>
        <v>30</v>
      </c>
      <c r="H946" s="1">
        <f>'[1]PPNA Diciembre 2021'!S946+'[1]PPNA Diciembre 2021'!T946</f>
        <v>1</v>
      </c>
      <c r="I946" s="1">
        <f>'[1]PPNA Diciembre 2021'!W946+'[1]PPNA Diciembre 2021'!X946</f>
        <v>551</v>
      </c>
      <c r="J946">
        <f>SUM('[1]PPNA Diciembre 2021'!AA2030:AD2030)</f>
        <v>0</v>
      </c>
      <c r="K946" s="1">
        <f>'[1]PPNA Diciembre 2021'!AG946+'[1]PPNA Diciembre 2021'!AH946</f>
        <v>0</v>
      </c>
      <c r="L946" s="1">
        <f>'[1]PPNA Diciembre 2021'!AL946+'[1]PPNA Diciembre 2021'!AO946</f>
        <v>1942</v>
      </c>
      <c r="M946" s="1">
        <f>'[1]PPNA Diciembre 2021'!AX946+'[1]PPNA Diciembre 2021'!BA946</f>
        <v>2193</v>
      </c>
      <c r="N946" s="1">
        <f>'[1]PPNA Diciembre 2021'!BJ946+'[1]PPNA Diciembre 2021'!BM946</f>
        <v>16945</v>
      </c>
      <c r="O946" s="2">
        <f t="shared" si="29"/>
        <v>956</v>
      </c>
      <c r="P946" s="3">
        <f t="shared" si="28"/>
        <v>0.95817290864543225</v>
      </c>
    </row>
    <row r="947" spans="1:16" ht="15.75" thickBot="1" x14ac:dyDescent="0.3">
      <c r="A947">
        <v>86</v>
      </c>
      <c r="B947" t="s">
        <v>2142</v>
      </c>
      <c r="C947" t="s">
        <v>1087</v>
      </c>
      <c r="D947" t="s">
        <v>2106</v>
      </c>
      <c r="E947" s="1">
        <f>'[1]PPNA Diciembre 2021'!E947+'[1]PPNA Diciembre 2021'!F947</f>
        <v>11667</v>
      </c>
      <c r="F947" s="1">
        <f>'[1]PPNA Diciembre 2021'!K947+'[1]PPNA Diciembre 2021'!L947</f>
        <v>144</v>
      </c>
      <c r="G947" s="1">
        <f>'[1]PPNA Diciembre 2021'!O947+'[1]PPNA Diciembre 2021'!P947</f>
        <v>6</v>
      </c>
      <c r="H947" s="1">
        <f>'[1]PPNA Diciembre 2021'!S947+'[1]PPNA Diciembre 2021'!T947</f>
        <v>0</v>
      </c>
      <c r="I947" s="1">
        <f>'[1]PPNA Diciembre 2021'!W947+'[1]PPNA Diciembre 2021'!X947</f>
        <v>167</v>
      </c>
      <c r="J947">
        <f>SUM('[1]PPNA Diciembre 2021'!AA2031:AD2031)</f>
        <v>0</v>
      </c>
      <c r="K947" s="1">
        <f>'[1]PPNA Diciembre 2021'!AG947+'[1]PPNA Diciembre 2021'!AH947</f>
        <v>0</v>
      </c>
      <c r="L947" s="1">
        <f>'[1]PPNA Diciembre 2021'!AL947+'[1]PPNA Diciembre 2021'!AO947</f>
        <v>1888</v>
      </c>
      <c r="M947" s="1">
        <f>'[1]PPNA Diciembre 2021'!AX947+'[1]PPNA Diciembre 2021'!BA947</f>
        <v>999</v>
      </c>
      <c r="N947" s="1">
        <f>'[1]PPNA Diciembre 2021'!BJ947+'[1]PPNA Diciembre 2021'!BM947</f>
        <v>8309</v>
      </c>
      <c r="O947" s="2">
        <f t="shared" si="29"/>
        <v>154</v>
      </c>
      <c r="P947" s="3">
        <f t="shared" si="28"/>
        <v>0.98680037713208191</v>
      </c>
    </row>
    <row r="948" spans="1:16" ht="15.75" thickBot="1" x14ac:dyDescent="0.3">
      <c r="A948">
        <v>86</v>
      </c>
      <c r="B948" t="s">
        <v>2142</v>
      </c>
      <c r="C948" t="s">
        <v>1088</v>
      </c>
      <c r="D948" t="s">
        <v>1485</v>
      </c>
      <c r="E948" s="1">
        <f>'[1]PPNA Diciembre 2021'!E948+'[1]PPNA Diciembre 2021'!F948</f>
        <v>5411</v>
      </c>
      <c r="F948" s="1">
        <f>'[1]PPNA Diciembre 2021'!K948+'[1]PPNA Diciembre 2021'!L948</f>
        <v>67</v>
      </c>
      <c r="G948" s="1">
        <f>'[1]PPNA Diciembre 2021'!O948+'[1]PPNA Diciembre 2021'!P948</f>
        <v>5</v>
      </c>
      <c r="H948" s="1">
        <f>'[1]PPNA Diciembre 2021'!S948+'[1]PPNA Diciembre 2021'!T948</f>
        <v>1</v>
      </c>
      <c r="I948" s="1">
        <f>'[1]PPNA Diciembre 2021'!W948+'[1]PPNA Diciembre 2021'!X948</f>
        <v>46</v>
      </c>
      <c r="J948">
        <f>SUM('[1]PPNA Diciembre 2021'!AA2032:AD2032)</f>
        <v>0</v>
      </c>
      <c r="K948" s="1">
        <f>'[1]PPNA Diciembre 2021'!AG948+'[1]PPNA Diciembre 2021'!AH948</f>
        <v>0</v>
      </c>
      <c r="L948" s="1">
        <f>'[1]PPNA Diciembre 2021'!AL948+'[1]PPNA Diciembre 2021'!AO948</f>
        <v>839</v>
      </c>
      <c r="M948" s="1">
        <f>'[1]PPNA Diciembre 2021'!AX948+'[1]PPNA Diciembre 2021'!BA948</f>
        <v>430</v>
      </c>
      <c r="N948" s="1">
        <f>'[1]PPNA Diciembre 2021'!BJ948+'[1]PPNA Diciembre 2021'!BM948</f>
        <v>3983</v>
      </c>
      <c r="O948" s="2">
        <f t="shared" si="29"/>
        <v>40</v>
      </c>
      <c r="P948" s="3">
        <f t="shared" si="28"/>
        <v>0.99260765108113103</v>
      </c>
    </row>
    <row r="949" spans="1:16" ht="15.75" thickBot="1" x14ac:dyDescent="0.3">
      <c r="A949">
        <v>86</v>
      </c>
      <c r="B949" t="s">
        <v>2142</v>
      </c>
      <c r="C949" t="s">
        <v>1089</v>
      </c>
      <c r="D949" t="s">
        <v>1939</v>
      </c>
      <c r="E949" s="1">
        <f>'[1]PPNA Diciembre 2021'!E949+'[1]PPNA Diciembre 2021'!F949</f>
        <v>16722</v>
      </c>
      <c r="F949" s="1">
        <f>'[1]PPNA Diciembre 2021'!K949+'[1]PPNA Diciembre 2021'!L949</f>
        <v>142</v>
      </c>
      <c r="G949" s="1">
        <f>'[1]PPNA Diciembre 2021'!O949+'[1]PPNA Diciembre 2021'!P949</f>
        <v>5</v>
      </c>
      <c r="H949" s="1">
        <f>'[1]PPNA Diciembre 2021'!S949+'[1]PPNA Diciembre 2021'!T949</f>
        <v>1</v>
      </c>
      <c r="I949" s="1">
        <f>'[1]PPNA Diciembre 2021'!W949+'[1]PPNA Diciembre 2021'!X949</f>
        <v>163</v>
      </c>
      <c r="J949">
        <f>SUM('[1]PPNA Diciembre 2021'!AA2033:AD2033)</f>
        <v>0</v>
      </c>
      <c r="K949" s="1">
        <f>'[1]PPNA Diciembre 2021'!AG949+'[1]PPNA Diciembre 2021'!AH949</f>
        <v>0</v>
      </c>
      <c r="L949" s="1">
        <f>'[1]PPNA Diciembre 2021'!AL949+'[1]PPNA Diciembre 2021'!AO949</f>
        <v>1139</v>
      </c>
      <c r="M949" s="1">
        <f>'[1]PPNA Diciembre 2021'!AX949+'[1]PPNA Diciembre 2021'!BA949</f>
        <v>741</v>
      </c>
      <c r="N949" s="1">
        <f>'[1]PPNA Diciembre 2021'!BJ949+'[1]PPNA Diciembre 2021'!BM949</f>
        <v>14033</v>
      </c>
      <c r="O949" s="2">
        <f t="shared" si="29"/>
        <v>498</v>
      </c>
      <c r="P949" s="3">
        <f t="shared" si="28"/>
        <v>0.97021887334050949</v>
      </c>
    </row>
    <row r="950" spans="1:16" ht="15.75" thickBot="1" x14ac:dyDescent="0.3">
      <c r="A950">
        <v>86</v>
      </c>
      <c r="B950" t="s">
        <v>2142</v>
      </c>
      <c r="C950" t="s">
        <v>1090</v>
      </c>
      <c r="D950" t="s">
        <v>1850</v>
      </c>
      <c r="E950" s="1">
        <f>'[1]PPNA Diciembre 2021'!E950+'[1]PPNA Diciembre 2021'!F950</f>
        <v>3578</v>
      </c>
      <c r="F950" s="1">
        <f>'[1]PPNA Diciembre 2021'!K950+'[1]PPNA Diciembre 2021'!L950</f>
        <v>57</v>
      </c>
      <c r="G950" s="1">
        <f>'[1]PPNA Diciembre 2021'!O950+'[1]PPNA Diciembre 2021'!P950</f>
        <v>3</v>
      </c>
      <c r="H950" s="1">
        <f>'[1]PPNA Diciembre 2021'!S950+'[1]PPNA Diciembre 2021'!T950</f>
        <v>0</v>
      </c>
      <c r="I950" s="1">
        <f>'[1]PPNA Diciembre 2021'!W950+'[1]PPNA Diciembre 2021'!X950</f>
        <v>26</v>
      </c>
      <c r="J950">
        <f>SUM('[1]PPNA Diciembre 2021'!AA2034:AD2034)</f>
        <v>0</v>
      </c>
      <c r="K950" s="1">
        <f>'[1]PPNA Diciembre 2021'!AG950+'[1]PPNA Diciembre 2021'!AH950</f>
        <v>0</v>
      </c>
      <c r="L950" s="1">
        <f>'[1]PPNA Diciembre 2021'!AL950+'[1]PPNA Diciembre 2021'!AO950</f>
        <v>517</v>
      </c>
      <c r="M950" s="1">
        <f>'[1]PPNA Diciembre 2021'!AX950+'[1]PPNA Diciembre 2021'!BA950</f>
        <v>244</v>
      </c>
      <c r="N950" s="1">
        <f>'[1]PPNA Diciembre 2021'!BJ950+'[1]PPNA Diciembre 2021'!BM950</f>
        <v>2700</v>
      </c>
      <c r="O950" s="2">
        <f t="shared" si="29"/>
        <v>31</v>
      </c>
      <c r="P950" s="3">
        <f t="shared" si="28"/>
        <v>0.99133594186696483</v>
      </c>
    </row>
    <row r="951" spans="1:16" ht="15.75" thickBot="1" x14ac:dyDescent="0.3">
      <c r="A951">
        <v>86</v>
      </c>
      <c r="B951" t="s">
        <v>2142</v>
      </c>
      <c r="C951" t="s">
        <v>1091</v>
      </c>
      <c r="D951" t="s">
        <v>2107</v>
      </c>
      <c r="E951" s="1">
        <f>'[1]PPNA Diciembre 2021'!E951+'[1]PPNA Diciembre 2021'!F951</f>
        <v>32134</v>
      </c>
      <c r="F951" s="1">
        <f>'[1]PPNA Diciembre 2021'!K951+'[1]PPNA Diciembre 2021'!L951</f>
        <v>384</v>
      </c>
      <c r="G951" s="1">
        <f>'[1]PPNA Diciembre 2021'!O951+'[1]PPNA Diciembre 2021'!P951</f>
        <v>28</v>
      </c>
      <c r="H951" s="1">
        <f>'[1]PPNA Diciembre 2021'!S951+'[1]PPNA Diciembre 2021'!T951</f>
        <v>0</v>
      </c>
      <c r="I951" s="1">
        <f>'[1]PPNA Diciembre 2021'!W951+'[1]PPNA Diciembre 2021'!X951</f>
        <v>352</v>
      </c>
      <c r="J951">
        <f>SUM('[1]PPNA Diciembre 2021'!AA2035:AD2035)</f>
        <v>0</v>
      </c>
      <c r="K951" s="1">
        <f>'[1]PPNA Diciembre 2021'!AG951+'[1]PPNA Diciembre 2021'!AH951</f>
        <v>0</v>
      </c>
      <c r="L951" s="1">
        <f>'[1]PPNA Diciembre 2021'!AL951+'[1]PPNA Diciembre 2021'!AO951</f>
        <v>3267</v>
      </c>
      <c r="M951" s="1">
        <f>'[1]PPNA Diciembre 2021'!AX951+'[1]PPNA Diciembre 2021'!BA951</f>
        <v>1694</v>
      </c>
      <c r="N951" s="1">
        <f>'[1]PPNA Diciembre 2021'!BJ951+'[1]PPNA Diciembre 2021'!BM951</f>
        <v>25884</v>
      </c>
      <c r="O951" s="2">
        <f t="shared" si="29"/>
        <v>525</v>
      </c>
      <c r="P951" s="3">
        <f t="shared" si="28"/>
        <v>0.98366216468537993</v>
      </c>
    </row>
    <row r="952" spans="1:16" ht="15.75" thickBot="1" x14ac:dyDescent="0.3">
      <c r="A952">
        <v>86</v>
      </c>
      <c r="B952" t="s">
        <v>2142</v>
      </c>
      <c r="C952" t="s">
        <v>1092</v>
      </c>
      <c r="D952" t="s">
        <v>2108</v>
      </c>
      <c r="E952" s="1">
        <f>'[1]PPNA Diciembre 2021'!E952+'[1]PPNA Diciembre 2021'!F952</f>
        <v>22638</v>
      </c>
      <c r="F952" s="1">
        <f>'[1]PPNA Diciembre 2021'!K952+'[1]PPNA Diciembre 2021'!L952</f>
        <v>223</v>
      </c>
      <c r="G952" s="1">
        <f>'[1]PPNA Diciembre 2021'!O952+'[1]PPNA Diciembre 2021'!P952</f>
        <v>12</v>
      </c>
      <c r="H952" s="1">
        <f>'[1]PPNA Diciembre 2021'!S952+'[1]PPNA Diciembre 2021'!T952</f>
        <v>0</v>
      </c>
      <c r="I952" s="1">
        <f>'[1]PPNA Diciembre 2021'!W952+'[1]PPNA Diciembre 2021'!X952</f>
        <v>168</v>
      </c>
      <c r="J952">
        <f>SUM('[1]PPNA Diciembre 2021'!AA2036:AD2036)</f>
        <v>0</v>
      </c>
      <c r="K952" s="1">
        <f>'[1]PPNA Diciembre 2021'!AG952+'[1]PPNA Diciembre 2021'!AH952</f>
        <v>0</v>
      </c>
      <c r="L952" s="1">
        <f>'[1]PPNA Diciembre 2021'!AL952+'[1]PPNA Diciembre 2021'!AO952</f>
        <v>3405</v>
      </c>
      <c r="M952" s="1">
        <f>'[1]PPNA Diciembre 2021'!AX952+'[1]PPNA Diciembre 2021'!BA952</f>
        <v>1882</v>
      </c>
      <c r="N952" s="1">
        <f>'[1]PPNA Diciembre 2021'!BJ952+'[1]PPNA Diciembre 2021'!BM952</f>
        <v>16736</v>
      </c>
      <c r="O952" s="2">
        <f t="shared" si="29"/>
        <v>212</v>
      </c>
      <c r="P952" s="3">
        <f t="shared" si="28"/>
        <v>0.99063521512501107</v>
      </c>
    </row>
    <row r="953" spans="1:16" ht="15.75" thickBot="1" x14ac:dyDescent="0.3">
      <c r="A953">
        <v>88</v>
      </c>
      <c r="B953" t="s">
        <v>2143</v>
      </c>
      <c r="C953" t="s">
        <v>1093</v>
      </c>
      <c r="D953" t="s">
        <v>1934</v>
      </c>
      <c r="E953" s="1">
        <f>'[1]PPNA Diciembre 2021'!E953+'[1]PPNA Diciembre 2021'!F953</f>
        <v>44581</v>
      </c>
      <c r="F953" s="1">
        <f>'[1]PPNA Diciembre 2021'!K953+'[1]PPNA Diciembre 2021'!L953</f>
        <v>370</v>
      </c>
      <c r="G953" s="1">
        <f>'[1]PPNA Diciembre 2021'!O953+'[1]PPNA Diciembre 2021'!P953</f>
        <v>46</v>
      </c>
      <c r="H953" s="1">
        <f>'[1]PPNA Diciembre 2021'!S953+'[1]PPNA Diciembre 2021'!T953</f>
        <v>4</v>
      </c>
      <c r="I953" s="1">
        <f>'[1]PPNA Diciembre 2021'!W953+'[1]PPNA Diciembre 2021'!X953</f>
        <v>311</v>
      </c>
      <c r="J953">
        <f>SUM('[1]PPNA Diciembre 2021'!AA2037:AD2037)</f>
        <v>0</v>
      </c>
      <c r="K953" s="1">
        <f>'[1]PPNA Diciembre 2021'!AG953+'[1]PPNA Diciembre 2021'!AH953</f>
        <v>0</v>
      </c>
      <c r="L953" s="1">
        <f>'[1]PPNA Diciembre 2021'!AL953+'[1]PPNA Diciembre 2021'!AO953</f>
        <v>29360</v>
      </c>
      <c r="M953" s="1">
        <f>'[1]PPNA Diciembre 2021'!AX953+'[1]PPNA Diciembre 2021'!BA953</f>
        <v>1965</v>
      </c>
      <c r="N953" s="1">
        <f>'[1]PPNA Diciembre 2021'!BJ953+'[1]PPNA Diciembre 2021'!BM953</f>
        <v>12258</v>
      </c>
      <c r="O953" s="2">
        <f t="shared" si="29"/>
        <v>267</v>
      </c>
      <c r="P953" s="3">
        <f t="shared" si="28"/>
        <v>0.9940109015051255</v>
      </c>
    </row>
    <row r="954" spans="1:16" ht="15.75" thickBot="1" x14ac:dyDescent="0.3">
      <c r="A954">
        <v>88</v>
      </c>
      <c r="B954" t="s">
        <v>2143</v>
      </c>
      <c r="C954" t="s">
        <v>1094</v>
      </c>
      <c r="D954" t="s">
        <v>1804</v>
      </c>
      <c r="E954" s="1">
        <f>'[1]PPNA Diciembre 2021'!E954+'[1]PPNA Diciembre 2021'!F954</f>
        <v>3726</v>
      </c>
      <c r="F954" s="1">
        <f>'[1]PPNA Diciembre 2021'!K954+'[1]PPNA Diciembre 2021'!L954</f>
        <v>65</v>
      </c>
      <c r="G954" s="1">
        <f>'[1]PPNA Diciembre 2021'!O954+'[1]PPNA Diciembre 2021'!P954</f>
        <v>8</v>
      </c>
      <c r="H954" s="1">
        <f>'[1]PPNA Diciembre 2021'!S954+'[1]PPNA Diciembre 2021'!T954</f>
        <v>1</v>
      </c>
      <c r="I954" s="1">
        <f>'[1]PPNA Diciembre 2021'!W954+'[1]PPNA Diciembre 2021'!X954</f>
        <v>54</v>
      </c>
      <c r="J954">
        <f>SUM('[1]PPNA Diciembre 2021'!AA2038:AD2038)</f>
        <v>0</v>
      </c>
      <c r="K954" s="1">
        <f>'[1]PPNA Diciembre 2021'!AG954+'[1]PPNA Diciembre 2021'!AH954</f>
        <v>0</v>
      </c>
      <c r="L954" s="1">
        <f>'[1]PPNA Diciembre 2021'!AL954+'[1]PPNA Diciembre 2021'!AO954</f>
        <v>2439</v>
      </c>
      <c r="M954" s="1">
        <f>'[1]PPNA Diciembre 2021'!AX954+'[1]PPNA Diciembre 2021'!BA954</f>
        <v>155</v>
      </c>
      <c r="N954" s="1">
        <f>'[1]PPNA Diciembre 2021'!BJ954+'[1]PPNA Diciembre 2021'!BM954</f>
        <v>970</v>
      </c>
      <c r="O954" s="2">
        <f t="shared" si="29"/>
        <v>34</v>
      </c>
      <c r="P954" s="3">
        <f t="shared" si="28"/>
        <v>0.99087493290391837</v>
      </c>
    </row>
    <row r="955" spans="1:16" ht="15.75" thickBot="1" x14ac:dyDescent="0.3">
      <c r="A955">
        <v>91</v>
      </c>
      <c r="B955" t="s">
        <v>2144</v>
      </c>
      <c r="C955" t="s">
        <v>1095</v>
      </c>
      <c r="D955" t="s">
        <v>4</v>
      </c>
      <c r="E955" s="1">
        <f>'[1]PPNA Diciembre 2021'!E955+'[1]PPNA Diciembre 2021'!F955</f>
        <v>32738</v>
      </c>
      <c r="F955" s="1">
        <f>'[1]PPNA Diciembre 2021'!K955+'[1]PPNA Diciembre 2021'!L955</f>
        <v>374</v>
      </c>
      <c r="G955" s="1">
        <f>'[1]PPNA Diciembre 2021'!O955+'[1]PPNA Diciembre 2021'!P955</f>
        <v>33</v>
      </c>
      <c r="H955" s="1">
        <f>'[1]PPNA Diciembre 2021'!S955+'[1]PPNA Diciembre 2021'!T955</f>
        <v>3</v>
      </c>
      <c r="I955" s="1">
        <f>'[1]PPNA Diciembre 2021'!W955+'[1]PPNA Diciembre 2021'!X955</f>
        <v>400</v>
      </c>
      <c r="J955">
        <f>SUM('[1]PPNA Diciembre 2021'!AA2039:AD2039)</f>
        <v>0</v>
      </c>
      <c r="K955" s="1">
        <f>'[1]PPNA Diciembre 2021'!AG955+'[1]PPNA Diciembre 2021'!AH955</f>
        <v>0</v>
      </c>
      <c r="L955" s="1">
        <f>'[1]PPNA Diciembre 2021'!AL955+'[1]PPNA Diciembre 2021'!AO955</f>
        <v>8419</v>
      </c>
      <c r="M955" s="1">
        <f>'[1]PPNA Diciembre 2021'!AX955+'[1]PPNA Diciembre 2021'!BA955</f>
        <v>2952</v>
      </c>
      <c r="N955" s="1">
        <f>'[1]PPNA Diciembre 2021'!BJ955+'[1]PPNA Diciembre 2021'!BM955</f>
        <v>19835</v>
      </c>
      <c r="O955" s="2">
        <f t="shared" si="29"/>
        <v>722</v>
      </c>
      <c r="P955" s="3">
        <f t="shared" si="28"/>
        <v>0.97794611766143325</v>
      </c>
    </row>
    <row r="956" spans="1:16" ht="15.75" thickBot="1" x14ac:dyDescent="0.3">
      <c r="A956">
        <v>91</v>
      </c>
      <c r="B956" t="s">
        <v>2144</v>
      </c>
      <c r="C956" s="28" t="s">
        <v>2176</v>
      </c>
      <c r="D956" t="s">
        <v>2177</v>
      </c>
      <c r="E956" s="1">
        <f>'[1]PPNA Diciembre 2021'!E956+'[1]PPNA Diciembre 2021'!F956</f>
        <v>0</v>
      </c>
      <c r="F956" s="1">
        <f>'[1]PPNA Diciembre 2021'!K956+'[1]PPNA Diciembre 2021'!L956</f>
        <v>0</v>
      </c>
      <c r="G956" s="1">
        <f>'[1]PPNA Diciembre 2021'!O956+'[1]PPNA Diciembre 2021'!P956</f>
        <v>0</v>
      </c>
      <c r="H956" s="1">
        <f>'[1]PPNA Diciembre 2021'!S956+'[1]PPNA Diciembre 2021'!T956</f>
        <v>0</v>
      </c>
      <c r="I956" s="1">
        <f>'[1]PPNA Diciembre 2021'!W956+'[1]PPNA Diciembre 2021'!X956</f>
        <v>0</v>
      </c>
      <c r="J956">
        <f>SUM('[1]PPNA Diciembre 2021'!AA2040:AD2040)</f>
        <v>0</v>
      </c>
      <c r="K956" s="1">
        <f>'[1]PPNA Diciembre 2021'!AG956+'[1]PPNA Diciembre 2021'!AH956</f>
        <v>0</v>
      </c>
      <c r="L956" s="1">
        <f>'[1]PPNA Diciembre 2021'!AL956+'[1]PPNA Diciembre 2021'!AO956</f>
        <v>0</v>
      </c>
      <c r="M956" s="1">
        <f>'[1]PPNA Diciembre 2021'!AX956+'[1]PPNA Diciembre 2021'!BA956</f>
        <v>0</v>
      </c>
      <c r="N956" s="1">
        <f>'[1]PPNA Diciembre 2021'!BJ956+'[1]PPNA Diciembre 2021'!BM956</f>
        <v>0</v>
      </c>
      <c r="O956" s="2">
        <f t="shared" si="29"/>
        <v>0</v>
      </c>
      <c r="P956" s="3" t="e">
        <f t="shared" si="28"/>
        <v>#DIV/0!</v>
      </c>
    </row>
    <row r="957" spans="1:16" ht="15.75" thickBot="1" x14ac:dyDescent="0.3">
      <c r="A957">
        <v>94</v>
      </c>
      <c r="B957" t="s">
        <v>2145</v>
      </c>
      <c r="C957" t="s">
        <v>1096</v>
      </c>
      <c r="D957" t="s">
        <v>2109</v>
      </c>
      <c r="E957" s="1">
        <f>'[1]PPNA Diciembre 2021'!E957+'[1]PPNA Diciembre 2021'!F957</f>
        <v>12411</v>
      </c>
      <c r="F957" s="1">
        <f>'[1]PPNA Diciembre 2021'!K957+'[1]PPNA Diciembre 2021'!L957</f>
        <v>170</v>
      </c>
      <c r="G957" s="1">
        <f>'[1]PPNA Diciembre 2021'!O957+'[1]PPNA Diciembre 2021'!P957</f>
        <v>10</v>
      </c>
      <c r="H957" s="1">
        <f>'[1]PPNA Diciembre 2021'!S957+'[1]PPNA Diciembre 2021'!T957</f>
        <v>0</v>
      </c>
      <c r="I957" s="1">
        <f>'[1]PPNA Diciembre 2021'!W957+'[1]PPNA Diciembre 2021'!X957</f>
        <v>157</v>
      </c>
      <c r="J957">
        <f>SUM('[1]PPNA Diciembre 2021'!AA2041:AD2041)</f>
        <v>0</v>
      </c>
      <c r="K957" s="1">
        <f>'[1]PPNA Diciembre 2021'!AG957+'[1]PPNA Diciembre 2021'!AH957</f>
        <v>0</v>
      </c>
      <c r="L957" s="1">
        <f>'[1]PPNA Diciembre 2021'!AL957+'[1]PPNA Diciembre 2021'!AO957</f>
        <v>2643</v>
      </c>
      <c r="M957" s="1">
        <f>'[1]PPNA Diciembre 2021'!AX957+'[1]PPNA Diciembre 2021'!BA957</f>
        <v>884</v>
      </c>
      <c r="N957" s="1">
        <f>'[1]PPNA Diciembre 2021'!BJ957+'[1]PPNA Diciembre 2021'!BM957</f>
        <v>8322</v>
      </c>
      <c r="O957" s="2">
        <f t="shared" si="29"/>
        <v>225</v>
      </c>
      <c r="P957" s="3">
        <f t="shared" si="28"/>
        <v>0.9818709209572154</v>
      </c>
    </row>
    <row r="958" spans="1:16" ht="15.75" thickBot="1" x14ac:dyDescent="0.3">
      <c r="A958">
        <v>95</v>
      </c>
      <c r="B958" t="s">
        <v>2146</v>
      </c>
      <c r="C958" t="s">
        <v>1097</v>
      </c>
      <c r="D958" t="s">
        <v>2110</v>
      </c>
      <c r="E958" s="1">
        <f>'[1]PPNA Diciembre 2021'!E958+'[1]PPNA Diciembre 2021'!F958</f>
        <v>53320</v>
      </c>
      <c r="F958" s="1">
        <f>'[1]PPNA Diciembre 2021'!K958+'[1]PPNA Diciembre 2021'!L958</f>
        <v>374</v>
      </c>
      <c r="G958" s="1">
        <f>'[1]PPNA Diciembre 2021'!O958+'[1]PPNA Diciembre 2021'!P958</f>
        <v>101</v>
      </c>
      <c r="H958" s="1">
        <f>'[1]PPNA Diciembre 2021'!S958+'[1]PPNA Diciembre 2021'!T958</f>
        <v>0</v>
      </c>
      <c r="I958" s="1">
        <f>'[1]PPNA Diciembre 2021'!W958+'[1]PPNA Diciembre 2021'!X958</f>
        <v>458</v>
      </c>
      <c r="J958">
        <f>SUM('[1]PPNA Diciembre 2021'!AA2042:AD2042)</f>
        <v>0</v>
      </c>
      <c r="K958" s="1">
        <f>'[1]PPNA Diciembre 2021'!AG958+'[1]PPNA Diciembre 2021'!AH958</f>
        <v>0</v>
      </c>
      <c r="L958" s="1">
        <f>'[1]PPNA Diciembre 2021'!AL958+'[1]PPNA Diciembre 2021'!AO958</f>
        <v>14028</v>
      </c>
      <c r="M958" s="1">
        <f>'[1]PPNA Diciembre 2021'!AX958+'[1]PPNA Diciembre 2021'!BA958</f>
        <v>4051</v>
      </c>
      <c r="N958" s="1">
        <f>'[1]PPNA Diciembre 2021'!BJ958+'[1]PPNA Diciembre 2021'!BM958</f>
        <v>33858</v>
      </c>
      <c r="O958" s="2">
        <f t="shared" si="29"/>
        <v>450</v>
      </c>
      <c r="P958" s="3">
        <f t="shared" si="28"/>
        <v>0.99156039009752439</v>
      </c>
    </row>
    <row r="959" spans="1:16" ht="15.75" thickBot="1" x14ac:dyDescent="0.3">
      <c r="A959">
        <v>95</v>
      </c>
      <c r="B959" t="s">
        <v>2146</v>
      </c>
      <c r="C959" t="s">
        <v>1098</v>
      </c>
      <c r="D959" t="s">
        <v>1110</v>
      </c>
      <c r="E959" s="1">
        <f>'[1]PPNA Diciembre 2021'!E959+'[1]PPNA Diciembre 2021'!F959</f>
        <v>8506</v>
      </c>
      <c r="F959" s="1">
        <f>'[1]PPNA Diciembre 2021'!K959+'[1]PPNA Diciembre 2021'!L959</f>
        <v>91</v>
      </c>
      <c r="G959" s="1">
        <f>'[1]PPNA Diciembre 2021'!O959+'[1]PPNA Diciembre 2021'!P959</f>
        <v>12</v>
      </c>
      <c r="H959" s="1">
        <f>'[1]PPNA Diciembre 2021'!S959+'[1]PPNA Diciembre 2021'!T959</f>
        <v>2</v>
      </c>
      <c r="I959" s="1">
        <f>'[1]PPNA Diciembre 2021'!W959+'[1]PPNA Diciembre 2021'!X959</f>
        <v>82</v>
      </c>
      <c r="J959">
        <f>SUM('[1]PPNA Diciembre 2021'!AA2043:AD2043)</f>
        <v>0</v>
      </c>
      <c r="K959" s="1">
        <f>'[1]PPNA Diciembre 2021'!AG959+'[1]PPNA Diciembre 2021'!AH959</f>
        <v>0</v>
      </c>
      <c r="L959" s="1">
        <f>'[1]PPNA Diciembre 2021'!AL959+'[1]PPNA Diciembre 2021'!AO959</f>
        <v>1276</v>
      </c>
      <c r="M959" s="1">
        <f>'[1]PPNA Diciembre 2021'!AX959+'[1]PPNA Diciembre 2021'!BA959</f>
        <v>325</v>
      </c>
      <c r="N959" s="1">
        <f>'[1]PPNA Diciembre 2021'!BJ959+'[1]PPNA Diciembre 2021'!BM959</f>
        <v>6632</v>
      </c>
      <c r="O959" s="2">
        <f t="shared" si="29"/>
        <v>86</v>
      </c>
      <c r="P959" s="3">
        <f t="shared" si="28"/>
        <v>0.9898894897719257</v>
      </c>
    </row>
    <row r="960" spans="1:16" ht="15.75" thickBot="1" x14ac:dyDescent="0.3">
      <c r="A960">
        <v>95</v>
      </c>
      <c r="B960" t="s">
        <v>2146</v>
      </c>
      <c r="C960" t="s">
        <v>1100</v>
      </c>
      <c r="D960" t="s">
        <v>2111</v>
      </c>
      <c r="E960" s="1">
        <f>'[1]PPNA Diciembre 2021'!E960+'[1]PPNA Diciembre 2021'!F960</f>
        <v>11048</v>
      </c>
      <c r="F960" s="1">
        <f>'[1]PPNA Diciembre 2021'!K960+'[1]PPNA Diciembre 2021'!L960</f>
        <v>120</v>
      </c>
      <c r="G960" s="1">
        <f>'[1]PPNA Diciembre 2021'!O960+'[1]PPNA Diciembre 2021'!P960</f>
        <v>13</v>
      </c>
      <c r="H960" s="1">
        <f>'[1]PPNA Diciembre 2021'!S960+'[1]PPNA Diciembre 2021'!T960</f>
        <v>0</v>
      </c>
      <c r="I960" s="1">
        <f>'[1]PPNA Diciembre 2021'!W960+'[1]PPNA Diciembre 2021'!X960</f>
        <v>44</v>
      </c>
      <c r="J960">
        <f>SUM('[1]PPNA Diciembre 2021'!AA2044:AD2044)</f>
        <v>0</v>
      </c>
      <c r="K960" s="1">
        <f>'[1]PPNA Diciembre 2021'!AG960+'[1]PPNA Diciembre 2021'!AH960</f>
        <v>0</v>
      </c>
      <c r="L960" s="1">
        <f>'[1]PPNA Diciembre 2021'!AL960+'[1]PPNA Diciembre 2021'!AO960</f>
        <v>1847</v>
      </c>
      <c r="M960" s="1">
        <f>'[1]PPNA Diciembre 2021'!AX960+'[1]PPNA Diciembre 2021'!BA960</f>
        <v>548</v>
      </c>
      <c r="N960" s="1">
        <f>'[1]PPNA Diciembre 2021'!BJ960+'[1]PPNA Diciembre 2021'!BM960</f>
        <v>8409</v>
      </c>
      <c r="O960" s="2">
        <f t="shared" si="29"/>
        <v>67</v>
      </c>
      <c r="P960" s="3">
        <f t="shared" si="28"/>
        <v>0.99393555394641564</v>
      </c>
    </row>
    <row r="961" spans="1:16" ht="15.75" thickBot="1" x14ac:dyDescent="0.3">
      <c r="A961">
        <v>95</v>
      </c>
      <c r="B961" t="s">
        <v>2146</v>
      </c>
      <c r="C961" t="s">
        <v>1099</v>
      </c>
      <c r="D961" t="s">
        <v>1202</v>
      </c>
      <c r="E961" s="1">
        <f>'[1]PPNA Diciembre 2021'!E961+'[1]PPNA Diciembre 2021'!F961</f>
        <v>4011</v>
      </c>
      <c r="F961" s="1">
        <f>'[1]PPNA Diciembre 2021'!K961+'[1]PPNA Diciembre 2021'!L961</f>
        <v>73</v>
      </c>
      <c r="G961" s="1">
        <f>'[1]PPNA Diciembre 2021'!O961+'[1]PPNA Diciembre 2021'!P961</f>
        <v>7</v>
      </c>
      <c r="H961" s="1">
        <f>'[1]PPNA Diciembre 2021'!S961+'[1]PPNA Diciembre 2021'!T961</f>
        <v>0</v>
      </c>
      <c r="I961" s="1">
        <f>'[1]PPNA Diciembre 2021'!W961+'[1]PPNA Diciembre 2021'!X961</f>
        <v>65</v>
      </c>
      <c r="J961">
        <f>SUM('[1]PPNA Diciembre 2021'!AA2045:AD2045)</f>
        <v>0</v>
      </c>
      <c r="K961" s="1">
        <f>'[1]PPNA Diciembre 2021'!AG961+'[1]PPNA Diciembre 2021'!AH961</f>
        <v>1</v>
      </c>
      <c r="L961" s="1">
        <f>'[1]PPNA Diciembre 2021'!AL961+'[1]PPNA Diciembre 2021'!AO961</f>
        <v>626</v>
      </c>
      <c r="M961" s="1">
        <f>'[1]PPNA Diciembre 2021'!AX961+'[1]PPNA Diciembre 2021'!BA961</f>
        <v>106</v>
      </c>
      <c r="N961" s="1">
        <f>'[1]PPNA Diciembre 2021'!BJ961+'[1]PPNA Diciembre 2021'!BM961</f>
        <v>3062</v>
      </c>
      <c r="O961" s="2">
        <f t="shared" si="29"/>
        <v>71</v>
      </c>
      <c r="P961" s="3">
        <f t="shared" si="28"/>
        <v>0.98229867863375719</v>
      </c>
    </row>
    <row r="962" spans="1:16" ht="15.75" thickBot="1" x14ac:dyDescent="0.3">
      <c r="A962">
        <v>97</v>
      </c>
      <c r="B962" t="s">
        <v>2147</v>
      </c>
      <c r="C962" t="s">
        <v>1101</v>
      </c>
      <c r="D962" t="s">
        <v>2112</v>
      </c>
      <c r="E962" s="1">
        <f>'[1]PPNA Diciembre 2021'!E962+'[1]PPNA Diciembre 2021'!F962</f>
        <v>6676</v>
      </c>
      <c r="F962" s="1">
        <f>'[1]PPNA Diciembre 2021'!K962+'[1]PPNA Diciembre 2021'!L962</f>
        <v>47</v>
      </c>
      <c r="G962" s="1">
        <f>'[1]PPNA Diciembre 2021'!O962+'[1]PPNA Diciembre 2021'!P962</f>
        <v>14</v>
      </c>
      <c r="H962" s="1">
        <f>'[1]PPNA Diciembre 2021'!S962+'[1]PPNA Diciembre 2021'!T962</f>
        <v>2</v>
      </c>
      <c r="I962" s="1">
        <f>'[1]PPNA Diciembre 2021'!W962+'[1]PPNA Diciembre 2021'!X962</f>
        <v>80</v>
      </c>
      <c r="J962">
        <f>SUM('[1]PPNA Diciembre 2021'!AA2046:AD2046)</f>
        <v>0</v>
      </c>
      <c r="K962" s="1">
        <f>'[1]PPNA Diciembre 2021'!AG962+'[1]PPNA Diciembre 2021'!AH962</f>
        <v>0</v>
      </c>
      <c r="L962" s="1">
        <f>'[1]PPNA Diciembre 2021'!AL962+'[1]PPNA Diciembre 2021'!AO962</f>
        <v>1982</v>
      </c>
      <c r="M962" s="1">
        <f>'[1]PPNA Diciembre 2021'!AX962+'[1]PPNA Diciembre 2021'!BA962</f>
        <v>814</v>
      </c>
      <c r="N962" s="1">
        <f>'[1]PPNA Diciembre 2021'!BJ962+'[1]PPNA Diciembre 2021'!BM962</f>
        <v>3646</v>
      </c>
      <c r="O962" s="2">
        <f t="shared" si="29"/>
        <v>91</v>
      </c>
      <c r="P962" s="3">
        <f t="shared" si="28"/>
        <v>0.98636908328340323</v>
      </c>
    </row>
    <row r="963" spans="1:16" ht="15.75" thickBot="1" x14ac:dyDescent="0.3">
      <c r="A963">
        <v>97</v>
      </c>
      <c r="B963" t="s">
        <v>2147</v>
      </c>
      <c r="C963" t="s">
        <v>1102</v>
      </c>
      <c r="D963" t="s">
        <v>2113</v>
      </c>
      <c r="E963" s="1">
        <f>'[1]PPNA Diciembre 2021'!E963+'[1]PPNA Diciembre 2021'!F963</f>
        <v>1331</v>
      </c>
      <c r="F963" s="1">
        <f>'[1]PPNA Diciembre 2021'!K963+'[1]PPNA Diciembre 2021'!L963</f>
        <v>9</v>
      </c>
      <c r="G963" s="1">
        <f>'[1]PPNA Diciembre 2021'!O963+'[1]PPNA Diciembre 2021'!P963</f>
        <v>0</v>
      </c>
      <c r="H963" s="1">
        <f>'[1]PPNA Diciembre 2021'!S963+'[1]PPNA Diciembre 2021'!T963</f>
        <v>0</v>
      </c>
      <c r="I963" s="1">
        <f>'[1]PPNA Diciembre 2021'!W963+'[1]PPNA Diciembre 2021'!X963</f>
        <v>11</v>
      </c>
      <c r="J963">
        <f>SUM('[1]PPNA Diciembre 2021'!AA2047:AD2047)</f>
        <v>0</v>
      </c>
      <c r="K963" s="1">
        <f>'[1]PPNA Diciembre 2021'!AG963+'[1]PPNA Diciembre 2021'!AH963</f>
        <v>0</v>
      </c>
      <c r="L963" s="1">
        <f>'[1]PPNA Diciembre 2021'!AL963+'[1]PPNA Diciembre 2021'!AO963</f>
        <v>210</v>
      </c>
      <c r="M963" s="1">
        <f>'[1]PPNA Diciembre 2021'!AX963+'[1]PPNA Diciembre 2021'!BA963</f>
        <v>59</v>
      </c>
      <c r="N963" s="1">
        <f>'[1]PPNA Diciembre 2021'!BJ963+'[1]PPNA Diciembre 2021'!BM963</f>
        <v>1009</v>
      </c>
      <c r="O963" s="2">
        <f t="shared" si="29"/>
        <v>33</v>
      </c>
      <c r="P963" s="3">
        <f t="shared" si="28"/>
        <v>0.97520661157024791</v>
      </c>
    </row>
    <row r="964" spans="1:16" ht="15.75" thickBot="1" x14ac:dyDescent="0.3">
      <c r="A964">
        <v>97</v>
      </c>
      <c r="B964" t="s">
        <v>2147</v>
      </c>
      <c r="C964" s="28" t="s">
        <v>2178</v>
      </c>
      <c r="D964" t="s">
        <v>2179</v>
      </c>
      <c r="E964" s="1">
        <f>'[1]PPNA Diciembre 2021'!E964+'[1]PPNA Diciembre 2021'!F964</f>
        <v>0</v>
      </c>
      <c r="F964" s="1">
        <f>'[1]PPNA Diciembre 2021'!K964+'[1]PPNA Diciembre 2021'!L964</f>
        <v>0</v>
      </c>
      <c r="G964" s="1">
        <f>'[1]PPNA Diciembre 2021'!O964+'[1]PPNA Diciembre 2021'!P964</f>
        <v>0</v>
      </c>
      <c r="H964" s="1">
        <f>'[1]PPNA Diciembre 2021'!S964+'[1]PPNA Diciembre 2021'!T964</f>
        <v>0</v>
      </c>
      <c r="I964" s="1">
        <f>'[1]PPNA Diciembre 2021'!W964+'[1]PPNA Diciembre 2021'!X964</f>
        <v>0</v>
      </c>
      <c r="J964">
        <f>SUM('[1]PPNA Diciembre 2021'!AA2048:AD2048)</f>
        <v>0</v>
      </c>
      <c r="K964" s="1">
        <f>'[1]PPNA Diciembre 2021'!AG964+'[1]PPNA Diciembre 2021'!AH964</f>
        <v>0</v>
      </c>
      <c r="L964" s="1">
        <f>'[1]PPNA Diciembre 2021'!AL964+'[1]PPNA Diciembre 2021'!AO964</f>
        <v>0</v>
      </c>
      <c r="M964" s="1">
        <f>'[1]PPNA Diciembre 2021'!AX964+'[1]PPNA Diciembre 2021'!BA964</f>
        <v>0</v>
      </c>
      <c r="N964" s="1">
        <f>'[1]PPNA Diciembre 2021'!BJ964+'[1]PPNA Diciembre 2021'!BM964</f>
        <v>0</v>
      </c>
      <c r="O964" s="2">
        <f t="shared" si="29"/>
        <v>0</v>
      </c>
      <c r="P964" s="3" t="e">
        <f t="shared" si="28"/>
        <v>#DIV/0!</v>
      </c>
    </row>
    <row r="965" spans="1:16" ht="15.75" thickBot="1" x14ac:dyDescent="0.3">
      <c r="A965">
        <v>97</v>
      </c>
      <c r="B965" t="s">
        <v>2147</v>
      </c>
      <c r="C965" t="s">
        <v>1103</v>
      </c>
      <c r="D965" t="s">
        <v>2114</v>
      </c>
      <c r="E965" s="1">
        <f>'[1]PPNA Diciembre 2021'!E965+'[1]PPNA Diciembre 2021'!F965</f>
        <v>546</v>
      </c>
      <c r="F965" s="1">
        <f>'[1]PPNA Diciembre 2021'!K965+'[1]PPNA Diciembre 2021'!L965</f>
        <v>5</v>
      </c>
      <c r="G965" s="1">
        <f>'[1]PPNA Diciembre 2021'!O965+'[1]PPNA Diciembre 2021'!P965</f>
        <v>1</v>
      </c>
      <c r="H965" s="1">
        <f>'[1]PPNA Diciembre 2021'!S965+'[1]PPNA Diciembre 2021'!T965</f>
        <v>0</v>
      </c>
      <c r="I965" s="1">
        <f>'[1]PPNA Diciembre 2021'!W965+'[1]PPNA Diciembre 2021'!X965</f>
        <v>11</v>
      </c>
      <c r="J965">
        <f>SUM('[1]PPNA Diciembre 2021'!AA2049:AD2049)</f>
        <v>0</v>
      </c>
      <c r="K965" s="1">
        <f>'[1]PPNA Diciembre 2021'!AG965+'[1]PPNA Diciembre 2021'!AH965</f>
        <v>0</v>
      </c>
      <c r="L965" s="1">
        <f>'[1]PPNA Diciembre 2021'!AL965+'[1]PPNA Diciembre 2021'!AO965</f>
        <v>130</v>
      </c>
      <c r="M965" s="1">
        <f>'[1]PPNA Diciembre 2021'!AX965+'[1]PPNA Diciembre 2021'!BA965</f>
        <v>13</v>
      </c>
      <c r="N965" s="1">
        <f>'[1]PPNA Diciembre 2021'!BJ965+'[1]PPNA Diciembre 2021'!BM965</f>
        <v>376</v>
      </c>
      <c r="O965" s="2">
        <f t="shared" si="29"/>
        <v>10</v>
      </c>
      <c r="P965" s="3">
        <f t="shared" si="28"/>
        <v>0.98168498168498164</v>
      </c>
    </row>
    <row r="966" spans="1:16" ht="15.75" thickBot="1" x14ac:dyDescent="0.3">
      <c r="A966">
        <v>97</v>
      </c>
      <c r="B966" t="s">
        <v>2147</v>
      </c>
      <c r="C966" s="28" t="s">
        <v>2180</v>
      </c>
      <c r="D966" t="s">
        <v>2181</v>
      </c>
      <c r="E966" s="1">
        <f>'[1]PPNA Diciembre 2021'!E966+'[1]PPNA Diciembre 2021'!F966</f>
        <v>0</v>
      </c>
      <c r="F966" s="1">
        <f>'[1]PPNA Diciembre 2021'!K966+'[1]PPNA Diciembre 2021'!L966</f>
        <v>0</v>
      </c>
      <c r="G966" s="1">
        <f>'[1]PPNA Diciembre 2021'!O966+'[1]PPNA Diciembre 2021'!P966</f>
        <v>0</v>
      </c>
      <c r="H966" s="1">
        <f>'[1]PPNA Diciembre 2021'!S966+'[1]PPNA Diciembre 2021'!T966</f>
        <v>0</v>
      </c>
      <c r="I966" s="1">
        <f>'[1]PPNA Diciembre 2021'!W966+'[1]PPNA Diciembre 2021'!X966</f>
        <v>0</v>
      </c>
      <c r="J966">
        <f>SUM('[1]PPNA Diciembre 2021'!AA2050:AD2050)</f>
        <v>0</v>
      </c>
      <c r="K966" s="1">
        <f>'[1]PPNA Diciembre 2021'!AG966+'[1]PPNA Diciembre 2021'!AH966</f>
        <v>0</v>
      </c>
      <c r="L966" s="1">
        <f>'[1]PPNA Diciembre 2021'!AL966+'[1]PPNA Diciembre 2021'!AO966</f>
        <v>0</v>
      </c>
      <c r="M966" s="1">
        <f>'[1]PPNA Diciembre 2021'!AX966+'[1]PPNA Diciembre 2021'!BA966</f>
        <v>0</v>
      </c>
      <c r="N966" s="1">
        <f>'[1]PPNA Diciembre 2021'!BJ966+'[1]PPNA Diciembre 2021'!BM966</f>
        <v>0</v>
      </c>
      <c r="O966" s="2">
        <f t="shared" si="29"/>
        <v>0</v>
      </c>
      <c r="P966" s="3" t="e">
        <f t="shared" si="28"/>
        <v>#DIV/0!</v>
      </c>
    </row>
    <row r="967" spans="1:16" ht="15.75" thickBot="1" x14ac:dyDescent="0.3">
      <c r="A967">
        <v>99</v>
      </c>
      <c r="B967" t="s">
        <v>2148</v>
      </c>
      <c r="C967" t="s">
        <v>1104</v>
      </c>
      <c r="D967" t="s">
        <v>2115</v>
      </c>
      <c r="E967" s="1">
        <f>'[1]PPNA Diciembre 2021'!E967+'[1]PPNA Diciembre 2021'!F967</f>
        <v>16154</v>
      </c>
      <c r="F967" s="1">
        <f>'[1]PPNA Diciembre 2021'!K967+'[1]PPNA Diciembre 2021'!L967</f>
        <v>137</v>
      </c>
      <c r="G967" s="1">
        <f>'[1]PPNA Diciembre 2021'!O967+'[1]PPNA Diciembre 2021'!P967</f>
        <v>17</v>
      </c>
      <c r="H967" s="1">
        <f>'[1]PPNA Diciembre 2021'!S967+'[1]PPNA Diciembre 2021'!T967</f>
        <v>5</v>
      </c>
      <c r="I967" s="1">
        <f>'[1]PPNA Diciembre 2021'!W967+'[1]PPNA Diciembre 2021'!X967</f>
        <v>327</v>
      </c>
      <c r="J967">
        <f>SUM('[1]PPNA Diciembre 2021'!AA2051:AD2051)</f>
        <v>0</v>
      </c>
      <c r="K967" s="1">
        <f>'[1]PPNA Diciembre 2021'!AG967+'[1]PPNA Diciembre 2021'!AH967</f>
        <v>0</v>
      </c>
      <c r="L967" s="1">
        <f>'[1]PPNA Diciembre 2021'!AL967+'[1]PPNA Diciembre 2021'!AO967</f>
        <v>4086</v>
      </c>
      <c r="M967" s="1">
        <f>'[1]PPNA Diciembre 2021'!AX967+'[1]PPNA Diciembre 2021'!BA967</f>
        <v>1178</v>
      </c>
      <c r="N967" s="1">
        <f>'[1]PPNA Diciembre 2021'!BJ967+'[1]PPNA Diciembre 2021'!BM967</f>
        <v>9591</v>
      </c>
      <c r="O967" s="2">
        <f t="shared" si="29"/>
        <v>813</v>
      </c>
      <c r="P967" s="3">
        <f t="shared" si="28"/>
        <v>0.9496719078865915</v>
      </c>
    </row>
    <row r="968" spans="1:16" ht="15.75" thickBot="1" x14ac:dyDescent="0.3">
      <c r="A968">
        <v>99</v>
      </c>
      <c r="B968" t="s">
        <v>2148</v>
      </c>
      <c r="C968" t="s">
        <v>1105</v>
      </c>
      <c r="D968" t="s">
        <v>2116</v>
      </c>
      <c r="E968" s="1">
        <f>'[1]PPNA Diciembre 2021'!E968+'[1]PPNA Diciembre 2021'!F968</f>
        <v>9558</v>
      </c>
      <c r="F968" s="1">
        <f>'[1]PPNA Diciembre 2021'!K968+'[1]PPNA Diciembre 2021'!L968</f>
        <v>113</v>
      </c>
      <c r="G968" s="1">
        <f>'[1]PPNA Diciembre 2021'!O968+'[1]PPNA Diciembre 2021'!P968</f>
        <v>8</v>
      </c>
      <c r="H968" s="1">
        <f>'[1]PPNA Diciembre 2021'!S968+'[1]PPNA Diciembre 2021'!T968</f>
        <v>0</v>
      </c>
      <c r="I968" s="1">
        <f>'[1]PPNA Diciembre 2021'!W968+'[1]PPNA Diciembre 2021'!X968</f>
        <v>107</v>
      </c>
      <c r="J968">
        <f>SUM('[1]PPNA Diciembre 2021'!AA2052:AD2052)</f>
        <v>0</v>
      </c>
      <c r="K968" s="1">
        <f>'[1]PPNA Diciembre 2021'!AG968+'[1]PPNA Diciembre 2021'!AH968</f>
        <v>0</v>
      </c>
      <c r="L968" s="1">
        <f>'[1]PPNA Diciembre 2021'!AL968+'[1]PPNA Diciembre 2021'!AO968</f>
        <v>1902</v>
      </c>
      <c r="M968" s="1">
        <f>'[1]PPNA Diciembre 2021'!AX968+'[1]PPNA Diciembre 2021'!BA968</f>
        <v>492</v>
      </c>
      <c r="N968" s="1">
        <f>'[1]PPNA Diciembre 2021'!BJ968+'[1]PPNA Diciembre 2021'!BM968</f>
        <v>6450</v>
      </c>
      <c r="O968" s="2">
        <f t="shared" si="29"/>
        <v>486</v>
      </c>
      <c r="P968" s="3">
        <f t="shared" si="28"/>
        <v>0.94915254237288138</v>
      </c>
    </row>
    <row r="969" spans="1:16" ht="15.75" thickBot="1" x14ac:dyDescent="0.3">
      <c r="A969">
        <v>99</v>
      </c>
      <c r="B969" t="s">
        <v>2148</v>
      </c>
      <c r="C969" t="s">
        <v>1106</v>
      </c>
      <c r="D969" t="s">
        <v>2117</v>
      </c>
      <c r="E969" s="1">
        <f>'[1]PPNA Diciembre 2021'!E969+'[1]PPNA Diciembre 2021'!F969</f>
        <v>3167</v>
      </c>
      <c r="F969" s="1">
        <f>'[1]PPNA Diciembre 2021'!K969+'[1]PPNA Diciembre 2021'!L969</f>
        <v>21</v>
      </c>
      <c r="G969" s="1">
        <f>'[1]PPNA Diciembre 2021'!O969+'[1]PPNA Diciembre 2021'!P969</f>
        <v>2</v>
      </c>
      <c r="H969" s="1">
        <f>'[1]PPNA Diciembre 2021'!S969+'[1]PPNA Diciembre 2021'!T969</f>
        <v>0</v>
      </c>
      <c r="I969" s="1">
        <f>'[1]PPNA Diciembre 2021'!W969+'[1]PPNA Diciembre 2021'!X969</f>
        <v>13</v>
      </c>
      <c r="J969">
        <f>SUM('[1]PPNA Diciembre 2021'!AA2053:AD2053)</f>
        <v>0</v>
      </c>
      <c r="K969" s="1">
        <f>'[1]PPNA Diciembre 2021'!AG969+'[1]PPNA Diciembre 2021'!AH969</f>
        <v>0</v>
      </c>
      <c r="L969" s="1">
        <f>'[1]PPNA Diciembre 2021'!AL969+'[1]PPNA Diciembre 2021'!AO969</f>
        <v>932</v>
      </c>
      <c r="M969" s="1">
        <f>'[1]PPNA Diciembre 2021'!AX969+'[1]PPNA Diciembre 2021'!BA969</f>
        <v>200</v>
      </c>
      <c r="N969" s="1">
        <f>'[1]PPNA Diciembre 2021'!BJ969+'[1]PPNA Diciembre 2021'!BM969</f>
        <v>1970</v>
      </c>
      <c r="O969" s="2">
        <f t="shared" si="29"/>
        <v>29</v>
      </c>
      <c r="P969" s="3">
        <f t="shared" si="28"/>
        <v>0.99084306915061571</v>
      </c>
    </row>
    <row r="970" spans="1:16" ht="15.75" thickBot="1" x14ac:dyDescent="0.3">
      <c r="A970">
        <v>99</v>
      </c>
      <c r="B970" t="s">
        <v>2148</v>
      </c>
      <c r="C970" t="s">
        <v>1107</v>
      </c>
      <c r="D970" t="s">
        <v>2118</v>
      </c>
      <c r="E970" s="1">
        <f>'[1]PPNA Diciembre 2021'!E970+'[1]PPNA Diciembre 2021'!F970</f>
        <v>8443</v>
      </c>
      <c r="F970" s="1">
        <f>'[1]PPNA Diciembre 2021'!K970+'[1]PPNA Diciembre 2021'!L970</f>
        <v>66</v>
      </c>
      <c r="G970" s="1">
        <f>'[1]PPNA Diciembre 2021'!O970+'[1]PPNA Diciembre 2021'!P970</f>
        <v>4</v>
      </c>
      <c r="H970" s="1">
        <f>'[1]PPNA Diciembre 2021'!S970+'[1]PPNA Diciembre 2021'!T970</f>
        <v>1</v>
      </c>
      <c r="I970" s="1">
        <f>'[1]PPNA Diciembre 2021'!W970+'[1]PPNA Diciembre 2021'!X970</f>
        <v>169</v>
      </c>
      <c r="J970">
        <f>SUM('[1]PPNA Diciembre 2021'!AA2054:AD2054)</f>
        <v>0</v>
      </c>
      <c r="K970" s="1">
        <f>'[1]PPNA Diciembre 2021'!AG970+'[1]PPNA Diciembre 2021'!AH970</f>
        <v>0</v>
      </c>
      <c r="L970" s="1">
        <f>'[1]PPNA Diciembre 2021'!AL970+'[1]PPNA Diciembre 2021'!AO970</f>
        <v>1524</v>
      </c>
      <c r="M970" s="1">
        <f>'[1]PPNA Diciembre 2021'!AX970+'[1]PPNA Diciembre 2021'!BA970</f>
        <v>362</v>
      </c>
      <c r="N970" s="1">
        <f>'[1]PPNA Diciembre 2021'!BJ970+'[1]PPNA Diciembre 2021'!BM970</f>
        <v>5646</v>
      </c>
      <c r="O970" s="2">
        <f t="shared" si="29"/>
        <v>671</v>
      </c>
      <c r="P970" s="3">
        <f t="shared" si="28"/>
        <v>0.92052587942674402</v>
      </c>
    </row>
    <row r="971" spans="1:16" ht="15.75" thickBot="1" x14ac:dyDescent="0.3">
      <c r="A971" t="s">
        <v>5</v>
      </c>
      <c r="B971" t="s">
        <v>2149</v>
      </c>
      <c r="C971" t="s">
        <v>545</v>
      </c>
      <c r="D971" t="s">
        <v>1630</v>
      </c>
      <c r="E971" s="1">
        <f>'[1]PPNA Diciembre 2021'!E971+'[1]PPNA Diciembre 2021'!F971</f>
        <v>1634346</v>
      </c>
      <c r="F971" s="1">
        <f>'[1]PPNA Diciembre 2021'!K971+'[1]PPNA Diciembre 2021'!L971</f>
        <v>14673</v>
      </c>
      <c r="G971" s="1">
        <f>'[1]PPNA Diciembre 2021'!O971+'[1]PPNA Diciembre 2021'!P971</f>
        <v>545</v>
      </c>
      <c r="H971" s="1">
        <f>'[1]PPNA Diciembre 2021'!S971+'[1]PPNA Diciembre 2021'!T971</f>
        <v>115</v>
      </c>
      <c r="I971" s="1">
        <f>'[1]PPNA Diciembre 2021'!W971+'[1]PPNA Diciembre 2021'!X971</f>
        <v>11184</v>
      </c>
      <c r="J971">
        <f>SUM('[1]PPNA Diciembre 2021'!AA2055:AD2055)</f>
        <v>0</v>
      </c>
      <c r="K971" s="1">
        <f>'[1]PPNA Diciembre 2021'!AG971+'[1]PPNA Diciembre 2021'!AH971</f>
        <v>19</v>
      </c>
      <c r="L971" s="1">
        <f>'[1]PPNA Diciembre 2021'!AL971+'[1]PPNA Diciembre 2021'!AO971</f>
        <v>968042</v>
      </c>
      <c r="M971" s="1">
        <f>'[1]PPNA Diciembre 2021'!AX971+'[1]PPNA Diciembre 2021'!BA971</f>
        <v>66954</v>
      </c>
      <c r="N971" s="1">
        <f>'[1]PPNA Diciembre 2021'!BJ971+'[1]PPNA Diciembre 2021'!BM971</f>
        <v>560972</v>
      </c>
      <c r="O971" s="2">
        <f t="shared" si="29"/>
        <v>11842</v>
      </c>
      <c r="P971" s="3">
        <f t="shared" si="28"/>
        <v>0.9927542882596464</v>
      </c>
    </row>
    <row r="972" spans="1:16" ht="15.75" thickBot="1" x14ac:dyDescent="0.3">
      <c r="A972" t="s">
        <v>5</v>
      </c>
      <c r="B972" t="s">
        <v>2149</v>
      </c>
      <c r="C972" t="s">
        <v>563</v>
      </c>
      <c r="D972" t="s">
        <v>1646</v>
      </c>
      <c r="E972" s="1">
        <f>'[1]PPNA Diciembre 2021'!E972+'[1]PPNA Diciembre 2021'!F972</f>
        <v>15521</v>
      </c>
      <c r="F972" s="1">
        <f>'[1]PPNA Diciembre 2021'!K972+'[1]PPNA Diciembre 2021'!L972</f>
        <v>226</v>
      </c>
      <c r="G972" s="1">
        <f>'[1]PPNA Diciembre 2021'!O972+'[1]PPNA Diciembre 2021'!P972</f>
        <v>2</v>
      </c>
      <c r="H972" s="1">
        <f>'[1]PPNA Diciembre 2021'!S972+'[1]PPNA Diciembre 2021'!T972</f>
        <v>0</v>
      </c>
      <c r="I972" s="1">
        <f>'[1]PPNA Diciembre 2021'!W972+'[1]PPNA Diciembre 2021'!X972</f>
        <v>68</v>
      </c>
      <c r="J972">
        <f>SUM('[1]PPNA Diciembre 2021'!AA2056:AD2056)</f>
        <v>0</v>
      </c>
      <c r="K972" s="1">
        <f>'[1]PPNA Diciembre 2021'!AG972+'[1]PPNA Diciembre 2021'!AH972</f>
        <v>0</v>
      </c>
      <c r="L972" s="1">
        <f>'[1]PPNA Diciembre 2021'!AL972+'[1]PPNA Diciembre 2021'!AO972</f>
        <v>4176</v>
      </c>
      <c r="M972" s="1">
        <f>'[1]PPNA Diciembre 2021'!AX972+'[1]PPNA Diciembre 2021'!BA972</f>
        <v>482</v>
      </c>
      <c r="N972" s="1">
        <f>'[1]PPNA Diciembre 2021'!BJ972+'[1]PPNA Diciembre 2021'!BM972</f>
        <v>10454</v>
      </c>
      <c r="O972" s="2">
        <f t="shared" si="29"/>
        <v>113</v>
      </c>
      <c r="P972" s="3">
        <f t="shared" si="28"/>
        <v>0.99271954126667095</v>
      </c>
    </row>
    <row r="973" spans="1:16" ht="15.75" thickBot="1" x14ac:dyDescent="0.3">
      <c r="A973" t="s">
        <v>5</v>
      </c>
      <c r="B973" t="s">
        <v>2149</v>
      </c>
      <c r="C973" t="s">
        <v>597</v>
      </c>
      <c r="D973" t="s">
        <v>1675</v>
      </c>
      <c r="E973" s="1">
        <f>'[1]PPNA Diciembre 2021'!E973+'[1]PPNA Diciembre 2021'!F973</f>
        <v>1856</v>
      </c>
      <c r="F973" s="1">
        <f>'[1]PPNA Diciembre 2021'!K973+'[1]PPNA Diciembre 2021'!L973</f>
        <v>18</v>
      </c>
      <c r="G973" s="1">
        <f>'[1]PPNA Diciembre 2021'!O973+'[1]PPNA Diciembre 2021'!P973</f>
        <v>0</v>
      </c>
      <c r="H973" s="1">
        <f>'[1]PPNA Diciembre 2021'!S973+'[1]PPNA Diciembre 2021'!T973</f>
        <v>0</v>
      </c>
      <c r="I973" s="1">
        <f>'[1]PPNA Diciembre 2021'!W973+'[1]PPNA Diciembre 2021'!X973</f>
        <v>2</v>
      </c>
      <c r="J973">
        <f>SUM('[1]PPNA Diciembre 2021'!AA2057:AD2057)</f>
        <v>0</v>
      </c>
      <c r="K973" s="1">
        <f>'[1]PPNA Diciembre 2021'!AG973+'[1]PPNA Diciembre 2021'!AH973</f>
        <v>0</v>
      </c>
      <c r="L973" s="1">
        <f>'[1]PPNA Diciembre 2021'!AL973+'[1]PPNA Diciembre 2021'!AO973</f>
        <v>477</v>
      </c>
      <c r="M973" s="1">
        <f>'[1]PPNA Diciembre 2021'!AX973+'[1]PPNA Diciembre 2021'!BA973</f>
        <v>77</v>
      </c>
      <c r="N973" s="1">
        <f>'[1]PPNA Diciembre 2021'!BJ973+'[1]PPNA Diciembre 2021'!BM973</f>
        <v>1271</v>
      </c>
      <c r="O973" s="2">
        <f t="shared" si="29"/>
        <v>11</v>
      </c>
      <c r="P973" s="3">
        <f t="shared" si="28"/>
        <v>0.99407327586206895</v>
      </c>
    </row>
    <row r="974" spans="1:16" ht="15.75" thickBot="1" x14ac:dyDescent="0.3">
      <c r="A974" t="s">
        <v>5</v>
      </c>
      <c r="B974" t="s">
        <v>2149</v>
      </c>
      <c r="C974" t="s">
        <v>566</v>
      </c>
      <c r="D974" t="s">
        <v>1648</v>
      </c>
      <c r="E974" s="1">
        <f>'[1]PPNA Diciembre 2021'!E974+'[1]PPNA Diciembre 2021'!F974</f>
        <v>3891</v>
      </c>
      <c r="F974" s="1">
        <f>'[1]PPNA Diciembre 2021'!K974+'[1]PPNA Diciembre 2021'!L974</f>
        <v>40</v>
      </c>
      <c r="G974" s="1">
        <f>'[1]PPNA Diciembre 2021'!O974+'[1]PPNA Diciembre 2021'!P974</f>
        <v>0</v>
      </c>
      <c r="H974" s="1">
        <f>'[1]PPNA Diciembre 2021'!S974+'[1]PPNA Diciembre 2021'!T974</f>
        <v>0</v>
      </c>
      <c r="I974" s="1">
        <f>'[1]PPNA Diciembre 2021'!W974+'[1]PPNA Diciembre 2021'!X974</f>
        <v>2</v>
      </c>
      <c r="J974">
        <f>SUM('[1]PPNA Diciembre 2021'!AA2058:AD2058)</f>
        <v>0</v>
      </c>
      <c r="K974" s="1">
        <f>'[1]PPNA Diciembre 2021'!AG974+'[1]PPNA Diciembre 2021'!AH974</f>
        <v>1</v>
      </c>
      <c r="L974" s="1">
        <f>'[1]PPNA Diciembre 2021'!AL974+'[1]PPNA Diciembre 2021'!AO974</f>
        <v>975</v>
      </c>
      <c r="M974" s="1">
        <f>'[1]PPNA Diciembre 2021'!AX974+'[1]PPNA Diciembre 2021'!BA974</f>
        <v>126</v>
      </c>
      <c r="N974" s="1">
        <f>'[1]PPNA Diciembre 2021'!BJ974+'[1]PPNA Diciembre 2021'!BM974</f>
        <v>2739</v>
      </c>
      <c r="O974" s="2">
        <f t="shared" si="29"/>
        <v>8</v>
      </c>
      <c r="P974" s="3">
        <f t="shared" si="28"/>
        <v>0.99794397327165252</v>
      </c>
    </row>
    <row r="975" spans="1:16" ht="15.75" thickBot="1" x14ac:dyDescent="0.3">
      <c r="A975" t="s">
        <v>5</v>
      </c>
      <c r="B975" t="s">
        <v>2149</v>
      </c>
      <c r="C975" t="s">
        <v>576</v>
      </c>
      <c r="D975" t="s">
        <v>1657</v>
      </c>
      <c r="E975" s="1">
        <f>'[1]PPNA Diciembre 2021'!E975+'[1]PPNA Diciembre 2021'!F975</f>
        <v>24036</v>
      </c>
      <c r="F975" s="1">
        <f>'[1]PPNA Diciembre 2021'!K975+'[1]PPNA Diciembre 2021'!L975</f>
        <v>241</v>
      </c>
      <c r="G975" s="1">
        <f>'[1]PPNA Diciembre 2021'!O975+'[1]PPNA Diciembre 2021'!P975</f>
        <v>12</v>
      </c>
      <c r="H975" s="1">
        <f>'[1]PPNA Diciembre 2021'!S975+'[1]PPNA Diciembre 2021'!T975</f>
        <v>1</v>
      </c>
      <c r="I975" s="1">
        <f>'[1]PPNA Diciembre 2021'!W975+'[1]PPNA Diciembre 2021'!X975</f>
        <v>308</v>
      </c>
      <c r="J975">
        <f>SUM('[1]PPNA Diciembre 2021'!AA2059:AD2059)</f>
        <v>0</v>
      </c>
      <c r="K975" s="1">
        <f>'[1]PPNA Diciembre 2021'!AG975+'[1]PPNA Diciembre 2021'!AH975</f>
        <v>0</v>
      </c>
      <c r="L975" s="1">
        <f>'[1]PPNA Diciembre 2021'!AL975+'[1]PPNA Diciembre 2021'!AO975</f>
        <v>13929</v>
      </c>
      <c r="M975" s="1">
        <f>'[1]PPNA Diciembre 2021'!AX975+'[1]PPNA Diciembre 2021'!BA975</f>
        <v>992</v>
      </c>
      <c r="N975" s="1">
        <f>'[1]PPNA Diciembre 2021'!BJ975+'[1]PPNA Diciembre 2021'!BM975</f>
        <v>8368</v>
      </c>
      <c r="O975" s="2">
        <f t="shared" si="29"/>
        <v>185</v>
      </c>
      <c r="P975" s="3">
        <f t="shared" ref="P975:P1038" si="30">1-(O975/E975)</f>
        <v>0.99230321184889336</v>
      </c>
    </row>
    <row r="976" spans="1:16" ht="15.75" thickBot="1" x14ac:dyDescent="0.3">
      <c r="A976" t="s">
        <v>5</v>
      </c>
      <c r="B976" t="s">
        <v>2149</v>
      </c>
      <c r="C976" t="s">
        <v>579</v>
      </c>
      <c r="D976" t="s">
        <v>1660</v>
      </c>
      <c r="E976" s="1">
        <f>'[1]PPNA Diciembre 2021'!E976+'[1]PPNA Diciembre 2021'!F976</f>
        <v>24029</v>
      </c>
      <c r="F976" s="1">
        <f>'[1]PPNA Diciembre 2021'!K976+'[1]PPNA Diciembre 2021'!L976</f>
        <v>229</v>
      </c>
      <c r="G976" s="1">
        <f>'[1]PPNA Diciembre 2021'!O976+'[1]PPNA Diciembre 2021'!P976</f>
        <v>10</v>
      </c>
      <c r="H976" s="1">
        <f>'[1]PPNA Diciembre 2021'!S976+'[1]PPNA Diciembre 2021'!T976</f>
        <v>0</v>
      </c>
      <c r="I976" s="1">
        <f>'[1]PPNA Diciembre 2021'!W976+'[1]PPNA Diciembre 2021'!X976</f>
        <v>151</v>
      </c>
      <c r="J976">
        <f>SUM('[1]PPNA Diciembre 2021'!AA2060:AD2060)</f>
        <v>0</v>
      </c>
      <c r="K976" s="1">
        <f>'[1]PPNA Diciembre 2021'!AG976+'[1]PPNA Diciembre 2021'!AH976</f>
        <v>0</v>
      </c>
      <c r="L976" s="1">
        <f>'[1]PPNA Diciembre 2021'!AL976+'[1]PPNA Diciembre 2021'!AO976</f>
        <v>5268</v>
      </c>
      <c r="M976" s="1">
        <f>'[1]PPNA Diciembre 2021'!AX976+'[1]PPNA Diciembre 2021'!BA976</f>
        <v>662</v>
      </c>
      <c r="N976" s="1">
        <f>'[1]PPNA Diciembre 2021'!BJ976+'[1]PPNA Diciembre 2021'!BM976</f>
        <v>17513</v>
      </c>
      <c r="O976" s="2">
        <f t="shared" ref="O976:O1039" si="31">E976-F976-G976-H976-I976-K976-J976-L976-M976-N976</f>
        <v>196</v>
      </c>
      <c r="P976" s="3">
        <f t="shared" si="30"/>
        <v>0.99184318947937911</v>
      </c>
    </row>
    <row r="977" spans="1:16" ht="15.75" thickBot="1" x14ac:dyDescent="0.3">
      <c r="A977" t="s">
        <v>5</v>
      </c>
      <c r="B977" t="s">
        <v>2149</v>
      </c>
      <c r="C977" t="s">
        <v>585</v>
      </c>
      <c r="D977" t="s">
        <v>1664</v>
      </c>
      <c r="E977" s="1">
        <f>'[1]PPNA Diciembre 2021'!E977+'[1]PPNA Diciembre 2021'!F977</f>
        <v>37651</v>
      </c>
      <c r="F977" s="1">
        <f>'[1]PPNA Diciembre 2021'!K977+'[1]PPNA Diciembre 2021'!L977</f>
        <v>372</v>
      </c>
      <c r="G977" s="1">
        <f>'[1]PPNA Diciembre 2021'!O977+'[1]PPNA Diciembre 2021'!P977</f>
        <v>18</v>
      </c>
      <c r="H977" s="1">
        <f>'[1]PPNA Diciembre 2021'!S977+'[1]PPNA Diciembre 2021'!T977</f>
        <v>0</v>
      </c>
      <c r="I977" s="1">
        <f>'[1]PPNA Diciembre 2021'!W977+'[1]PPNA Diciembre 2021'!X977</f>
        <v>155</v>
      </c>
      <c r="J977">
        <f>SUM('[1]PPNA Diciembre 2021'!AA2061:AD2061)</f>
        <v>0</v>
      </c>
      <c r="K977" s="1">
        <f>'[1]PPNA Diciembre 2021'!AG977+'[1]PPNA Diciembre 2021'!AH977</f>
        <v>1</v>
      </c>
      <c r="L977" s="1">
        <f>'[1]PPNA Diciembre 2021'!AL977+'[1]PPNA Diciembre 2021'!AO977</f>
        <v>8939</v>
      </c>
      <c r="M977" s="1">
        <f>'[1]PPNA Diciembre 2021'!AX977+'[1]PPNA Diciembre 2021'!BA977</f>
        <v>1906</v>
      </c>
      <c r="N977" s="1">
        <f>'[1]PPNA Diciembre 2021'!BJ977+'[1]PPNA Diciembre 2021'!BM977</f>
        <v>25990</v>
      </c>
      <c r="O977" s="2">
        <f t="shared" si="31"/>
        <v>270</v>
      </c>
      <c r="P977" s="3">
        <f t="shared" si="30"/>
        <v>0.99282887572707235</v>
      </c>
    </row>
    <row r="978" spans="1:16" ht="15.75" thickBot="1" x14ac:dyDescent="0.3">
      <c r="A978" t="s">
        <v>5</v>
      </c>
      <c r="B978" t="s">
        <v>2149</v>
      </c>
      <c r="C978" t="s">
        <v>588</v>
      </c>
      <c r="D978" t="s">
        <v>1667</v>
      </c>
      <c r="E978" s="1">
        <f>'[1]PPNA Diciembre 2021'!E978+'[1]PPNA Diciembre 2021'!F978</f>
        <v>4929</v>
      </c>
      <c r="F978" s="1">
        <f>'[1]PPNA Diciembre 2021'!K978+'[1]PPNA Diciembre 2021'!L978</f>
        <v>65</v>
      </c>
      <c r="G978" s="1">
        <f>'[1]PPNA Diciembre 2021'!O978+'[1]PPNA Diciembre 2021'!P978</f>
        <v>1</v>
      </c>
      <c r="H978" s="1">
        <f>'[1]PPNA Diciembre 2021'!S978+'[1]PPNA Diciembre 2021'!T978</f>
        <v>1</v>
      </c>
      <c r="I978" s="1">
        <f>'[1]PPNA Diciembre 2021'!W978+'[1]PPNA Diciembre 2021'!X978</f>
        <v>10</v>
      </c>
      <c r="J978">
        <f>SUM('[1]PPNA Diciembre 2021'!AA2062:AD2062)</f>
        <v>0</v>
      </c>
      <c r="K978" s="1">
        <f>'[1]PPNA Diciembre 2021'!AG978+'[1]PPNA Diciembre 2021'!AH978</f>
        <v>0</v>
      </c>
      <c r="L978" s="1">
        <f>'[1]PPNA Diciembre 2021'!AL978+'[1]PPNA Diciembre 2021'!AO978</f>
        <v>2285</v>
      </c>
      <c r="M978" s="1">
        <f>'[1]PPNA Diciembre 2021'!AX978+'[1]PPNA Diciembre 2021'!BA978</f>
        <v>152</v>
      </c>
      <c r="N978" s="1">
        <f>'[1]PPNA Diciembre 2021'!BJ978+'[1]PPNA Diciembre 2021'!BM978</f>
        <v>2385</v>
      </c>
      <c r="O978" s="2">
        <f t="shared" si="31"/>
        <v>30</v>
      </c>
      <c r="P978" s="3">
        <f t="shared" si="30"/>
        <v>0.99391357273280589</v>
      </c>
    </row>
    <row r="979" spans="1:16" ht="15.75" thickBot="1" x14ac:dyDescent="0.3">
      <c r="A979" t="s">
        <v>5</v>
      </c>
      <c r="B979" t="s">
        <v>2149</v>
      </c>
      <c r="C979" t="s">
        <v>594</v>
      </c>
      <c r="D979" t="s">
        <v>1672</v>
      </c>
      <c r="E979" s="1">
        <f>'[1]PPNA Diciembre 2021'!E979+'[1]PPNA Diciembre 2021'!F979</f>
        <v>12111</v>
      </c>
      <c r="F979" s="1">
        <f>'[1]PPNA Diciembre 2021'!K979+'[1]PPNA Diciembre 2021'!L979</f>
        <v>144</v>
      </c>
      <c r="G979" s="1">
        <f>'[1]PPNA Diciembre 2021'!O979+'[1]PPNA Diciembre 2021'!P979</f>
        <v>3</v>
      </c>
      <c r="H979" s="1">
        <f>'[1]PPNA Diciembre 2021'!S979+'[1]PPNA Diciembre 2021'!T979</f>
        <v>0</v>
      </c>
      <c r="I979" s="1">
        <f>'[1]PPNA Diciembre 2021'!W979+'[1]PPNA Diciembre 2021'!X979</f>
        <v>22</v>
      </c>
      <c r="J979">
        <f>SUM('[1]PPNA Diciembre 2021'!AA2063:AD2063)</f>
        <v>0</v>
      </c>
      <c r="K979" s="1">
        <f>'[1]PPNA Diciembre 2021'!AG979+'[1]PPNA Diciembre 2021'!AH979</f>
        <v>1</v>
      </c>
      <c r="L979" s="1">
        <f>'[1]PPNA Diciembre 2021'!AL979+'[1]PPNA Diciembre 2021'!AO979</f>
        <v>2811</v>
      </c>
      <c r="M979" s="1">
        <f>'[1]PPNA Diciembre 2021'!AX979+'[1]PPNA Diciembre 2021'!BA979</f>
        <v>300</v>
      </c>
      <c r="N979" s="1">
        <f>'[1]PPNA Diciembre 2021'!BJ979+'[1]PPNA Diciembre 2021'!BM979</f>
        <v>8787</v>
      </c>
      <c r="O979" s="2">
        <f t="shared" si="31"/>
        <v>43</v>
      </c>
      <c r="P979" s="3">
        <f t="shared" si="30"/>
        <v>0.99644950871108906</v>
      </c>
    </row>
    <row r="980" spans="1:16" ht="15.75" thickBot="1" x14ac:dyDescent="0.3">
      <c r="A980" t="s">
        <v>5</v>
      </c>
      <c r="B980" t="s">
        <v>2149</v>
      </c>
      <c r="C980" t="s">
        <v>598</v>
      </c>
      <c r="D980" t="s">
        <v>1676</v>
      </c>
      <c r="E980" s="1">
        <f>'[1]PPNA Diciembre 2021'!E980+'[1]PPNA Diciembre 2021'!F980</f>
        <v>17384</v>
      </c>
      <c r="F980" s="1">
        <f>'[1]PPNA Diciembre 2021'!K980+'[1]PPNA Diciembre 2021'!L980</f>
        <v>167</v>
      </c>
      <c r="G980" s="1">
        <f>'[1]PPNA Diciembre 2021'!O980+'[1]PPNA Diciembre 2021'!P980</f>
        <v>5</v>
      </c>
      <c r="H980" s="1">
        <f>'[1]PPNA Diciembre 2021'!S980+'[1]PPNA Diciembre 2021'!T980</f>
        <v>1</v>
      </c>
      <c r="I980" s="1">
        <f>'[1]PPNA Diciembre 2021'!W980+'[1]PPNA Diciembre 2021'!X980</f>
        <v>40</v>
      </c>
      <c r="J980">
        <f>SUM('[1]PPNA Diciembre 2021'!AA2064:AD2064)</f>
        <v>0</v>
      </c>
      <c r="K980" s="1">
        <f>'[1]PPNA Diciembre 2021'!AG980+'[1]PPNA Diciembre 2021'!AH980</f>
        <v>1</v>
      </c>
      <c r="L980" s="1">
        <f>'[1]PPNA Diciembre 2021'!AL980+'[1]PPNA Diciembre 2021'!AO980</f>
        <v>2164</v>
      </c>
      <c r="M980" s="1">
        <f>'[1]PPNA Diciembre 2021'!AX980+'[1]PPNA Diciembre 2021'!BA980</f>
        <v>547</v>
      </c>
      <c r="N980" s="1">
        <f>'[1]PPNA Diciembre 2021'!BJ980+'[1]PPNA Diciembre 2021'!BM980</f>
        <v>14339</v>
      </c>
      <c r="O980" s="2">
        <f t="shared" si="31"/>
        <v>120</v>
      </c>
      <c r="P980" s="3">
        <f t="shared" si="30"/>
        <v>0.9930971007823286</v>
      </c>
    </row>
    <row r="981" spans="1:16" ht="15.75" thickBot="1" x14ac:dyDescent="0.3">
      <c r="A981" t="s">
        <v>5</v>
      </c>
      <c r="B981" t="s">
        <v>2149</v>
      </c>
      <c r="C981" t="s">
        <v>601</v>
      </c>
      <c r="D981" t="s">
        <v>1679</v>
      </c>
      <c r="E981" s="1">
        <f>'[1]PPNA Diciembre 2021'!E981+'[1]PPNA Diciembre 2021'!F981</f>
        <v>25883</v>
      </c>
      <c r="F981" s="1">
        <f>'[1]PPNA Diciembre 2021'!K981+'[1]PPNA Diciembre 2021'!L981</f>
        <v>239</v>
      </c>
      <c r="G981" s="1">
        <f>'[1]PPNA Diciembre 2021'!O981+'[1]PPNA Diciembre 2021'!P981</f>
        <v>9</v>
      </c>
      <c r="H981" s="1">
        <f>'[1]PPNA Diciembre 2021'!S981+'[1]PPNA Diciembre 2021'!T981</f>
        <v>2</v>
      </c>
      <c r="I981" s="1">
        <f>'[1]PPNA Diciembre 2021'!W981+'[1]PPNA Diciembre 2021'!X981</f>
        <v>170</v>
      </c>
      <c r="J981">
        <f>SUM('[1]PPNA Diciembre 2021'!AA2065:AD2065)</f>
        <v>0</v>
      </c>
      <c r="K981" s="1">
        <f>'[1]PPNA Diciembre 2021'!AG981+'[1]PPNA Diciembre 2021'!AH981</f>
        <v>0</v>
      </c>
      <c r="L981" s="1">
        <f>'[1]PPNA Diciembre 2021'!AL981+'[1]PPNA Diciembre 2021'!AO981</f>
        <v>7787</v>
      </c>
      <c r="M981" s="1">
        <f>'[1]PPNA Diciembre 2021'!AX981+'[1]PPNA Diciembre 2021'!BA981</f>
        <v>940</v>
      </c>
      <c r="N981" s="1">
        <f>'[1]PPNA Diciembre 2021'!BJ981+'[1]PPNA Diciembre 2021'!BM981</f>
        <v>16473</v>
      </c>
      <c r="O981" s="2">
        <f t="shared" si="31"/>
        <v>263</v>
      </c>
      <c r="P981" s="3">
        <f t="shared" si="30"/>
        <v>0.98983889039137662</v>
      </c>
    </row>
    <row r="982" spans="1:16" ht="15.75" thickBot="1" x14ac:dyDescent="0.3">
      <c r="A982" t="s">
        <v>5</v>
      </c>
      <c r="B982" t="s">
        <v>2149</v>
      </c>
      <c r="C982" t="s">
        <v>603</v>
      </c>
      <c r="D982" t="s">
        <v>1681</v>
      </c>
      <c r="E982" s="1">
        <f>'[1]PPNA Diciembre 2021'!E982+'[1]PPNA Diciembre 2021'!F982</f>
        <v>7754</v>
      </c>
      <c r="F982" s="1">
        <f>'[1]PPNA Diciembre 2021'!K982+'[1]PPNA Diciembre 2021'!L982</f>
        <v>84</v>
      </c>
      <c r="G982" s="1">
        <f>'[1]PPNA Diciembre 2021'!O982+'[1]PPNA Diciembre 2021'!P982</f>
        <v>2</v>
      </c>
      <c r="H982" s="1">
        <f>'[1]PPNA Diciembre 2021'!S982+'[1]PPNA Diciembre 2021'!T982</f>
        <v>1</v>
      </c>
      <c r="I982" s="1">
        <f>'[1]PPNA Diciembre 2021'!W982+'[1]PPNA Diciembre 2021'!X982</f>
        <v>27</v>
      </c>
      <c r="J982">
        <f>SUM('[1]PPNA Diciembre 2021'!AA2066:AD2066)</f>
        <v>0</v>
      </c>
      <c r="K982" s="1">
        <f>'[1]PPNA Diciembre 2021'!AG982+'[1]PPNA Diciembre 2021'!AH982</f>
        <v>0</v>
      </c>
      <c r="L982" s="1">
        <f>'[1]PPNA Diciembre 2021'!AL982+'[1]PPNA Diciembre 2021'!AO982</f>
        <v>1897</v>
      </c>
      <c r="M982" s="1">
        <f>'[1]PPNA Diciembre 2021'!AX982+'[1]PPNA Diciembre 2021'!BA982</f>
        <v>223</v>
      </c>
      <c r="N982" s="1">
        <f>'[1]PPNA Diciembre 2021'!BJ982+'[1]PPNA Diciembre 2021'!BM982</f>
        <v>5460</v>
      </c>
      <c r="O982" s="2">
        <f t="shared" si="31"/>
        <v>60</v>
      </c>
      <c r="P982" s="3">
        <f t="shared" si="30"/>
        <v>0.99226205829249414</v>
      </c>
    </row>
    <row r="983" spans="1:16" ht="15.75" thickBot="1" x14ac:dyDescent="0.3">
      <c r="A983" t="s">
        <v>5</v>
      </c>
      <c r="B983" t="s">
        <v>2149</v>
      </c>
      <c r="C983" t="s">
        <v>605</v>
      </c>
      <c r="D983" t="s">
        <v>1683</v>
      </c>
      <c r="E983" s="1">
        <f>'[1]PPNA Diciembre 2021'!E983+'[1]PPNA Diciembre 2021'!F983</f>
        <v>113923</v>
      </c>
      <c r="F983" s="1">
        <f>'[1]PPNA Diciembre 2021'!K983+'[1]PPNA Diciembre 2021'!L983</f>
        <v>990</v>
      </c>
      <c r="G983" s="1">
        <f>'[1]PPNA Diciembre 2021'!O983+'[1]PPNA Diciembre 2021'!P983</f>
        <v>51</v>
      </c>
      <c r="H983" s="1">
        <f>'[1]PPNA Diciembre 2021'!S983+'[1]PPNA Diciembre 2021'!T983</f>
        <v>9</v>
      </c>
      <c r="I983" s="1">
        <f>'[1]PPNA Diciembre 2021'!W983+'[1]PPNA Diciembre 2021'!X983</f>
        <v>884</v>
      </c>
      <c r="J983">
        <f>SUM('[1]PPNA Diciembre 2021'!AA2067:AD2067)</f>
        <v>0</v>
      </c>
      <c r="K983" s="1">
        <f>'[1]PPNA Diciembre 2021'!AG983+'[1]PPNA Diciembre 2021'!AH983</f>
        <v>0</v>
      </c>
      <c r="L983" s="1">
        <f>'[1]PPNA Diciembre 2021'!AL983+'[1]PPNA Diciembre 2021'!AO983</f>
        <v>57356</v>
      </c>
      <c r="M983" s="1">
        <f>'[1]PPNA Diciembre 2021'!AX983+'[1]PPNA Diciembre 2021'!BA983</f>
        <v>6306</v>
      </c>
      <c r="N983" s="1">
        <f>'[1]PPNA Diciembre 2021'!BJ983+'[1]PPNA Diciembre 2021'!BM983</f>
        <v>47237</v>
      </c>
      <c r="O983" s="2">
        <f t="shared" si="31"/>
        <v>1090</v>
      </c>
      <c r="P983" s="3">
        <f t="shared" si="30"/>
        <v>0.99043213398523566</v>
      </c>
    </row>
    <row r="984" spans="1:16" ht="15.75" thickBot="1" x14ac:dyDescent="0.3">
      <c r="A984" t="s">
        <v>5</v>
      </c>
      <c r="B984" t="s">
        <v>2149</v>
      </c>
      <c r="C984" t="s">
        <v>613</v>
      </c>
      <c r="D984" t="s">
        <v>1690</v>
      </c>
      <c r="E984" s="1">
        <f>'[1]PPNA Diciembre 2021'!E984+'[1]PPNA Diciembre 2021'!F984</f>
        <v>31753</v>
      </c>
      <c r="F984" s="1">
        <f>'[1]PPNA Diciembre 2021'!K984+'[1]PPNA Diciembre 2021'!L984</f>
        <v>361</v>
      </c>
      <c r="G984" s="1">
        <f>'[1]PPNA Diciembre 2021'!O984+'[1]PPNA Diciembre 2021'!P984</f>
        <v>12</v>
      </c>
      <c r="H984" s="1">
        <f>'[1]PPNA Diciembre 2021'!S984+'[1]PPNA Diciembre 2021'!T984</f>
        <v>3</v>
      </c>
      <c r="I984" s="1">
        <f>'[1]PPNA Diciembre 2021'!W984+'[1]PPNA Diciembre 2021'!X984</f>
        <v>194</v>
      </c>
      <c r="J984">
        <f>SUM('[1]PPNA Diciembre 2021'!AA2068:AD2068)</f>
        <v>0</v>
      </c>
      <c r="K984" s="1">
        <f>'[1]PPNA Diciembre 2021'!AG984+'[1]PPNA Diciembre 2021'!AH984</f>
        <v>0</v>
      </c>
      <c r="L984" s="1">
        <f>'[1]PPNA Diciembre 2021'!AL984+'[1]PPNA Diciembre 2021'!AO984</f>
        <v>5205</v>
      </c>
      <c r="M984" s="1">
        <f>'[1]PPNA Diciembre 2021'!AX984+'[1]PPNA Diciembre 2021'!BA984</f>
        <v>1784</v>
      </c>
      <c r="N984" s="1">
        <f>'[1]PPNA Diciembre 2021'!BJ984+'[1]PPNA Diciembre 2021'!BM984</f>
        <v>23591</v>
      </c>
      <c r="O984" s="2">
        <f t="shared" si="31"/>
        <v>603</v>
      </c>
      <c r="P984" s="3">
        <f t="shared" si="30"/>
        <v>0.98100966837779102</v>
      </c>
    </row>
    <row r="985" spans="1:16" ht="15.75" thickBot="1" x14ac:dyDescent="0.3">
      <c r="A985" t="s">
        <v>5</v>
      </c>
      <c r="B985" t="s">
        <v>2149</v>
      </c>
      <c r="C985" t="s">
        <v>616</v>
      </c>
      <c r="D985" t="s">
        <v>1338</v>
      </c>
      <c r="E985" s="1">
        <f>'[1]PPNA Diciembre 2021'!E985+'[1]PPNA Diciembre 2021'!F985</f>
        <v>8241</v>
      </c>
      <c r="F985" s="1">
        <f>'[1]PPNA Diciembre 2021'!K985+'[1]PPNA Diciembre 2021'!L985</f>
        <v>91</v>
      </c>
      <c r="G985" s="1">
        <f>'[1]PPNA Diciembre 2021'!O985+'[1]PPNA Diciembre 2021'!P985</f>
        <v>3</v>
      </c>
      <c r="H985" s="1">
        <f>'[1]PPNA Diciembre 2021'!S985+'[1]PPNA Diciembre 2021'!T985</f>
        <v>0</v>
      </c>
      <c r="I985" s="1">
        <f>'[1]PPNA Diciembre 2021'!W985+'[1]PPNA Diciembre 2021'!X985</f>
        <v>46</v>
      </c>
      <c r="J985">
        <f>SUM('[1]PPNA Diciembre 2021'!AA2069:AD2069)</f>
        <v>0</v>
      </c>
      <c r="K985" s="1">
        <f>'[1]PPNA Diciembre 2021'!AG985+'[1]PPNA Diciembre 2021'!AH985</f>
        <v>1</v>
      </c>
      <c r="L985" s="1">
        <f>'[1]PPNA Diciembre 2021'!AL985+'[1]PPNA Diciembre 2021'!AO985</f>
        <v>1304</v>
      </c>
      <c r="M985" s="1">
        <f>'[1]PPNA Diciembre 2021'!AX985+'[1]PPNA Diciembre 2021'!BA985</f>
        <v>363</v>
      </c>
      <c r="N985" s="1">
        <f>'[1]PPNA Diciembre 2021'!BJ985+'[1]PPNA Diciembre 2021'!BM985</f>
        <v>6385</v>
      </c>
      <c r="O985" s="2">
        <f t="shared" si="31"/>
        <v>48</v>
      </c>
      <c r="P985" s="3">
        <f t="shared" si="30"/>
        <v>0.99417546414270108</v>
      </c>
    </row>
    <row r="986" spans="1:16" ht="15.75" thickBot="1" x14ac:dyDescent="0.3">
      <c r="A986" t="s">
        <v>5</v>
      </c>
      <c r="B986" t="s">
        <v>2149</v>
      </c>
      <c r="C986" t="s">
        <v>620</v>
      </c>
      <c r="D986" t="s">
        <v>1696</v>
      </c>
      <c r="E986" s="1">
        <f>'[1]PPNA Diciembre 2021'!E986+'[1]PPNA Diciembre 2021'!F986</f>
        <v>3945</v>
      </c>
      <c r="F986" s="1">
        <f>'[1]PPNA Diciembre 2021'!K986+'[1]PPNA Diciembre 2021'!L986</f>
        <v>62</v>
      </c>
      <c r="G986" s="1">
        <f>'[1]PPNA Diciembre 2021'!O986+'[1]PPNA Diciembre 2021'!P986</f>
        <v>3</v>
      </c>
      <c r="H986" s="1">
        <f>'[1]PPNA Diciembre 2021'!S986+'[1]PPNA Diciembre 2021'!T986</f>
        <v>0</v>
      </c>
      <c r="I986" s="1">
        <f>'[1]PPNA Diciembre 2021'!W986+'[1]PPNA Diciembre 2021'!X986</f>
        <v>11</v>
      </c>
      <c r="J986">
        <f>SUM('[1]PPNA Diciembre 2021'!AA2070:AD2070)</f>
        <v>0</v>
      </c>
      <c r="K986" s="1">
        <f>'[1]PPNA Diciembre 2021'!AG986+'[1]PPNA Diciembre 2021'!AH986</f>
        <v>0</v>
      </c>
      <c r="L986" s="1">
        <f>'[1]PPNA Diciembre 2021'!AL986+'[1]PPNA Diciembre 2021'!AO986</f>
        <v>1306</v>
      </c>
      <c r="M986" s="1">
        <f>'[1]PPNA Diciembre 2021'!AX986+'[1]PPNA Diciembre 2021'!BA986</f>
        <v>110</v>
      </c>
      <c r="N986" s="1">
        <f>'[1]PPNA Diciembre 2021'!BJ986+'[1]PPNA Diciembre 2021'!BM986</f>
        <v>2437</v>
      </c>
      <c r="O986" s="2">
        <f t="shared" si="31"/>
        <v>16</v>
      </c>
      <c r="P986" s="3">
        <f t="shared" si="30"/>
        <v>0.99594423320659065</v>
      </c>
    </row>
    <row r="987" spans="1:16" ht="15.75" thickBot="1" x14ac:dyDescent="0.3">
      <c r="A987" t="s">
        <v>5</v>
      </c>
      <c r="B987" t="s">
        <v>2149</v>
      </c>
      <c r="C987" t="s">
        <v>648</v>
      </c>
      <c r="D987" t="s">
        <v>1722</v>
      </c>
      <c r="E987" s="1">
        <f>'[1]PPNA Diciembre 2021'!E987+'[1]PPNA Diciembre 2021'!F987</f>
        <v>35399</v>
      </c>
      <c r="F987" s="1">
        <f>'[1]PPNA Diciembre 2021'!K987+'[1]PPNA Diciembre 2021'!L987</f>
        <v>469</v>
      </c>
      <c r="G987" s="1">
        <f>'[1]PPNA Diciembre 2021'!O987+'[1]PPNA Diciembre 2021'!P987</f>
        <v>27</v>
      </c>
      <c r="H987" s="1">
        <f>'[1]PPNA Diciembre 2021'!S987+'[1]PPNA Diciembre 2021'!T987</f>
        <v>5</v>
      </c>
      <c r="I987" s="1">
        <f>'[1]PPNA Diciembre 2021'!W987+'[1]PPNA Diciembre 2021'!X987</f>
        <v>251</v>
      </c>
      <c r="J987">
        <f>SUM('[1]PPNA Diciembre 2021'!AA2071:AD2071)</f>
        <v>0</v>
      </c>
      <c r="K987" s="1">
        <f>'[1]PPNA Diciembre 2021'!AG987+'[1]PPNA Diciembre 2021'!AH987</f>
        <v>0</v>
      </c>
      <c r="L987" s="1">
        <f>'[1]PPNA Diciembre 2021'!AL987+'[1]PPNA Diciembre 2021'!AO987</f>
        <v>17417</v>
      </c>
      <c r="M987" s="1">
        <f>'[1]PPNA Diciembre 2021'!AX987+'[1]PPNA Diciembre 2021'!BA987</f>
        <v>1250</v>
      </c>
      <c r="N987" s="1">
        <f>'[1]PPNA Diciembre 2021'!BJ987+'[1]PPNA Diciembre 2021'!BM987</f>
        <v>15541</v>
      </c>
      <c r="O987" s="2">
        <f t="shared" si="31"/>
        <v>439</v>
      </c>
      <c r="P987" s="3">
        <f t="shared" si="30"/>
        <v>0.98759851973219581</v>
      </c>
    </row>
    <row r="988" spans="1:16" ht="15.75" thickBot="1" x14ac:dyDescent="0.3">
      <c r="A988" t="s">
        <v>5</v>
      </c>
      <c r="B988" t="s">
        <v>2149</v>
      </c>
      <c r="C988" t="s">
        <v>659</v>
      </c>
      <c r="D988" t="s">
        <v>1732</v>
      </c>
      <c r="E988" s="1">
        <f>'[1]PPNA Diciembre 2021'!E988+'[1]PPNA Diciembre 2021'!F988</f>
        <v>5555</v>
      </c>
      <c r="F988" s="1">
        <f>'[1]PPNA Diciembre 2021'!K988+'[1]PPNA Diciembre 2021'!L988</f>
        <v>50</v>
      </c>
      <c r="G988" s="1">
        <f>'[1]PPNA Diciembre 2021'!O988+'[1]PPNA Diciembre 2021'!P988</f>
        <v>1</v>
      </c>
      <c r="H988" s="1">
        <f>'[1]PPNA Diciembre 2021'!S988+'[1]PPNA Diciembre 2021'!T988</f>
        <v>0</v>
      </c>
      <c r="I988" s="1">
        <f>'[1]PPNA Diciembre 2021'!W988+'[1]PPNA Diciembre 2021'!X988</f>
        <v>12</v>
      </c>
      <c r="J988">
        <f>SUM('[1]PPNA Diciembre 2021'!AA2072:AD2072)</f>
        <v>0</v>
      </c>
      <c r="K988" s="1">
        <f>'[1]PPNA Diciembre 2021'!AG988+'[1]PPNA Diciembre 2021'!AH988</f>
        <v>0</v>
      </c>
      <c r="L988" s="1">
        <f>'[1]PPNA Diciembre 2021'!AL988+'[1]PPNA Diciembre 2021'!AO988</f>
        <v>2458</v>
      </c>
      <c r="M988" s="1">
        <f>'[1]PPNA Diciembre 2021'!AX988+'[1]PPNA Diciembre 2021'!BA988</f>
        <v>143</v>
      </c>
      <c r="N988" s="1">
        <f>'[1]PPNA Diciembre 2021'!BJ988+'[1]PPNA Diciembre 2021'!BM988</f>
        <v>2864</v>
      </c>
      <c r="O988" s="2">
        <f t="shared" si="31"/>
        <v>27</v>
      </c>
      <c r="P988" s="3">
        <f t="shared" si="30"/>
        <v>0.9951395139513951</v>
      </c>
    </row>
    <row r="989" spans="1:16" ht="15.75" thickBot="1" x14ac:dyDescent="0.3">
      <c r="A989" t="s">
        <v>5</v>
      </c>
      <c r="B989" t="s">
        <v>2149</v>
      </c>
      <c r="C989" t="s">
        <v>662</v>
      </c>
      <c r="D989" t="s">
        <v>1734</v>
      </c>
      <c r="E989" s="1">
        <f>'[1]PPNA Diciembre 2021'!E989+'[1]PPNA Diciembre 2021'!F989</f>
        <v>258559</v>
      </c>
      <c r="F989" s="1">
        <f>'[1]PPNA Diciembre 2021'!K989+'[1]PPNA Diciembre 2021'!L989</f>
        <v>1909</v>
      </c>
      <c r="G989" s="1">
        <f>'[1]PPNA Diciembre 2021'!O989+'[1]PPNA Diciembre 2021'!P989</f>
        <v>82</v>
      </c>
      <c r="H989" s="1">
        <f>'[1]PPNA Diciembre 2021'!S989+'[1]PPNA Diciembre 2021'!T989</f>
        <v>50</v>
      </c>
      <c r="I989" s="1">
        <f>'[1]PPNA Diciembre 2021'!W989+'[1]PPNA Diciembre 2021'!X989</f>
        <v>3980</v>
      </c>
      <c r="J989">
        <f>SUM('[1]PPNA Diciembre 2021'!AA2073:AD2073)</f>
        <v>0</v>
      </c>
      <c r="K989" s="1">
        <f>'[1]PPNA Diciembre 2021'!AG989+'[1]PPNA Diciembre 2021'!AH989</f>
        <v>0</v>
      </c>
      <c r="L989" s="1">
        <f>'[1]PPNA Diciembre 2021'!AL989+'[1]PPNA Diciembre 2021'!AO989</f>
        <v>153066</v>
      </c>
      <c r="M989" s="1">
        <f>'[1]PPNA Diciembre 2021'!AX989+'[1]PPNA Diciembre 2021'!BA989</f>
        <v>10612</v>
      </c>
      <c r="N989" s="1">
        <f>'[1]PPNA Diciembre 2021'!BJ989+'[1]PPNA Diciembre 2021'!BM989</f>
        <v>85494</v>
      </c>
      <c r="O989" s="2">
        <f t="shared" si="31"/>
        <v>3366</v>
      </c>
      <c r="P989" s="3">
        <f t="shared" si="30"/>
        <v>0.98698169470024255</v>
      </c>
    </row>
    <row r="990" spans="1:16" ht="15.75" thickBot="1" x14ac:dyDescent="0.3">
      <c r="A990" t="s">
        <v>5</v>
      </c>
      <c r="B990" t="s">
        <v>2149</v>
      </c>
      <c r="C990" t="s">
        <v>668</v>
      </c>
      <c r="D990" t="s">
        <v>1740</v>
      </c>
      <c r="E990" s="1">
        <f>'[1]PPNA Diciembre 2021'!E990+'[1]PPNA Diciembre 2021'!F990</f>
        <v>8772</v>
      </c>
      <c r="F990" s="1">
        <f>'[1]PPNA Diciembre 2021'!K990+'[1]PPNA Diciembre 2021'!L990</f>
        <v>103</v>
      </c>
      <c r="G990" s="1">
        <f>'[1]PPNA Diciembre 2021'!O990+'[1]PPNA Diciembre 2021'!P990</f>
        <v>5</v>
      </c>
      <c r="H990" s="1">
        <f>'[1]PPNA Diciembre 2021'!S990+'[1]PPNA Diciembre 2021'!T990</f>
        <v>0</v>
      </c>
      <c r="I990" s="1">
        <f>'[1]PPNA Diciembre 2021'!W990+'[1]PPNA Diciembre 2021'!X990</f>
        <v>42</v>
      </c>
      <c r="J990">
        <f>SUM('[1]PPNA Diciembre 2021'!AA2074:AD2074)</f>
        <v>0</v>
      </c>
      <c r="K990" s="1">
        <f>'[1]PPNA Diciembre 2021'!AG990+'[1]PPNA Diciembre 2021'!AH990</f>
        <v>0</v>
      </c>
      <c r="L990" s="1">
        <f>'[1]PPNA Diciembre 2021'!AL990+'[1]PPNA Diciembre 2021'!AO990</f>
        <v>1835</v>
      </c>
      <c r="M990" s="1">
        <f>'[1]PPNA Diciembre 2021'!AX990+'[1]PPNA Diciembre 2021'!BA990</f>
        <v>341</v>
      </c>
      <c r="N990" s="1">
        <f>'[1]PPNA Diciembre 2021'!BJ990+'[1]PPNA Diciembre 2021'!BM990</f>
        <v>6362</v>
      </c>
      <c r="O990" s="2">
        <f t="shared" si="31"/>
        <v>84</v>
      </c>
      <c r="P990" s="3">
        <f t="shared" si="30"/>
        <v>0.99042407660738718</v>
      </c>
    </row>
    <row r="991" spans="1:16" ht="15.75" thickBot="1" x14ac:dyDescent="0.3">
      <c r="A991" t="s">
        <v>5</v>
      </c>
      <c r="B991" t="s">
        <v>2149</v>
      </c>
      <c r="C991" t="s">
        <v>669</v>
      </c>
      <c r="D991" t="s">
        <v>1741</v>
      </c>
      <c r="E991" s="1">
        <f>'[1]PPNA Diciembre 2021'!E991+'[1]PPNA Diciembre 2021'!F991</f>
        <v>16205</v>
      </c>
      <c r="F991" s="1">
        <f>'[1]PPNA Diciembre 2021'!K991+'[1]PPNA Diciembre 2021'!L991</f>
        <v>138</v>
      </c>
      <c r="G991" s="1">
        <f>'[1]PPNA Diciembre 2021'!O991+'[1]PPNA Diciembre 2021'!P991</f>
        <v>6</v>
      </c>
      <c r="H991" s="1">
        <f>'[1]PPNA Diciembre 2021'!S991+'[1]PPNA Diciembre 2021'!T991</f>
        <v>1</v>
      </c>
      <c r="I991" s="1">
        <f>'[1]PPNA Diciembre 2021'!W991+'[1]PPNA Diciembre 2021'!X991</f>
        <v>58</v>
      </c>
      <c r="J991">
        <f>SUM('[1]PPNA Diciembre 2021'!AA2075:AD2075)</f>
        <v>0</v>
      </c>
      <c r="K991" s="1">
        <f>'[1]PPNA Diciembre 2021'!AG991+'[1]PPNA Diciembre 2021'!AH991</f>
        <v>0</v>
      </c>
      <c r="L991" s="1">
        <f>'[1]PPNA Diciembre 2021'!AL991+'[1]PPNA Diciembre 2021'!AO991</f>
        <v>2272</v>
      </c>
      <c r="M991" s="1">
        <f>'[1]PPNA Diciembre 2021'!AX991+'[1]PPNA Diciembre 2021'!BA991</f>
        <v>470</v>
      </c>
      <c r="N991" s="1">
        <f>'[1]PPNA Diciembre 2021'!BJ991+'[1]PPNA Diciembre 2021'!BM991</f>
        <v>13143</v>
      </c>
      <c r="O991" s="2">
        <f t="shared" si="31"/>
        <v>117</v>
      </c>
      <c r="P991" s="3">
        <f t="shared" si="30"/>
        <v>0.99278000617093487</v>
      </c>
    </row>
    <row r="992" spans="1:16" ht="15.75" thickBot="1" x14ac:dyDescent="0.3">
      <c r="A992" t="s">
        <v>5</v>
      </c>
      <c r="B992" t="s">
        <v>2149</v>
      </c>
      <c r="C992" t="s">
        <v>546</v>
      </c>
      <c r="D992" t="s">
        <v>1631</v>
      </c>
      <c r="E992" s="1">
        <f>'[1]PPNA Diciembre 2021'!E992+'[1]PPNA Diciembre 2021'!F992</f>
        <v>23601</v>
      </c>
      <c r="F992" s="1">
        <f>'[1]PPNA Diciembre 2021'!K992+'[1]PPNA Diciembre 2021'!L992</f>
        <v>427</v>
      </c>
      <c r="G992" s="1">
        <f>'[1]PPNA Diciembre 2021'!O992+'[1]PPNA Diciembre 2021'!P992</f>
        <v>12</v>
      </c>
      <c r="H992" s="1">
        <f>'[1]PPNA Diciembre 2021'!S992+'[1]PPNA Diciembre 2021'!T992</f>
        <v>1</v>
      </c>
      <c r="I992" s="1">
        <f>'[1]PPNA Diciembre 2021'!W992+'[1]PPNA Diciembre 2021'!X992</f>
        <v>68</v>
      </c>
      <c r="J992">
        <f>SUM('[1]PPNA Diciembre 2021'!AA2076:AD2076)</f>
        <v>0</v>
      </c>
      <c r="K992" s="1">
        <f>'[1]PPNA Diciembre 2021'!AG992+'[1]PPNA Diciembre 2021'!AH992</f>
        <v>0</v>
      </c>
      <c r="L992" s="1">
        <f>'[1]PPNA Diciembre 2021'!AL992+'[1]PPNA Diciembre 2021'!AO992</f>
        <v>6513</v>
      </c>
      <c r="M992" s="1">
        <f>'[1]PPNA Diciembre 2021'!AX992+'[1]PPNA Diciembre 2021'!BA992</f>
        <v>1116</v>
      </c>
      <c r="N992" s="1">
        <f>'[1]PPNA Diciembre 2021'!BJ992+'[1]PPNA Diciembre 2021'!BM992</f>
        <v>15341</v>
      </c>
      <c r="O992" s="2">
        <f t="shared" si="31"/>
        <v>123</v>
      </c>
      <c r="P992" s="3">
        <f t="shared" si="30"/>
        <v>0.99478835642557517</v>
      </c>
    </row>
    <row r="993" spans="1:16" ht="15.75" thickBot="1" x14ac:dyDescent="0.3">
      <c r="A993" t="s">
        <v>5</v>
      </c>
      <c r="B993" t="s">
        <v>2149</v>
      </c>
      <c r="C993" t="s">
        <v>547</v>
      </c>
      <c r="D993" t="s">
        <v>1157</v>
      </c>
      <c r="E993" s="1">
        <f>'[1]PPNA Diciembre 2021'!E993+'[1]PPNA Diciembre 2021'!F993</f>
        <v>7667</v>
      </c>
      <c r="F993" s="1">
        <f>'[1]PPNA Diciembre 2021'!K993+'[1]PPNA Diciembre 2021'!L993</f>
        <v>73</v>
      </c>
      <c r="G993" s="1">
        <f>'[1]PPNA Diciembre 2021'!O993+'[1]PPNA Diciembre 2021'!P993</f>
        <v>2</v>
      </c>
      <c r="H993" s="1">
        <f>'[1]PPNA Diciembre 2021'!S993+'[1]PPNA Diciembre 2021'!T993</f>
        <v>0</v>
      </c>
      <c r="I993" s="1">
        <f>'[1]PPNA Diciembre 2021'!W993+'[1]PPNA Diciembre 2021'!X993</f>
        <v>50</v>
      </c>
      <c r="J993">
        <f>SUM('[1]PPNA Diciembre 2021'!AA2077:AD2077)</f>
        <v>0</v>
      </c>
      <c r="K993" s="1">
        <f>'[1]PPNA Diciembre 2021'!AG993+'[1]PPNA Diciembre 2021'!AH993</f>
        <v>0</v>
      </c>
      <c r="L993" s="1">
        <f>'[1]PPNA Diciembre 2021'!AL993+'[1]PPNA Diciembre 2021'!AO993</f>
        <v>1488</v>
      </c>
      <c r="M993" s="1">
        <f>'[1]PPNA Diciembre 2021'!AX993+'[1]PPNA Diciembre 2021'!BA993</f>
        <v>308</v>
      </c>
      <c r="N993" s="1">
        <f>'[1]PPNA Diciembre 2021'!BJ993+'[1]PPNA Diciembre 2021'!BM993</f>
        <v>5663</v>
      </c>
      <c r="O993" s="2">
        <f t="shared" si="31"/>
        <v>83</v>
      </c>
      <c r="P993" s="3">
        <f t="shared" si="30"/>
        <v>0.98917438372244681</v>
      </c>
    </row>
    <row r="994" spans="1:16" ht="15.75" thickBot="1" x14ac:dyDescent="0.3">
      <c r="A994" t="s">
        <v>5</v>
      </c>
      <c r="B994" t="s">
        <v>2149</v>
      </c>
      <c r="C994" t="s">
        <v>548</v>
      </c>
      <c r="D994" t="s">
        <v>1632</v>
      </c>
      <c r="E994" s="1">
        <f>'[1]PPNA Diciembre 2021'!E994+'[1]PPNA Diciembre 2021'!F994</f>
        <v>7886</v>
      </c>
      <c r="F994" s="1">
        <f>'[1]PPNA Diciembre 2021'!K994+'[1]PPNA Diciembre 2021'!L994</f>
        <v>97</v>
      </c>
      <c r="G994" s="1">
        <f>'[1]PPNA Diciembre 2021'!O994+'[1]PPNA Diciembre 2021'!P994</f>
        <v>3</v>
      </c>
      <c r="H994" s="1">
        <f>'[1]PPNA Diciembre 2021'!S994+'[1]PPNA Diciembre 2021'!T994</f>
        <v>0</v>
      </c>
      <c r="I994" s="1">
        <f>'[1]PPNA Diciembre 2021'!W994+'[1]PPNA Diciembre 2021'!X994</f>
        <v>25</v>
      </c>
      <c r="J994">
        <f>SUM('[1]PPNA Diciembre 2021'!AA2078:AD2078)</f>
        <v>0</v>
      </c>
      <c r="K994" s="1">
        <f>'[1]PPNA Diciembre 2021'!AG994+'[1]PPNA Diciembre 2021'!AH994</f>
        <v>0</v>
      </c>
      <c r="L994" s="1">
        <f>'[1]PPNA Diciembre 2021'!AL994+'[1]PPNA Diciembre 2021'!AO994</f>
        <v>1989</v>
      </c>
      <c r="M994" s="1">
        <f>'[1]PPNA Diciembre 2021'!AX994+'[1]PPNA Diciembre 2021'!BA994</f>
        <v>271</v>
      </c>
      <c r="N994" s="1">
        <f>'[1]PPNA Diciembre 2021'!BJ994+'[1]PPNA Diciembre 2021'!BM994</f>
        <v>5459</v>
      </c>
      <c r="O994" s="2">
        <f t="shared" si="31"/>
        <v>42</v>
      </c>
      <c r="P994" s="3">
        <f t="shared" si="30"/>
        <v>0.99467410601065176</v>
      </c>
    </row>
    <row r="995" spans="1:16" ht="15.75" thickBot="1" x14ac:dyDescent="0.3">
      <c r="A995" t="s">
        <v>5</v>
      </c>
      <c r="B995" t="s">
        <v>2149</v>
      </c>
      <c r="C995" t="s">
        <v>549</v>
      </c>
      <c r="D995" t="s">
        <v>1633</v>
      </c>
      <c r="E995" s="1">
        <f>'[1]PPNA Diciembre 2021'!E995+'[1]PPNA Diciembre 2021'!F995</f>
        <v>27187</v>
      </c>
      <c r="F995" s="1">
        <f>'[1]PPNA Diciembre 2021'!K995+'[1]PPNA Diciembre 2021'!L995</f>
        <v>272</v>
      </c>
      <c r="G995" s="1">
        <f>'[1]PPNA Diciembre 2021'!O995+'[1]PPNA Diciembre 2021'!P995</f>
        <v>25</v>
      </c>
      <c r="H995" s="1">
        <f>'[1]PPNA Diciembre 2021'!S995+'[1]PPNA Diciembre 2021'!T995</f>
        <v>1</v>
      </c>
      <c r="I995" s="1">
        <f>'[1]PPNA Diciembre 2021'!W995+'[1]PPNA Diciembre 2021'!X995</f>
        <v>220</v>
      </c>
      <c r="J995">
        <f>SUM('[1]PPNA Diciembre 2021'!AA2079:AD2079)</f>
        <v>0</v>
      </c>
      <c r="K995" s="1">
        <f>'[1]PPNA Diciembre 2021'!AG995+'[1]PPNA Diciembre 2021'!AH995</f>
        <v>0</v>
      </c>
      <c r="L995" s="1">
        <f>'[1]PPNA Diciembre 2021'!AL995+'[1]PPNA Diciembre 2021'!AO995</f>
        <v>3427</v>
      </c>
      <c r="M995" s="1">
        <f>'[1]PPNA Diciembre 2021'!AX995+'[1]PPNA Diciembre 2021'!BA995</f>
        <v>818</v>
      </c>
      <c r="N995" s="1">
        <f>'[1]PPNA Diciembre 2021'!BJ995+'[1]PPNA Diciembre 2021'!BM995</f>
        <v>22195</v>
      </c>
      <c r="O995" s="2">
        <f t="shared" si="31"/>
        <v>229</v>
      </c>
      <c r="P995" s="3">
        <f t="shared" si="30"/>
        <v>0.99157685658586825</v>
      </c>
    </row>
    <row r="996" spans="1:16" ht="15.75" thickBot="1" x14ac:dyDescent="0.3">
      <c r="A996" t="s">
        <v>5</v>
      </c>
      <c r="B996" t="s">
        <v>2149</v>
      </c>
      <c r="C996" t="s">
        <v>550</v>
      </c>
      <c r="D996" t="s">
        <v>1634</v>
      </c>
      <c r="E996" s="1">
        <f>'[1]PPNA Diciembre 2021'!E996+'[1]PPNA Diciembre 2021'!F996</f>
        <v>7871</v>
      </c>
      <c r="F996" s="1">
        <f>'[1]PPNA Diciembre 2021'!K996+'[1]PPNA Diciembre 2021'!L996</f>
        <v>76</v>
      </c>
      <c r="G996" s="1">
        <f>'[1]PPNA Diciembre 2021'!O996+'[1]PPNA Diciembre 2021'!P996</f>
        <v>1</v>
      </c>
      <c r="H996" s="1">
        <f>'[1]PPNA Diciembre 2021'!S996+'[1]PPNA Diciembre 2021'!T996</f>
        <v>2</v>
      </c>
      <c r="I996" s="1">
        <f>'[1]PPNA Diciembre 2021'!W996+'[1]PPNA Diciembre 2021'!X996</f>
        <v>25</v>
      </c>
      <c r="J996">
        <f>SUM('[1]PPNA Diciembre 2021'!AA2080:AD2080)</f>
        <v>0</v>
      </c>
      <c r="K996" s="1">
        <f>'[1]PPNA Diciembre 2021'!AG996+'[1]PPNA Diciembre 2021'!AH996</f>
        <v>0</v>
      </c>
      <c r="L996" s="1">
        <f>'[1]PPNA Diciembre 2021'!AL996+'[1]PPNA Diciembre 2021'!AO996</f>
        <v>968</v>
      </c>
      <c r="M996" s="1">
        <f>'[1]PPNA Diciembre 2021'!AX996+'[1]PPNA Diciembre 2021'!BA996</f>
        <v>279</v>
      </c>
      <c r="N996" s="1">
        <f>'[1]PPNA Diciembre 2021'!BJ996+'[1]PPNA Diciembre 2021'!BM996</f>
        <v>6489</v>
      </c>
      <c r="O996" s="2">
        <f t="shared" si="31"/>
        <v>31</v>
      </c>
      <c r="P996" s="3">
        <f t="shared" si="30"/>
        <v>0.99606149155126411</v>
      </c>
    </row>
    <row r="997" spans="1:16" ht="15.75" thickBot="1" x14ac:dyDescent="0.3">
      <c r="A997" t="s">
        <v>5</v>
      </c>
      <c r="B997" t="s">
        <v>2149</v>
      </c>
      <c r="C997" t="s">
        <v>551</v>
      </c>
      <c r="D997" t="s">
        <v>1160</v>
      </c>
      <c r="E997" s="1">
        <f>'[1]PPNA Diciembre 2021'!E997+'[1]PPNA Diciembre 2021'!F997</f>
        <v>46541</v>
      </c>
      <c r="F997" s="1">
        <f>'[1]PPNA Diciembre 2021'!K997+'[1]PPNA Diciembre 2021'!L997</f>
        <v>468</v>
      </c>
      <c r="G997" s="1">
        <f>'[1]PPNA Diciembre 2021'!O997+'[1]PPNA Diciembre 2021'!P997</f>
        <v>26</v>
      </c>
      <c r="H997" s="1">
        <f>'[1]PPNA Diciembre 2021'!S997+'[1]PPNA Diciembre 2021'!T997</f>
        <v>6</v>
      </c>
      <c r="I997" s="1">
        <f>'[1]PPNA Diciembre 2021'!W997+'[1]PPNA Diciembre 2021'!X997</f>
        <v>328</v>
      </c>
      <c r="J997">
        <f>SUM('[1]PPNA Diciembre 2021'!AA2081:AD2081)</f>
        <v>0</v>
      </c>
      <c r="K997" s="1">
        <f>'[1]PPNA Diciembre 2021'!AG997+'[1]PPNA Diciembre 2021'!AH997</f>
        <v>0</v>
      </c>
      <c r="L997" s="1">
        <f>'[1]PPNA Diciembre 2021'!AL997+'[1]PPNA Diciembre 2021'!AO997</f>
        <v>30525</v>
      </c>
      <c r="M997" s="1">
        <f>'[1]PPNA Diciembre 2021'!AX997+'[1]PPNA Diciembre 2021'!BA997</f>
        <v>1132</v>
      </c>
      <c r="N997" s="1">
        <f>'[1]PPNA Diciembre 2021'!BJ997+'[1]PPNA Diciembre 2021'!BM997</f>
        <v>13601</v>
      </c>
      <c r="O997" s="2">
        <f t="shared" si="31"/>
        <v>455</v>
      </c>
      <c r="P997" s="3">
        <f t="shared" si="30"/>
        <v>0.99022367375002684</v>
      </c>
    </row>
    <row r="998" spans="1:16" ht="15.75" thickBot="1" x14ac:dyDescent="0.3">
      <c r="A998" t="s">
        <v>5</v>
      </c>
      <c r="B998" t="s">
        <v>2149</v>
      </c>
      <c r="C998" t="s">
        <v>552</v>
      </c>
      <c r="D998" t="s">
        <v>1635</v>
      </c>
      <c r="E998" s="1">
        <f>'[1]PPNA Diciembre 2021'!E998+'[1]PPNA Diciembre 2021'!F998</f>
        <v>7693</v>
      </c>
      <c r="F998" s="1">
        <f>'[1]PPNA Diciembre 2021'!K998+'[1]PPNA Diciembre 2021'!L998</f>
        <v>58</v>
      </c>
      <c r="G998" s="1">
        <f>'[1]PPNA Diciembre 2021'!O998+'[1]PPNA Diciembre 2021'!P998</f>
        <v>4</v>
      </c>
      <c r="H998" s="1">
        <f>'[1]PPNA Diciembre 2021'!S998+'[1]PPNA Diciembre 2021'!T998</f>
        <v>0</v>
      </c>
      <c r="I998" s="1">
        <f>'[1]PPNA Diciembre 2021'!W998+'[1]PPNA Diciembre 2021'!X998</f>
        <v>22</v>
      </c>
      <c r="J998">
        <f>SUM('[1]PPNA Diciembre 2021'!AA2082:AD2082)</f>
        <v>0</v>
      </c>
      <c r="K998" s="1">
        <f>'[1]PPNA Diciembre 2021'!AG998+'[1]PPNA Diciembre 2021'!AH998</f>
        <v>0</v>
      </c>
      <c r="L998" s="1">
        <f>'[1]PPNA Diciembre 2021'!AL998+'[1]PPNA Diciembre 2021'!AO998</f>
        <v>1064</v>
      </c>
      <c r="M998" s="1">
        <f>'[1]PPNA Diciembre 2021'!AX998+'[1]PPNA Diciembre 2021'!BA998</f>
        <v>178</v>
      </c>
      <c r="N998" s="1">
        <f>'[1]PPNA Diciembre 2021'!BJ998+'[1]PPNA Diciembre 2021'!BM998</f>
        <v>6317</v>
      </c>
      <c r="O998" s="2">
        <f t="shared" si="31"/>
        <v>50</v>
      </c>
      <c r="P998" s="3">
        <f t="shared" si="30"/>
        <v>0.99350058494735471</v>
      </c>
    </row>
    <row r="999" spans="1:16" ht="15.75" thickBot="1" x14ac:dyDescent="0.3">
      <c r="A999" t="s">
        <v>5</v>
      </c>
      <c r="B999" t="s">
        <v>2149</v>
      </c>
      <c r="C999" t="s">
        <v>553</v>
      </c>
      <c r="D999" t="s">
        <v>1636</v>
      </c>
      <c r="E999" s="1">
        <f>'[1]PPNA Diciembre 2021'!E999+'[1]PPNA Diciembre 2021'!F999</f>
        <v>15940</v>
      </c>
      <c r="F999" s="1">
        <f>'[1]PPNA Diciembre 2021'!K999+'[1]PPNA Diciembre 2021'!L999</f>
        <v>248</v>
      </c>
      <c r="G999" s="1">
        <f>'[1]PPNA Diciembre 2021'!O999+'[1]PPNA Diciembre 2021'!P999</f>
        <v>4</v>
      </c>
      <c r="H999" s="1">
        <f>'[1]PPNA Diciembre 2021'!S999+'[1]PPNA Diciembre 2021'!T999</f>
        <v>0</v>
      </c>
      <c r="I999" s="1">
        <f>'[1]PPNA Diciembre 2021'!W999+'[1]PPNA Diciembre 2021'!X999</f>
        <v>50</v>
      </c>
      <c r="J999">
        <f>SUM('[1]PPNA Diciembre 2021'!AA2083:AD2083)</f>
        <v>0</v>
      </c>
      <c r="K999" s="1">
        <f>'[1]PPNA Diciembre 2021'!AG999+'[1]PPNA Diciembre 2021'!AH999</f>
        <v>1</v>
      </c>
      <c r="L999" s="1">
        <f>'[1]PPNA Diciembre 2021'!AL999+'[1]PPNA Diciembre 2021'!AO999</f>
        <v>4582</v>
      </c>
      <c r="M999" s="1">
        <f>'[1]PPNA Diciembre 2021'!AX999+'[1]PPNA Diciembre 2021'!BA999</f>
        <v>937</v>
      </c>
      <c r="N999" s="1">
        <f>'[1]PPNA Diciembre 2021'!BJ999+'[1]PPNA Diciembre 2021'!BM999</f>
        <v>10024</v>
      </c>
      <c r="O999" s="2">
        <f t="shared" si="31"/>
        <v>94</v>
      </c>
      <c r="P999" s="3">
        <f t="shared" si="30"/>
        <v>0.99410288582183182</v>
      </c>
    </row>
    <row r="1000" spans="1:16" ht="15.75" thickBot="1" x14ac:dyDescent="0.3">
      <c r="A1000" t="s">
        <v>5</v>
      </c>
      <c r="B1000" t="s">
        <v>2149</v>
      </c>
      <c r="C1000" t="s">
        <v>554</v>
      </c>
      <c r="D1000" t="s">
        <v>1637</v>
      </c>
      <c r="E1000" s="1">
        <f>'[1]PPNA Diciembre 2021'!E1000+'[1]PPNA Diciembre 2021'!F1000</f>
        <v>4358</v>
      </c>
      <c r="F1000" s="1">
        <f>'[1]PPNA Diciembre 2021'!K1000+'[1]PPNA Diciembre 2021'!L1000</f>
        <v>71</v>
      </c>
      <c r="G1000" s="1">
        <f>'[1]PPNA Diciembre 2021'!O1000+'[1]PPNA Diciembre 2021'!P1000</f>
        <v>4</v>
      </c>
      <c r="H1000" s="1">
        <f>'[1]PPNA Diciembre 2021'!S1000+'[1]PPNA Diciembre 2021'!T1000</f>
        <v>0</v>
      </c>
      <c r="I1000" s="1">
        <f>'[1]PPNA Diciembre 2021'!W1000+'[1]PPNA Diciembre 2021'!X1000</f>
        <v>44</v>
      </c>
      <c r="J1000">
        <f>SUM('[1]PPNA Diciembre 2021'!AA2084:AD2084)</f>
        <v>0</v>
      </c>
      <c r="K1000" s="1">
        <f>'[1]PPNA Diciembre 2021'!AG1000+'[1]PPNA Diciembre 2021'!AH1000</f>
        <v>0</v>
      </c>
      <c r="L1000" s="1">
        <f>'[1]PPNA Diciembre 2021'!AL1000+'[1]PPNA Diciembre 2021'!AO1000</f>
        <v>1275</v>
      </c>
      <c r="M1000" s="1">
        <f>'[1]PPNA Diciembre 2021'!AX1000+'[1]PPNA Diciembre 2021'!BA1000</f>
        <v>191</v>
      </c>
      <c r="N1000" s="1">
        <f>'[1]PPNA Diciembre 2021'!BJ1000+'[1]PPNA Diciembre 2021'!BM1000</f>
        <v>2756</v>
      </c>
      <c r="O1000" s="2">
        <f t="shared" si="31"/>
        <v>17</v>
      </c>
      <c r="P1000" s="3">
        <f t="shared" si="30"/>
        <v>0.99609912804038547</v>
      </c>
    </row>
    <row r="1001" spans="1:16" ht="15.75" thickBot="1" x14ac:dyDescent="0.3">
      <c r="A1001" t="s">
        <v>5</v>
      </c>
      <c r="B1001" t="s">
        <v>2149</v>
      </c>
      <c r="C1001" t="s">
        <v>555</v>
      </c>
      <c r="D1001" t="s">
        <v>1638</v>
      </c>
      <c r="E1001" s="1">
        <f>'[1]PPNA Diciembre 2021'!E1001+'[1]PPNA Diciembre 2021'!F1001</f>
        <v>4728</v>
      </c>
      <c r="F1001" s="1">
        <f>'[1]PPNA Diciembre 2021'!K1001+'[1]PPNA Diciembre 2021'!L1001</f>
        <v>61</v>
      </c>
      <c r="G1001" s="1">
        <f>'[1]PPNA Diciembre 2021'!O1001+'[1]PPNA Diciembre 2021'!P1001</f>
        <v>0</v>
      </c>
      <c r="H1001" s="1">
        <f>'[1]PPNA Diciembre 2021'!S1001+'[1]PPNA Diciembre 2021'!T1001</f>
        <v>0</v>
      </c>
      <c r="I1001" s="1">
        <f>'[1]PPNA Diciembre 2021'!W1001+'[1]PPNA Diciembre 2021'!X1001</f>
        <v>14</v>
      </c>
      <c r="J1001">
        <f>SUM('[1]PPNA Diciembre 2021'!AA2085:AD2085)</f>
        <v>0</v>
      </c>
      <c r="K1001" s="1">
        <f>'[1]PPNA Diciembre 2021'!AG1001+'[1]PPNA Diciembre 2021'!AH1001</f>
        <v>0</v>
      </c>
      <c r="L1001" s="1">
        <f>'[1]PPNA Diciembre 2021'!AL1001+'[1]PPNA Diciembre 2021'!AO1001</f>
        <v>1209</v>
      </c>
      <c r="M1001" s="1">
        <f>'[1]PPNA Diciembre 2021'!AX1001+'[1]PPNA Diciembre 2021'!BA1001</f>
        <v>174</v>
      </c>
      <c r="N1001" s="1">
        <f>'[1]PPNA Diciembre 2021'!BJ1001+'[1]PPNA Diciembre 2021'!BM1001</f>
        <v>3249</v>
      </c>
      <c r="O1001" s="2">
        <f t="shared" si="31"/>
        <v>21</v>
      </c>
      <c r="P1001" s="3">
        <f t="shared" si="30"/>
        <v>0.99555837563451777</v>
      </c>
    </row>
    <row r="1002" spans="1:16" ht="15.75" thickBot="1" x14ac:dyDescent="0.3">
      <c r="A1002" t="s">
        <v>5</v>
      </c>
      <c r="B1002" t="s">
        <v>2149</v>
      </c>
      <c r="C1002" t="s">
        <v>556</v>
      </c>
      <c r="D1002" t="s">
        <v>1639</v>
      </c>
      <c r="E1002" s="1">
        <f>'[1]PPNA Diciembre 2021'!E1002+'[1]PPNA Diciembre 2021'!F1002</f>
        <v>60348</v>
      </c>
      <c r="F1002" s="1">
        <f>'[1]PPNA Diciembre 2021'!K1002+'[1]PPNA Diciembre 2021'!L1002</f>
        <v>385</v>
      </c>
      <c r="G1002" s="1">
        <f>'[1]PPNA Diciembre 2021'!O1002+'[1]PPNA Diciembre 2021'!P1002</f>
        <v>18</v>
      </c>
      <c r="H1002" s="1">
        <f>'[1]PPNA Diciembre 2021'!S1002+'[1]PPNA Diciembre 2021'!T1002</f>
        <v>3</v>
      </c>
      <c r="I1002" s="1">
        <f>'[1]PPNA Diciembre 2021'!W1002+'[1]PPNA Diciembre 2021'!X1002</f>
        <v>445</v>
      </c>
      <c r="J1002">
        <f>SUM('[1]PPNA Diciembre 2021'!AA2086:AD2086)</f>
        <v>0</v>
      </c>
      <c r="K1002" s="1">
        <f>'[1]PPNA Diciembre 2021'!AG1002+'[1]PPNA Diciembre 2021'!AH1002</f>
        <v>1</v>
      </c>
      <c r="L1002" s="1">
        <f>'[1]PPNA Diciembre 2021'!AL1002+'[1]PPNA Diciembre 2021'!AO1002</f>
        <v>26605</v>
      </c>
      <c r="M1002" s="1">
        <f>'[1]PPNA Diciembre 2021'!AX1002+'[1]PPNA Diciembre 2021'!BA1002</f>
        <v>4940</v>
      </c>
      <c r="N1002" s="1">
        <f>'[1]PPNA Diciembre 2021'!BJ1002+'[1]PPNA Diciembre 2021'!BM1002</f>
        <v>27178</v>
      </c>
      <c r="O1002" s="2">
        <f t="shared" si="31"/>
        <v>773</v>
      </c>
      <c r="P1002" s="3">
        <f t="shared" si="30"/>
        <v>0.98719095910386423</v>
      </c>
    </row>
    <row r="1003" spans="1:16" ht="15.75" thickBot="1" x14ac:dyDescent="0.3">
      <c r="A1003" t="s">
        <v>5</v>
      </c>
      <c r="B1003" t="s">
        <v>2149</v>
      </c>
      <c r="C1003" t="s">
        <v>557</v>
      </c>
      <c r="D1003" t="s">
        <v>1640</v>
      </c>
      <c r="E1003" s="1">
        <f>'[1]PPNA Diciembre 2021'!E1003+'[1]PPNA Diciembre 2021'!F1003</f>
        <v>43173</v>
      </c>
      <c r="F1003" s="1">
        <f>'[1]PPNA Diciembre 2021'!K1003+'[1]PPNA Diciembre 2021'!L1003</f>
        <v>392</v>
      </c>
      <c r="G1003" s="1">
        <f>'[1]PPNA Diciembre 2021'!O1003+'[1]PPNA Diciembre 2021'!P1003</f>
        <v>8</v>
      </c>
      <c r="H1003" s="1">
        <f>'[1]PPNA Diciembre 2021'!S1003+'[1]PPNA Diciembre 2021'!T1003</f>
        <v>10</v>
      </c>
      <c r="I1003" s="1">
        <f>'[1]PPNA Diciembre 2021'!W1003+'[1]PPNA Diciembre 2021'!X1003</f>
        <v>257</v>
      </c>
      <c r="J1003">
        <f>SUM('[1]PPNA Diciembre 2021'!AA2087:AD2087)</f>
        <v>0</v>
      </c>
      <c r="K1003" s="1">
        <f>'[1]PPNA Diciembre 2021'!AG1003+'[1]PPNA Diciembre 2021'!AH1003</f>
        <v>0</v>
      </c>
      <c r="L1003" s="1">
        <f>'[1]PPNA Diciembre 2021'!AL1003+'[1]PPNA Diciembre 2021'!AO1003</f>
        <v>26940</v>
      </c>
      <c r="M1003" s="1">
        <f>'[1]PPNA Diciembre 2021'!AX1003+'[1]PPNA Diciembre 2021'!BA1003</f>
        <v>1058</v>
      </c>
      <c r="N1003" s="1">
        <f>'[1]PPNA Diciembre 2021'!BJ1003+'[1]PPNA Diciembre 2021'!BM1003</f>
        <v>14217</v>
      </c>
      <c r="O1003" s="2">
        <f t="shared" si="31"/>
        <v>291</v>
      </c>
      <c r="P1003" s="3">
        <f t="shared" si="30"/>
        <v>0.99325967618650546</v>
      </c>
    </row>
    <row r="1004" spans="1:16" ht="15.75" thickBot="1" x14ac:dyDescent="0.3">
      <c r="A1004" t="s">
        <v>5</v>
      </c>
      <c r="B1004" t="s">
        <v>2149</v>
      </c>
      <c r="C1004" t="s">
        <v>558</v>
      </c>
      <c r="D1004" t="s">
        <v>1641</v>
      </c>
      <c r="E1004" s="1">
        <f>'[1]PPNA Diciembre 2021'!E1004+'[1]PPNA Diciembre 2021'!F1004</f>
        <v>2931</v>
      </c>
      <c r="F1004" s="1">
        <f>'[1]PPNA Diciembre 2021'!K1004+'[1]PPNA Diciembre 2021'!L1004</f>
        <v>49</v>
      </c>
      <c r="G1004" s="1">
        <f>'[1]PPNA Diciembre 2021'!O1004+'[1]PPNA Diciembre 2021'!P1004</f>
        <v>1</v>
      </c>
      <c r="H1004" s="1">
        <f>'[1]PPNA Diciembre 2021'!S1004+'[1]PPNA Diciembre 2021'!T1004</f>
        <v>0</v>
      </c>
      <c r="I1004" s="1">
        <f>'[1]PPNA Diciembre 2021'!W1004+'[1]PPNA Diciembre 2021'!X1004</f>
        <v>9</v>
      </c>
      <c r="J1004">
        <f>SUM('[1]PPNA Diciembre 2021'!AA2088:AD2088)</f>
        <v>0</v>
      </c>
      <c r="K1004" s="1">
        <f>'[1]PPNA Diciembre 2021'!AG1004+'[1]PPNA Diciembre 2021'!AH1004</f>
        <v>0</v>
      </c>
      <c r="L1004" s="1">
        <f>'[1]PPNA Diciembre 2021'!AL1004+'[1]PPNA Diciembre 2021'!AO1004</f>
        <v>1287</v>
      </c>
      <c r="M1004" s="1">
        <f>'[1]PPNA Diciembre 2021'!AX1004+'[1]PPNA Diciembre 2021'!BA1004</f>
        <v>147</v>
      </c>
      <c r="N1004" s="1">
        <f>'[1]PPNA Diciembre 2021'!BJ1004+'[1]PPNA Diciembre 2021'!BM1004</f>
        <v>1425</v>
      </c>
      <c r="O1004" s="2">
        <f t="shared" si="31"/>
        <v>13</v>
      </c>
      <c r="P1004" s="3">
        <f t="shared" si="30"/>
        <v>0.99556465370180824</v>
      </c>
    </row>
    <row r="1005" spans="1:16" ht="15.75" thickBot="1" x14ac:dyDescent="0.3">
      <c r="A1005" t="s">
        <v>5</v>
      </c>
      <c r="B1005" t="s">
        <v>2149</v>
      </c>
      <c r="C1005" t="s">
        <v>559</v>
      </c>
      <c r="D1005" t="s">
        <v>1642</v>
      </c>
      <c r="E1005" s="1">
        <f>'[1]PPNA Diciembre 2021'!E1005+'[1]PPNA Diciembre 2021'!F1005</f>
        <v>99788</v>
      </c>
      <c r="F1005" s="1">
        <f>'[1]PPNA Diciembre 2021'!K1005+'[1]PPNA Diciembre 2021'!L1005</f>
        <v>1053</v>
      </c>
      <c r="G1005" s="1">
        <f>'[1]PPNA Diciembre 2021'!O1005+'[1]PPNA Diciembre 2021'!P1005</f>
        <v>49</v>
      </c>
      <c r="H1005" s="1">
        <f>'[1]PPNA Diciembre 2021'!S1005+'[1]PPNA Diciembre 2021'!T1005</f>
        <v>2</v>
      </c>
      <c r="I1005" s="1">
        <f>'[1]PPNA Diciembre 2021'!W1005+'[1]PPNA Diciembre 2021'!X1005</f>
        <v>713</v>
      </c>
      <c r="J1005">
        <f>SUM('[1]PPNA Diciembre 2021'!AA2089:AD2089)</f>
        <v>0</v>
      </c>
      <c r="K1005" s="1">
        <f>'[1]PPNA Diciembre 2021'!AG1005+'[1]PPNA Diciembre 2021'!AH1005</f>
        <v>1</v>
      </c>
      <c r="L1005" s="1">
        <f>'[1]PPNA Diciembre 2021'!AL1005+'[1]PPNA Diciembre 2021'!AO1005</f>
        <v>23897</v>
      </c>
      <c r="M1005" s="1">
        <f>'[1]PPNA Diciembre 2021'!AX1005+'[1]PPNA Diciembre 2021'!BA1005</f>
        <v>5282</v>
      </c>
      <c r="N1005" s="1">
        <f>'[1]PPNA Diciembre 2021'!BJ1005+'[1]PPNA Diciembre 2021'!BM1005</f>
        <v>67488</v>
      </c>
      <c r="O1005" s="2">
        <f t="shared" si="31"/>
        <v>1303</v>
      </c>
      <c r="P1005" s="3">
        <f t="shared" si="30"/>
        <v>0.98694231771355279</v>
      </c>
    </row>
    <row r="1006" spans="1:16" ht="15.75" thickBot="1" x14ac:dyDescent="0.3">
      <c r="A1006" t="s">
        <v>5</v>
      </c>
      <c r="B1006" t="s">
        <v>2149</v>
      </c>
      <c r="C1006" t="s">
        <v>560</v>
      </c>
      <c r="D1006" t="s">
        <v>1643</v>
      </c>
      <c r="E1006" s="1">
        <f>'[1]PPNA Diciembre 2021'!E1006+'[1]PPNA Diciembre 2021'!F1006</f>
        <v>64766</v>
      </c>
      <c r="F1006" s="1">
        <f>'[1]PPNA Diciembre 2021'!K1006+'[1]PPNA Diciembre 2021'!L1006</f>
        <v>473</v>
      </c>
      <c r="G1006" s="1">
        <f>'[1]PPNA Diciembre 2021'!O1006+'[1]PPNA Diciembre 2021'!P1006</f>
        <v>18</v>
      </c>
      <c r="H1006" s="1">
        <f>'[1]PPNA Diciembre 2021'!S1006+'[1]PPNA Diciembre 2021'!T1006</f>
        <v>2</v>
      </c>
      <c r="I1006" s="1">
        <f>'[1]PPNA Diciembre 2021'!W1006+'[1]PPNA Diciembre 2021'!X1006</f>
        <v>435</v>
      </c>
      <c r="J1006">
        <f>SUM('[1]PPNA Diciembre 2021'!AA2090:AD2090)</f>
        <v>0</v>
      </c>
      <c r="K1006" s="1">
        <f>'[1]PPNA Diciembre 2021'!AG1006+'[1]PPNA Diciembre 2021'!AH1006</f>
        <v>0</v>
      </c>
      <c r="L1006" s="1">
        <f>'[1]PPNA Diciembre 2021'!AL1006+'[1]PPNA Diciembre 2021'!AO1006</f>
        <v>28204</v>
      </c>
      <c r="M1006" s="1">
        <f>'[1]PPNA Diciembre 2021'!AX1006+'[1]PPNA Diciembre 2021'!BA1006</f>
        <v>3948</v>
      </c>
      <c r="N1006" s="1">
        <f>'[1]PPNA Diciembre 2021'!BJ1006+'[1]PPNA Diciembre 2021'!BM1006</f>
        <v>31231</v>
      </c>
      <c r="O1006" s="2">
        <f t="shared" si="31"/>
        <v>455</v>
      </c>
      <c r="P1006" s="3">
        <f t="shared" si="30"/>
        <v>0.99297470895222806</v>
      </c>
    </row>
    <row r="1007" spans="1:16" ht="15.75" thickBot="1" x14ac:dyDescent="0.3">
      <c r="A1007" t="s">
        <v>5</v>
      </c>
      <c r="B1007" t="s">
        <v>2149</v>
      </c>
      <c r="C1007" t="s">
        <v>561</v>
      </c>
      <c r="D1007" t="s">
        <v>1644</v>
      </c>
      <c r="E1007" s="1">
        <f>'[1]PPNA Diciembre 2021'!E1007+'[1]PPNA Diciembre 2021'!F1007</f>
        <v>10950</v>
      </c>
      <c r="F1007" s="1">
        <f>'[1]PPNA Diciembre 2021'!K1007+'[1]PPNA Diciembre 2021'!L1007</f>
        <v>122</v>
      </c>
      <c r="G1007" s="1">
        <f>'[1]PPNA Diciembre 2021'!O1007+'[1]PPNA Diciembre 2021'!P1007</f>
        <v>3</v>
      </c>
      <c r="H1007" s="1">
        <f>'[1]PPNA Diciembre 2021'!S1007+'[1]PPNA Diciembre 2021'!T1007</f>
        <v>0</v>
      </c>
      <c r="I1007" s="1">
        <f>'[1]PPNA Diciembre 2021'!W1007+'[1]PPNA Diciembre 2021'!X1007</f>
        <v>39</v>
      </c>
      <c r="J1007">
        <f>SUM('[1]PPNA Diciembre 2021'!AA2091:AD2091)</f>
        <v>0</v>
      </c>
      <c r="K1007" s="1">
        <f>'[1]PPNA Diciembre 2021'!AG1007+'[1]PPNA Diciembre 2021'!AH1007</f>
        <v>0</v>
      </c>
      <c r="L1007" s="1">
        <f>'[1]PPNA Diciembre 2021'!AL1007+'[1]PPNA Diciembre 2021'!AO1007</f>
        <v>3977</v>
      </c>
      <c r="M1007" s="1">
        <f>'[1]PPNA Diciembre 2021'!AX1007+'[1]PPNA Diciembre 2021'!BA1007</f>
        <v>582</v>
      </c>
      <c r="N1007" s="1">
        <f>'[1]PPNA Diciembre 2021'!BJ1007+'[1]PPNA Diciembre 2021'!BM1007</f>
        <v>6135</v>
      </c>
      <c r="O1007" s="2">
        <f t="shared" si="31"/>
        <v>92</v>
      </c>
      <c r="P1007" s="3">
        <f t="shared" si="30"/>
        <v>0.99159817351598178</v>
      </c>
    </row>
    <row r="1008" spans="1:16" ht="15.75" thickBot="1" x14ac:dyDescent="0.3">
      <c r="A1008" t="s">
        <v>5</v>
      </c>
      <c r="B1008" t="s">
        <v>2149</v>
      </c>
      <c r="C1008" t="s">
        <v>562</v>
      </c>
      <c r="D1008" t="s">
        <v>1645</v>
      </c>
      <c r="E1008" s="1">
        <f>'[1]PPNA Diciembre 2021'!E1008+'[1]PPNA Diciembre 2021'!F1008</f>
        <v>16863</v>
      </c>
      <c r="F1008" s="1">
        <f>'[1]PPNA Diciembre 2021'!K1008+'[1]PPNA Diciembre 2021'!L1008</f>
        <v>198</v>
      </c>
      <c r="G1008" s="1">
        <f>'[1]PPNA Diciembre 2021'!O1008+'[1]PPNA Diciembre 2021'!P1008</f>
        <v>1</v>
      </c>
      <c r="H1008" s="1">
        <f>'[1]PPNA Diciembre 2021'!S1008+'[1]PPNA Diciembre 2021'!T1008</f>
        <v>0</v>
      </c>
      <c r="I1008" s="1">
        <f>'[1]PPNA Diciembre 2021'!W1008+'[1]PPNA Diciembre 2021'!X1008</f>
        <v>61</v>
      </c>
      <c r="J1008">
        <f>SUM('[1]PPNA Diciembre 2021'!AA2092:AD2092)</f>
        <v>0</v>
      </c>
      <c r="K1008" s="1">
        <f>'[1]PPNA Diciembre 2021'!AG1008+'[1]PPNA Diciembre 2021'!AH1008</f>
        <v>0</v>
      </c>
      <c r="L1008" s="1">
        <f>'[1]PPNA Diciembre 2021'!AL1008+'[1]PPNA Diciembre 2021'!AO1008</f>
        <v>4950</v>
      </c>
      <c r="M1008" s="1">
        <f>'[1]PPNA Diciembre 2021'!AX1008+'[1]PPNA Diciembre 2021'!BA1008</f>
        <v>462</v>
      </c>
      <c r="N1008" s="1">
        <f>'[1]PPNA Diciembre 2021'!BJ1008+'[1]PPNA Diciembre 2021'!BM1008</f>
        <v>11115</v>
      </c>
      <c r="O1008" s="2">
        <f t="shared" si="31"/>
        <v>76</v>
      </c>
      <c r="P1008" s="3">
        <f t="shared" si="30"/>
        <v>0.99549309138350239</v>
      </c>
    </row>
    <row r="1009" spans="1:16" ht="15.75" thickBot="1" x14ac:dyDescent="0.3">
      <c r="A1009" t="s">
        <v>5</v>
      </c>
      <c r="B1009" t="s">
        <v>2149</v>
      </c>
      <c r="C1009" t="s">
        <v>564</v>
      </c>
      <c r="D1009" t="s">
        <v>1647</v>
      </c>
      <c r="E1009" s="1">
        <f>'[1]PPNA Diciembre 2021'!E1009+'[1]PPNA Diciembre 2021'!F1009</f>
        <v>3657</v>
      </c>
      <c r="F1009" s="1">
        <f>'[1]PPNA Diciembre 2021'!K1009+'[1]PPNA Diciembre 2021'!L1009</f>
        <v>40</v>
      </c>
      <c r="G1009" s="1">
        <f>'[1]PPNA Diciembre 2021'!O1009+'[1]PPNA Diciembre 2021'!P1009</f>
        <v>0</v>
      </c>
      <c r="H1009" s="1">
        <f>'[1]PPNA Diciembre 2021'!S1009+'[1]PPNA Diciembre 2021'!T1009</f>
        <v>0</v>
      </c>
      <c r="I1009" s="1">
        <f>'[1]PPNA Diciembre 2021'!W1009+'[1]PPNA Diciembre 2021'!X1009</f>
        <v>12</v>
      </c>
      <c r="J1009">
        <f>SUM('[1]PPNA Diciembre 2021'!AA2093:AD2093)</f>
        <v>0</v>
      </c>
      <c r="K1009" s="1">
        <f>'[1]PPNA Diciembre 2021'!AG1009+'[1]PPNA Diciembre 2021'!AH1009</f>
        <v>0</v>
      </c>
      <c r="L1009" s="1">
        <f>'[1]PPNA Diciembre 2021'!AL1009+'[1]PPNA Diciembre 2021'!AO1009</f>
        <v>1004</v>
      </c>
      <c r="M1009" s="1">
        <f>'[1]PPNA Diciembre 2021'!AX1009+'[1]PPNA Diciembre 2021'!BA1009</f>
        <v>109</v>
      </c>
      <c r="N1009" s="1">
        <f>'[1]PPNA Diciembre 2021'!BJ1009+'[1]PPNA Diciembre 2021'!BM1009</f>
        <v>2481</v>
      </c>
      <c r="O1009" s="2">
        <f t="shared" si="31"/>
        <v>11</v>
      </c>
      <c r="P1009" s="3">
        <f t="shared" si="30"/>
        <v>0.99699207000273449</v>
      </c>
    </row>
    <row r="1010" spans="1:16" ht="15.75" thickBot="1" x14ac:dyDescent="0.3">
      <c r="A1010" t="s">
        <v>5</v>
      </c>
      <c r="B1010" t="s">
        <v>2149</v>
      </c>
      <c r="C1010" t="s">
        <v>565</v>
      </c>
      <c r="D1010" t="s">
        <v>1605</v>
      </c>
      <c r="E1010" s="1">
        <f>'[1]PPNA Diciembre 2021'!E1010+'[1]PPNA Diciembre 2021'!F1010</f>
        <v>17691</v>
      </c>
      <c r="F1010" s="1">
        <f>'[1]PPNA Diciembre 2021'!K1010+'[1]PPNA Diciembre 2021'!L1010</f>
        <v>256</v>
      </c>
      <c r="G1010" s="1">
        <f>'[1]PPNA Diciembre 2021'!O1010+'[1]PPNA Diciembre 2021'!P1010</f>
        <v>5</v>
      </c>
      <c r="H1010" s="1">
        <f>'[1]PPNA Diciembre 2021'!S1010+'[1]PPNA Diciembre 2021'!T1010</f>
        <v>0</v>
      </c>
      <c r="I1010" s="1">
        <f>'[1]PPNA Diciembre 2021'!W1010+'[1]PPNA Diciembre 2021'!X1010</f>
        <v>49</v>
      </c>
      <c r="J1010">
        <f>SUM('[1]PPNA Diciembre 2021'!AA2094:AD2094)</f>
        <v>0</v>
      </c>
      <c r="K1010" s="1">
        <f>'[1]PPNA Diciembre 2021'!AG1010+'[1]PPNA Diciembre 2021'!AH1010</f>
        <v>2</v>
      </c>
      <c r="L1010" s="1">
        <f>'[1]PPNA Diciembre 2021'!AL1010+'[1]PPNA Diciembre 2021'!AO1010</f>
        <v>4487</v>
      </c>
      <c r="M1010" s="1">
        <f>'[1]PPNA Diciembre 2021'!AX1010+'[1]PPNA Diciembre 2021'!BA1010</f>
        <v>725</v>
      </c>
      <c r="N1010" s="1">
        <f>'[1]PPNA Diciembre 2021'!BJ1010+'[1]PPNA Diciembre 2021'!BM1010</f>
        <v>12088</v>
      </c>
      <c r="O1010" s="2">
        <f t="shared" si="31"/>
        <v>79</v>
      </c>
      <c r="P1010" s="3">
        <f t="shared" si="30"/>
        <v>0.99553445254649253</v>
      </c>
    </row>
    <row r="1011" spans="1:16" ht="15.75" thickBot="1" x14ac:dyDescent="0.3">
      <c r="A1011" t="s">
        <v>5</v>
      </c>
      <c r="B1011" t="s">
        <v>2149</v>
      </c>
      <c r="C1011" t="s">
        <v>567</v>
      </c>
      <c r="D1011" t="s">
        <v>1649</v>
      </c>
      <c r="E1011" s="1">
        <f>'[1]PPNA Diciembre 2021'!E1011+'[1]PPNA Diciembre 2021'!F1011</f>
        <v>49406</v>
      </c>
      <c r="F1011" s="1">
        <f>'[1]PPNA Diciembre 2021'!K1011+'[1]PPNA Diciembre 2021'!L1011</f>
        <v>427</v>
      </c>
      <c r="G1011" s="1">
        <f>'[1]PPNA Diciembre 2021'!O1011+'[1]PPNA Diciembre 2021'!P1011</f>
        <v>22</v>
      </c>
      <c r="H1011" s="1">
        <f>'[1]PPNA Diciembre 2021'!S1011+'[1]PPNA Diciembre 2021'!T1011</f>
        <v>5</v>
      </c>
      <c r="I1011" s="1">
        <f>'[1]PPNA Diciembre 2021'!W1011+'[1]PPNA Diciembre 2021'!X1011</f>
        <v>480</v>
      </c>
      <c r="J1011">
        <f>SUM('[1]PPNA Diciembre 2021'!AA2095:AD2095)</f>
        <v>0</v>
      </c>
      <c r="K1011" s="1">
        <f>'[1]PPNA Diciembre 2021'!AG1011+'[1]PPNA Diciembre 2021'!AH1011</f>
        <v>2</v>
      </c>
      <c r="L1011" s="1">
        <f>'[1]PPNA Diciembre 2021'!AL1011+'[1]PPNA Diciembre 2021'!AO1011</f>
        <v>30201</v>
      </c>
      <c r="M1011" s="1">
        <f>'[1]PPNA Diciembre 2021'!AX1011+'[1]PPNA Diciembre 2021'!BA1011</f>
        <v>2036</v>
      </c>
      <c r="N1011" s="1">
        <f>'[1]PPNA Diciembre 2021'!BJ1011+'[1]PPNA Diciembre 2021'!BM1011</f>
        <v>15601</v>
      </c>
      <c r="O1011" s="2">
        <f t="shared" si="31"/>
        <v>632</v>
      </c>
      <c r="P1011" s="3">
        <f t="shared" si="30"/>
        <v>0.98720803141318869</v>
      </c>
    </row>
    <row r="1012" spans="1:16" ht="15.75" thickBot="1" x14ac:dyDescent="0.3">
      <c r="A1012" t="s">
        <v>5</v>
      </c>
      <c r="B1012" t="s">
        <v>2149</v>
      </c>
      <c r="C1012" t="s">
        <v>568</v>
      </c>
      <c r="D1012" t="s">
        <v>1650</v>
      </c>
      <c r="E1012" s="1">
        <f>'[1]PPNA Diciembre 2021'!E1012+'[1]PPNA Diciembre 2021'!F1012</f>
        <v>22668</v>
      </c>
      <c r="F1012" s="1">
        <f>'[1]PPNA Diciembre 2021'!K1012+'[1]PPNA Diciembre 2021'!L1012</f>
        <v>267</v>
      </c>
      <c r="G1012" s="1">
        <f>'[1]PPNA Diciembre 2021'!O1012+'[1]PPNA Diciembre 2021'!P1012</f>
        <v>16</v>
      </c>
      <c r="H1012" s="1">
        <f>'[1]PPNA Diciembre 2021'!S1012+'[1]PPNA Diciembre 2021'!T1012</f>
        <v>1</v>
      </c>
      <c r="I1012" s="1">
        <f>'[1]PPNA Diciembre 2021'!W1012+'[1]PPNA Diciembre 2021'!X1012</f>
        <v>122</v>
      </c>
      <c r="J1012">
        <f>SUM('[1]PPNA Diciembre 2021'!AA2096:AD2096)</f>
        <v>0</v>
      </c>
      <c r="K1012" s="1">
        <f>'[1]PPNA Diciembre 2021'!AG1012+'[1]PPNA Diciembre 2021'!AH1012</f>
        <v>0</v>
      </c>
      <c r="L1012" s="1">
        <f>'[1]PPNA Diciembre 2021'!AL1012+'[1]PPNA Diciembre 2021'!AO1012</f>
        <v>4265</v>
      </c>
      <c r="M1012" s="1">
        <f>'[1]PPNA Diciembre 2021'!AX1012+'[1]PPNA Diciembre 2021'!BA1012</f>
        <v>1101</v>
      </c>
      <c r="N1012" s="1">
        <f>'[1]PPNA Diciembre 2021'!BJ1012+'[1]PPNA Diciembre 2021'!BM1012</f>
        <v>16629</v>
      </c>
      <c r="O1012" s="2">
        <f t="shared" si="31"/>
        <v>267</v>
      </c>
      <c r="P1012" s="3">
        <f t="shared" si="30"/>
        <v>0.98822128110111174</v>
      </c>
    </row>
    <row r="1013" spans="1:16" ht="15.75" thickBot="1" x14ac:dyDescent="0.3">
      <c r="A1013" t="s">
        <v>5</v>
      </c>
      <c r="B1013" t="s">
        <v>2149</v>
      </c>
      <c r="C1013" t="s">
        <v>569</v>
      </c>
      <c r="D1013" t="s">
        <v>1651</v>
      </c>
      <c r="E1013" s="1">
        <f>'[1]PPNA Diciembre 2021'!E1013+'[1]PPNA Diciembre 2021'!F1013</f>
        <v>13944</v>
      </c>
      <c r="F1013" s="1">
        <f>'[1]PPNA Diciembre 2021'!K1013+'[1]PPNA Diciembre 2021'!L1013</f>
        <v>106</v>
      </c>
      <c r="G1013" s="1">
        <f>'[1]PPNA Diciembre 2021'!O1013+'[1]PPNA Diciembre 2021'!P1013</f>
        <v>5</v>
      </c>
      <c r="H1013" s="1">
        <f>'[1]PPNA Diciembre 2021'!S1013+'[1]PPNA Diciembre 2021'!T1013</f>
        <v>2</v>
      </c>
      <c r="I1013" s="1">
        <f>'[1]PPNA Diciembre 2021'!W1013+'[1]PPNA Diciembre 2021'!X1013</f>
        <v>101</v>
      </c>
      <c r="J1013">
        <f>SUM('[1]PPNA Diciembre 2021'!AA2097:AD2097)</f>
        <v>0</v>
      </c>
      <c r="K1013" s="1">
        <f>'[1]PPNA Diciembre 2021'!AG1013+'[1]PPNA Diciembre 2021'!AH1013</f>
        <v>0</v>
      </c>
      <c r="L1013" s="1">
        <f>'[1]PPNA Diciembre 2021'!AL1013+'[1]PPNA Diciembre 2021'!AO1013</f>
        <v>8005</v>
      </c>
      <c r="M1013" s="1">
        <f>'[1]PPNA Diciembre 2021'!AX1013+'[1]PPNA Diciembre 2021'!BA1013</f>
        <v>278</v>
      </c>
      <c r="N1013" s="1">
        <f>'[1]PPNA Diciembre 2021'!BJ1013+'[1]PPNA Diciembre 2021'!BM1013</f>
        <v>5323</v>
      </c>
      <c r="O1013" s="2">
        <f t="shared" si="31"/>
        <v>124</v>
      </c>
      <c r="P1013" s="3">
        <f t="shared" si="30"/>
        <v>0.99110728628800915</v>
      </c>
    </row>
    <row r="1014" spans="1:16" ht="15.75" thickBot="1" x14ac:dyDescent="0.3">
      <c r="A1014" t="s">
        <v>5</v>
      </c>
      <c r="B1014" t="s">
        <v>2149</v>
      </c>
      <c r="C1014" t="s">
        <v>570</v>
      </c>
      <c r="D1014" t="s">
        <v>1652</v>
      </c>
      <c r="E1014" s="1">
        <f>'[1]PPNA Diciembre 2021'!E1014+'[1]PPNA Diciembre 2021'!F1014</f>
        <v>11685</v>
      </c>
      <c r="F1014" s="1">
        <f>'[1]PPNA Diciembre 2021'!K1014+'[1]PPNA Diciembre 2021'!L1014</f>
        <v>136</v>
      </c>
      <c r="G1014" s="1">
        <f>'[1]PPNA Diciembre 2021'!O1014+'[1]PPNA Diciembre 2021'!P1014</f>
        <v>7</v>
      </c>
      <c r="H1014" s="1">
        <f>'[1]PPNA Diciembre 2021'!S1014+'[1]PPNA Diciembre 2021'!T1014</f>
        <v>1</v>
      </c>
      <c r="I1014" s="1">
        <f>'[1]PPNA Diciembre 2021'!W1014+'[1]PPNA Diciembre 2021'!X1014</f>
        <v>78</v>
      </c>
      <c r="J1014">
        <f>SUM('[1]PPNA Diciembre 2021'!AA2098:AD2098)</f>
        <v>0</v>
      </c>
      <c r="K1014" s="1">
        <f>'[1]PPNA Diciembre 2021'!AG1014+'[1]PPNA Diciembre 2021'!AH1014</f>
        <v>0</v>
      </c>
      <c r="L1014" s="1">
        <f>'[1]PPNA Diciembre 2021'!AL1014+'[1]PPNA Diciembre 2021'!AO1014</f>
        <v>3638</v>
      </c>
      <c r="M1014" s="1">
        <f>'[1]PPNA Diciembre 2021'!AX1014+'[1]PPNA Diciembre 2021'!BA1014</f>
        <v>482</v>
      </c>
      <c r="N1014" s="1">
        <f>'[1]PPNA Diciembre 2021'!BJ1014+'[1]PPNA Diciembre 2021'!BM1014</f>
        <v>7192</v>
      </c>
      <c r="O1014" s="2">
        <f t="shared" si="31"/>
        <v>151</v>
      </c>
      <c r="P1014" s="3">
        <f t="shared" si="30"/>
        <v>0.98707744972186562</v>
      </c>
    </row>
    <row r="1015" spans="1:16" ht="15.75" thickBot="1" x14ac:dyDescent="0.3">
      <c r="A1015" t="s">
        <v>5</v>
      </c>
      <c r="B1015" t="s">
        <v>2149</v>
      </c>
      <c r="C1015" t="s">
        <v>571</v>
      </c>
      <c r="D1015" t="s">
        <v>1653</v>
      </c>
      <c r="E1015" s="1">
        <f>'[1]PPNA Diciembre 2021'!E1015+'[1]PPNA Diciembre 2021'!F1015</f>
        <v>56525</v>
      </c>
      <c r="F1015" s="1">
        <f>'[1]PPNA Diciembre 2021'!K1015+'[1]PPNA Diciembre 2021'!L1015</f>
        <v>591</v>
      </c>
      <c r="G1015" s="1">
        <f>'[1]PPNA Diciembre 2021'!O1015+'[1]PPNA Diciembre 2021'!P1015</f>
        <v>40</v>
      </c>
      <c r="H1015" s="1">
        <f>'[1]PPNA Diciembre 2021'!S1015+'[1]PPNA Diciembre 2021'!T1015</f>
        <v>2</v>
      </c>
      <c r="I1015" s="1">
        <f>'[1]PPNA Diciembre 2021'!W1015+'[1]PPNA Diciembre 2021'!X1015</f>
        <v>423</v>
      </c>
      <c r="J1015">
        <f>SUM('[1]PPNA Diciembre 2021'!AA2099:AD2099)</f>
        <v>0</v>
      </c>
      <c r="K1015" s="1">
        <f>'[1]PPNA Diciembre 2021'!AG1015+'[1]PPNA Diciembre 2021'!AH1015</f>
        <v>0</v>
      </c>
      <c r="L1015" s="1">
        <f>'[1]PPNA Diciembre 2021'!AL1015+'[1]PPNA Diciembre 2021'!AO1015</f>
        <v>9491</v>
      </c>
      <c r="M1015" s="1">
        <f>'[1]PPNA Diciembre 2021'!AX1015+'[1]PPNA Diciembre 2021'!BA1015</f>
        <v>1741</v>
      </c>
      <c r="N1015" s="1">
        <f>'[1]PPNA Diciembre 2021'!BJ1015+'[1]PPNA Diciembre 2021'!BM1015</f>
        <v>42604</v>
      </c>
      <c r="O1015" s="2">
        <f t="shared" si="31"/>
        <v>1633</v>
      </c>
      <c r="P1015" s="3">
        <f t="shared" si="30"/>
        <v>0.97111012826183107</v>
      </c>
    </row>
    <row r="1016" spans="1:16" ht="15.75" thickBot="1" x14ac:dyDescent="0.3">
      <c r="A1016" t="s">
        <v>5</v>
      </c>
      <c r="B1016" t="s">
        <v>2149</v>
      </c>
      <c r="C1016" t="s">
        <v>572</v>
      </c>
      <c r="D1016" t="s">
        <v>1654</v>
      </c>
      <c r="E1016" s="1">
        <f>'[1]PPNA Diciembre 2021'!E1016+'[1]PPNA Diciembre 2021'!F1016</f>
        <v>6907</v>
      </c>
      <c r="F1016" s="1">
        <f>'[1]PPNA Diciembre 2021'!K1016+'[1]PPNA Diciembre 2021'!L1016</f>
        <v>51</v>
      </c>
      <c r="G1016" s="1">
        <f>'[1]PPNA Diciembre 2021'!O1016+'[1]PPNA Diciembre 2021'!P1016</f>
        <v>1</v>
      </c>
      <c r="H1016" s="1">
        <f>'[1]PPNA Diciembre 2021'!S1016+'[1]PPNA Diciembre 2021'!T1016</f>
        <v>1</v>
      </c>
      <c r="I1016" s="1">
        <f>'[1]PPNA Diciembre 2021'!W1016+'[1]PPNA Diciembre 2021'!X1016</f>
        <v>17</v>
      </c>
      <c r="J1016">
        <f>SUM('[1]PPNA Diciembre 2021'!AA2100:AD2100)</f>
        <v>0</v>
      </c>
      <c r="K1016" s="1">
        <f>'[1]PPNA Diciembre 2021'!AG1016+'[1]PPNA Diciembre 2021'!AH1016</f>
        <v>0</v>
      </c>
      <c r="L1016" s="1">
        <f>'[1]PPNA Diciembre 2021'!AL1016+'[1]PPNA Diciembre 2021'!AO1016</f>
        <v>4637</v>
      </c>
      <c r="M1016" s="1">
        <f>'[1]PPNA Diciembre 2021'!AX1016+'[1]PPNA Diciembre 2021'!BA1016</f>
        <v>118</v>
      </c>
      <c r="N1016" s="1">
        <f>'[1]PPNA Diciembre 2021'!BJ1016+'[1]PPNA Diciembre 2021'!BM1016</f>
        <v>2042</v>
      </c>
      <c r="O1016" s="2">
        <f t="shared" si="31"/>
        <v>40</v>
      </c>
      <c r="P1016" s="3">
        <f t="shared" si="30"/>
        <v>0.99420877370783267</v>
      </c>
    </row>
    <row r="1017" spans="1:16" ht="15.75" thickBot="1" x14ac:dyDescent="0.3">
      <c r="A1017" t="s">
        <v>5</v>
      </c>
      <c r="B1017" t="s">
        <v>2149</v>
      </c>
      <c r="C1017" t="s">
        <v>573</v>
      </c>
      <c r="D1017" t="s">
        <v>1655</v>
      </c>
      <c r="E1017" s="1">
        <f>'[1]PPNA Diciembre 2021'!E1017+'[1]PPNA Diciembre 2021'!F1017</f>
        <v>57005</v>
      </c>
      <c r="F1017" s="1">
        <f>'[1]PPNA Diciembre 2021'!K1017+'[1]PPNA Diciembre 2021'!L1017</f>
        <v>518</v>
      </c>
      <c r="G1017" s="1">
        <f>'[1]PPNA Diciembre 2021'!O1017+'[1]PPNA Diciembre 2021'!P1017</f>
        <v>19</v>
      </c>
      <c r="H1017" s="1">
        <f>'[1]PPNA Diciembre 2021'!S1017+'[1]PPNA Diciembre 2021'!T1017</f>
        <v>13</v>
      </c>
      <c r="I1017" s="1">
        <f>'[1]PPNA Diciembre 2021'!W1017+'[1]PPNA Diciembre 2021'!X1017</f>
        <v>232</v>
      </c>
      <c r="J1017">
        <f>SUM('[1]PPNA Diciembre 2021'!AA2101:AD2101)</f>
        <v>0</v>
      </c>
      <c r="K1017" s="1">
        <f>'[1]PPNA Diciembre 2021'!AG1017+'[1]PPNA Diciembre 2021'!AH1017</f>
        <v>2</v>
      </c>
      <c r="L1017" s="1">
        <f>'[1]PPNA Diciembre 2021'!AL1017+'[1]PPNA Diciembre 2021'!AO1017</f>
        <v>39750</v>
      </c>
      <c r="M1017" s="1">
        <f>'[1]PPNA Diciembre 2021'!AX1017+'[1]PPNA Diciembre 2021'!BA1017</f>
        <v>1725</v>
      </c>
      <c r="N1017" s="1">
        <f>'[1]PPNA Diciembre 2021'!BJ1017+'[1]PPNA Diciembre 2021'!BM1017</f>
        <v>14294</v>
      </c>
      <c r="O1017" s="2">
        <f t="shared" si="31"/>
        <v>452</v>
      </c>
      <c r="P1017" s="3">
        <f t="shared" si="30"/>
        <v>0.99207087097623015</v>
      </c>
    </row>
    <row r="1018" spans="1:16" ht="15.75" thickBot="1" x14ac:dyDescent="0.3">
      <c r="A1018" t="s">
        <v>5</v>
      </c>
      <c r="B1018" t="s">
        <v>2149</v>
      </c>
      <c r="C1018" t="s">
        <v>574</v>
      </c>
      <c r="D1018" t="s">
        <v>2</v>
      </c>
      <c r="E1018" s="1">
        <f>'[1]PPNA Diciembre 2021'!E1018+'[1]PPNA Diciembre 2021'!F1018</f>
        <v>15568</v>
      </c>
      <c r="F1018" s="1">
        <f>'[1]PPNA Diciembre 2021'!K1018+'[1]PPNA Diciembre 2021'!L1018</f>
        <v>178</v>
      </c>
      <c r="G1018" s="1">
        <f>'[1]PPNA Diciembre 2021'!O1018+'[1]PPNA Diciembre 2021'!P1018</f>
        <v>6</v>
      </c>
      <c r="H1018" s="1">
        <f>'[1]PPNA Diciembre 2021'!S1018+'[1]PPNA Diciembre 2021'!T1018</f>
        <v>0</v>
      </c>
      <c r="I1018" s="1">
        <f>'[1]PPNA Diciembre 2021'!W1018+'[1]PPNA Diciembre 2021'!X1018</f>
        <v>41</v>
      </c>
      <c r="J1018">
        <f>SUM('[1]PPNA Diciembre 2021'!AA2102:AD2102)</f>
        <v>0</v>
      </c>
      <c r="K1018" s="1">
        <f>'[1]PPNA Diciembre 2021'!AG1018+'[1]PPNA Diciembre 2021'!AH1018</f>
        <v>0</v>
      </c>
      <c r="L1018" s="1">
        <f>'[1]PPNA Diciembre 2021'!AL1018+'[1]PPNA Diciembre 2021'!AO1018</f>
        <v>6943</v>
      </c>
      <c r="M1018" s="1">
        <f>'[1]PPNA Diciembre 2021'!AX1018+'[1]PPNA Diciembre 2021'!BA1018</f>
        <v>730</v>
      </c>
      <c r="N1018" s="1">
        <f>'[1]PPNA Diciembre 2021'!BJ1018+'[1]PPNA Diciembre 2021'!BM1018</f>
        <v>7494</v>
      </c>
      <c r="O1018" s="2">
        <f t="shared" si="31"/>
        <v>176</v>
      </c>
      <c r="P1018" s="3">
        <f t="shared" si="30"/>
        <v>0.98869475847893118</v>
      </c>
    </row>
    <row r="1019" spans="1:16" ht="15.75" thickBot="1" x14ac:dyDescent="0.3">
      <c r="A1019" t="s">
        <v>5</v>
      </c>
      <c r="B1019" t="s">
        <v>2149</v>
      </c>
      <c r="C1019" t="s">
        <v>575</v>
      </c>
      <c r="D1019" t="s">
        <v>1656</v>
      </c>
      <c r="E1019" s="1">
        <f>'[1]PPNA Diciembre 2021'!E1019+'[1]PPNA Diciembre 2021'!F1019</f>
        <v>17943</v>
      </c>
      <c r="F1019" s="1">
        <f>'[1]PPNA Diciembre 2021'!K1019+'[1]PPNA Diciembre 2021'!L1019</f>
        <v>213</v>
      </c>
      <c r="G1019" s="1">
        <f>'[1]PPNA Diciembre 2021'!O1019+'[1]PPNA Diciembre 2021'!P1019</f>
        <v>8</v>
      </c>
      <c r="H1019" s="1">
        <f>'[1]PPNA Diciembre 2021'!S1019+'[1]PPNA Diciembre 2021'!T1019</f>
        <v>1</v>
      </c>
      <c r="I1019" s="1">
        <f>'[1]PPNA Diciembre 2021'!W1019+'[1]PPNA Diciembre 2021'!X1019</f>
        <v>128</v>
      </c>
      <c r="J1019">
        <f>SUM('[1]PPNA Diciembre 2021'!AA2103:AD2103)</f>
        <v>0</v>
      </c>
      <c r="K1019" s="1">
        <f>'[1]PPNA Diciembre 2021'!AG1019+'[1]PPNA Diciembre 2021'!AH1019</f>
        <v>1</v>
      </c>
      <c r="L1019" s="1">
        <f>'[1]PPNA Diciembre 2021'!AL1019+'[1]PPNA Diciembre 2021'!AO1019</f>
        <v>3826</v>
      </c>
      <c r="M1019" s="1">
        <f>'[1]PPNA Diciembre 2021'!AX1019+'[1]PPNA Diciembre 2021'!BA1019</f>
        <v>1105</v>
      </c>
      <c r="N1019" s="1">
        <f>'[1]PPNA Diciembre 2021'!BJ1019+'[1]PPNA Diciembre 2021'!BM1019</f>
        <v>12495</v>
      </c>
      <c r="O1019" s="2">
        <f t="shared" si="31"/>
        <v>166</v>
      </c>
      <c r="P1019" s="3">
        <f t="shared" si="30"/>
        <v>0.99074848130190052</v>
      </c>
    </row>
    <row r="1020" spans="1:16" ht="15.75" thickBot="1" x14ac:dyDescent="0.3">
      <c r="A1020" t="s">
        <v>5</v>
      </c>
      <c r="B1020" t="s">
        <v>2149</v>
      </c>
      <c r="C1020" t="s">
        <v>577</v>
      </c>
      <c r="D1020" t="s">
        <v>1658</v>
      </c>
      <c r="E1020" s="1">
        <f>'[1]PPNA Diciembre 2021'!E1020+'[1]PPNA Diciembre 2021'!F1020</f>
        <v>5499</v>
      </c>
      <c r="F1020" s="1">
        <f>'[1]PPNA Diciembre 2021'!K1020+'[1]PPNA Diciembre 2021'!L1020</f>
        <v>67</v>
      </c>
      <c r="G1020" s="1">
        <f>'[1]PPNA Diciembre 2021'!O1020+'[1]PPNA Diciembre 2021'!P1020</f>
        <v>0</v>
      </c>
      <c r="H1020" s="1">
        <f>'[1]PPNA Diciembre 2021'!S1020+'[1]PPNA Diciembre 2021'!T1020</f>
        <v>0</v>
      </c>
      <c r="I1020" s="1">
        <f>'[1]PPNA Diciembre 2021'!W1020+'[1]PPNA Diciembre 2021'!X1020</f>
        <v>20</v>
      </c>
      <c r="J1020">
        <f>SUM('[1]PPNA Diciembre 2021'!AA2104:AD2104)</f>
        <v>0</v>
      </c>
      <c r="K1020" s="1">
        <f>'[1]PPNA Diciembre 2021'!AG1020+'[1]PPNA Diciembre 2021'!AH1020</f>
        <v>0</v>
      </c>
      <c r="L1020" s="1">
        <f>'[1]PPNA Diciembre 2021'!AL1020+'[1]PPNA Diciembre 2021'!AO1020</f>
        <v>1575</v>
      </c>
      <c r="M1020" s="1">
        <f>'[1]PPNA Diciembre 2021'!AX1020+'[1]PPNA Diciembre 2021'!BA1020</f>
        <v>183</v>
      </c>
      <c r="N1020" s="1">
        <f>'[1]PPNA Diciembre 2021'!BJ1020+'[1]PPNA Diciembre 2021'!BM1020</f>
        <v>3624</v>
      </c>
      <c r="O1020" s="2">
        <f t="shared" si="31"/>
        <v>30</v>
      </c>
      <c r="P1020" s="3">
        <f t="shared" si="30"/>
        <v>0.99454446262956897</v>
      </c>
    </row>
    <row r="1021" spans="1:16" ht="15.75" thickBot="1" x14ac:dyDescent="0.3">
      <c r="A1021" t="s">
        <v>5</v>
      </c>
      <c r="B1021" t="s">
        <v>2149</v>
      </c>
      <c r="C1021" t="s">
        <v>578</v>
      </c>
      <c r="D1021" t="s">
        <v>1659</v>
      </c>
      <c r="E1021" s="1">
        <f>'[1]PPNA Diciembre 2021'!E1021+'[1]PPNA Diciembre 2021'!F1021</f>
        <v>38455</v>
      </c>
      <c r="F1021" s="1">
        <f>'[1]PPNA Diciembre 2021'!K1021+'[1]PPNA Diciembre 2021'!L1021</f>
        <v>313</v>
      </c>
      <c r="G1021" s="1">
        <f>'[1]PPNA Diciembre 2021'!O1021+'[1]PPNA Diciembre 2021'!P1021</f>
        <v>6</v>
      </c>
      <c r="H1021" s="1">
        <f>'[1]PPNA Diciembre 2021'!S1021+'[1]PPNA Diciembre 2021'!T1021</f>
        <v>3</v>
      </c>
      <c r="I1021" s="1">
        <f>'[1]PPNA Diciembre 2021'!W1021+'[1]PPNA Diciembre 2021'!X1021</f>
        <v>234</v>
      </c>
      <c r="J1021">
        <f>SUM('[1]PPNA Diciembre 2021'!AA2105:AD2105)</f>
        <v>0</v>
      </c>
      <c r="K1021" s="1">
        <f>'[1]PPNA Diciembre 2021'!AG1021+'[1]PPNA Diciembre 2021'!AH1021</f>
        <v>0</v>
      </c>
      <c r="L1021" s="1">
        <f>'[1]PPNA Diciembre 2021'!AL1021+'[1]PPNA Diciembre 2021'!AO1021</f>
        <v>24127</v>
      </c>
      <c r="M1021" s="1">
        <f>'[1]PPNA Diciembre 2021'!AX1021+'[1]PPNA Diciembre 2021'!BA1021</f>
        <v>1239</v>
      </c>
      <c r="N1021" s="1">
        <f>'[1]PPNA Diciembre 2021'!BJ1021+'[1]PPNA Diciembre 2021'!BM1021</f>
        <v>12266</v>
      </c>
      <c r="O1021" s="2">
        <f t="shared" si="31"/>
        <v>267</v>
      </c>
      <c r="P1021" s="3">
        <f t="shared" si="30"/>
        <v>0.99305681965934212</v>
      </c>
    </row>
    <row r="1022" spans="1:16" ht="15.75" thickBot="1" x14ac:dyDescent="0.3">
      <c r="A1022" t="s">
        <v>5</v>
      </c>
      <c r="B1022" t="s">
        <v>2149</v>
      </c>
      <c r="C1022" t="s">
        <v>580</v>
      </c>
      <c r="D1022" t="s">
        <v>1661</v>
      </c>
      <c r="E1022" s="1">
        <f>'[1]PPNA Diciembre 2021'!E1022+'[1]PPNA Diciembre 2021'!F1022</f>
        <v>8070</v>
      </c>
      <c r="F1022" s="1">
        <f>'[1]PPNA Diciembre 2021'!K1022+'[1]PPNA Diciembre 2021'!L1022</f>
        <v>115</v>
      </c>
      <c r="G1022" s="1">
        <f>'[1]PPNA Diciembre 2021'!O1022+'[1]PPNA Diciembre 2021'!P1022</f>
        <v>4</v>
      </c>
      <c r="H1022" s="1">
        <f>'[1]PPNA Diciembre 2021'!S1022+'[1]PPNA Diciembre 2021'!T1022</f>
        <v>0</v>
      </c>
      <c r="I1022" s="1">
        <f>'[1]PPNA Diciembre 2021'!W1022+'[1]PPNA Diciembre 2021'!X1022</f>
        <v>25</v>
      </c>
      <c r="J1022">
        <f>SUM('[1]PPNA Diciembre 2021'!AA2106:AD2106)</f>
        <v>0</v>
      </c>
      <c r="K1022" s="1">
        <f>'[1]PPNA Diciembre 2021'!AG1022+'[1]PPNA Diciembre 2021'!AH1022</f>
        <v>0</v>
      </c>
      <c r="L1022" s="1">
        <f>'[1]PPNA Diciembre 2021'!AL1022+'[1]PPNA Diciembre 2021'!AO1022</f>
        <v>3462</v>
      </c>
      <c r="M1022" s="1">
        <f>'[1]PPNA Diciembre 2021'!AX1022+'[1]PPNA Diciembre 2021'!BA1022</f>
        <v>259</v>
      </c>
      <c r="N1022" s="1">
        <f>'[1]PPNA Diciembre 2021'!BJ1022+'[1]PPNA Diciembre 2021'!BM1022</f>
        <v>4169</v>
      </c>
      <c r="O1022" s="2">
        <f t="shared" si="31"/>
        <v>36</v>
      </c>
      <c r="P1022" s="3">
        <f t="shared" si="30"/>
        <v>0.99553903345724903</v>
      </c>
    </row>
    <row r="1023" spans="1:16" ht="15.75" thickBot="1" x14ac:dyDescent="0.3">
      <c r="A1023" t="s">
        <v>5</v>
      </c>
      <c r="B1023" t="s">
        <v>2149</v>
      </c>
      <c r="C1023" t="s">
        <v>581</v>
      </c>
      <c r="D1023" t="s">
        <v>1440</v>
      </c>
      <c r="E1023" s="1">
        <f>'[1]PPNA Diciembre 2021'!E1023+'[1]PPNA Diciembre 2021'!F1023</f>
        <v>9218</v>
      </c>
      <c r="F1023" s="1">
        <f>'[1]PPNA Diciembre 2021'!K1023+'[1]PPNA Diciembre 2021'!L1023</f>
        <v>87</v>
      </c>
      <c r="G1023" s="1">
        <f>'[1]PPNA Diciembre 2021'!O1023+'[1]PPNA Diciembre 2021'!P1023</f>
        <v>2</v>
      </c>
      <c r="H1023" s="1">
        <f>'[1]PPNA Diciembre 2021'!S1023+'[1]PPNA Diciembre 2021'!T1023</f>
        <v>0</v>
      </c>
      <c r="I1023" s="1">
        <f>'[1]PPNA Diciembre 2021'!W1023+'[1]PPNA Diciembre 2021'!X1023</f>
        <v>18</v>
      </c>
      <c r="J1023">
        <f>SUM('[1]PPNA Diciembre 2021'!AA2107:AD2107)</f>
        <v>0</v>
      </c>
      <c r="K1023" s="1">
        <f>'[1]PPNA Diciembre 2021'!AG1023+'[1]PPNA Diciembre 2021'!AH1023</f>
        <v>1</v>
      </c>
      <c r="L1023" s="1">
        <f>'[1]PPNA Diciembre 2021'!AL1023+'[1]PPNA Diciembre 2021'!AO1023</f>
        <v>2666</v>
      </c>
      <c r="M1023" s="1">
        <f>'[1]PPNA Diciembre 2021'!AX1023+'[1]PPNA Diciembre 2021'!BA1023</f>
        <v>284</v>
      </c>
      <c r="N1023" s="1">
        <f>'[1]PPNA Diciembre 2021'!BJ1023+'[1]PPNA Diciembre 2021'!BM1023</f>
        <v>6102</v>
      </c>
      <c r="O1023" s="2">
        <f t="shared" si="31"/>
        <v>58</v>
      </c>
      <c r="P1023" s="3">
        <f t="shared" si="30"/>
        <v>0.99370796268170969</v>
      </c>
    </row>
    <row r="1024" spans="1:16" ht="15.75" thickBot="1" x14ac:dyDescent="0.3">
      <c r="A1024" t="s">
        <v>5</v>
      </c>
      <c r="B1024" t="s">
        <v>2149</v>
      </c>
      <c r="C1024" t="s">
        <v>582</v>
      </c>
      <c r="D1024" t="s">
        <v>1564</v>
      </c>
      <c r="E1024" s="1">
        <f>'[1]PPNA Diciembre 2021'!E1024+'[1]PPNA Diciembre 2021'!F1024</f>
        <v>6163</v>
      </c>
      <c r="F1024" s="1">
        <f>'[1]PPNA Diciembre 2021'!K1024+'[1]PPNA Diciembre 2021'!L1024</f>
        <v>64</v>
      </c>
      <c r="G1024" s="1">
        <f>'[1]PPNA Diciembre 2021'!O1024+'[1]PPNA Diciembre 2021'!P1024</f>
        <v>1</v>
      </c>
      <c r="H1024" s="1">
        <f>'[1]PPNA Diciembre 2021'!S1024+'[1]PPNA Diciembre 2021'!T1024</f>
        <v>0</v>
      </c>
      <c r="I1024" s="1">
        <f>'[1]PPNA Diciembre 2021'!W1024+'[1]PPNA Diciembre 2021'!X1024</f>
        <v>7</v>
      </c>
      <c r="J1024">
        <f>SUM('[1]PPNA Diciembre 2021'!AA2108:AD2108)</f>
        <v>0</v>
      </c>
      <c r="K1024" s="1">
        <f>'[1]PPNA Diciembre 2021'!AG1024+'[1]PPNA Diciembre 2021'!AH1024</f>
        <v>0</v>
      </c>
      <c r="L1024" s="1">
        <f>'[1]PPNA Diciembre 2021'!AL1024+'[1]PPNA Diciembre 2021'!AO1024</f>
        <v>2078</v>
      </c>
      <c r="M1024" s="1">
        <f>'[1]PPNA Diciembre 2021'!AX1024+'[1]PPNA Diciembre 2021'!BA1024</f>
        <v>135</v>
      </c>
      <c r="N1024" s="1">
        <f>'[1]PPNA Diciembre 2021'!BJ1024+'[1]PPNA Diciembre 2021'!BM1024</f>
        <v>3861</v>
      </c>
      <c r="O1024" s="2">
        <f t="shared" si="31"/>
        <v>17</v>
      </c>
      <c r="P1024" s="3">
        <f t="shared" si="30"/>
        <v>0.99724160311536592</v>
      </c>
    </row>
    <row r="1025" spans="1:16" ht="15.75" thickBot="1" x14ac:dyDescent="0.3">
      <c r="A1025" t="s">
        <v>5</v>
      </c>
      <c r="B1025" t="s">
        <v>2149</v>
      </c>
      <c r="C1025" t="s">
        <v>583</v>
      </c>
      <c r="D1025" t="s">
        <v>1662</v>
      </c>
      <c r="E1025" s="1">
        <f>'[1]PPNA Diciembre 2021'!E1025+'[1]PPNA Diciembre 2021'!F1025</f>
        <v>32610</v>
      </c>
      <c r="F1025" s="1">
        <f>'[1]PPNA Diciembre 2021'!K1025+'[1]PPNA Diciembre 2021'!L1025</f>
        <v>391</v>
      </c>
      <c r="G1025" s="1">
        <f>'[1]PPNA Diciembre 2021'!O1025+'[1]PPNA Diciembre 2021'!P1025</f>
        <v>11</v>
      </c>
      <c r="H1025" s="1">
        <f>'[1]PPNA Diciembre 2021'!S1025+'[1]PPNA Diciembre 2021'!T1025</f>
        <v>11</v>
      </c>
      <c r="I1025" s="1">
        <f>'[1]PPNA Diciembre 2021'!W1025+'[1]PPNA Diciembre 2021'!X1025</f>
        <v>171</v>
      </c>
      <c r="J1025">
        <f>SUM('[1]PPNA Diciembre 2021'!AA2109:AD2109)</f>
        <v>0</v>
      </c>
      <c r="K1025" s="1">
        <f>'[1]PPNA Diciembre 2021'!AG1025+'[1]PPNA Diciembre 2021'!AH1025</f>
        <v>0</v>
      </c>
      <c r="L1025" s="1">
        <f>'[1]PPNA Diciembre 2021'!AL1025+'[1]PPNA Diciembre 2021'!AO1025</f>
        <v>20420</v>
      </c>
      <c r="M1025" s="1">
        <f>'[1]PPNA Diciembre 2021'!AX1025+'[1]PPNA Diciembre 2021'!BA1025</f>
        <v>765</v>
      </c>
      <c r="N1025" s="1">
        <f>'[1]PPNA Diciembre 2021'!BJ1025+'[1]PPNA Diciembre 2021'!BM1025</f>
        <v>10509</v>
      </c>
      <c r="O1025" s="2">
        <f t="shared" si="31"/>
        <v>332</v>
      </c>
      <c r="P1025" s="3">
        <f t="shared" si="30"/>
        <v>0.98981907390371049</v>
      </c>
    </row>
    <row r="1026" spans="1:16" ht="15.75" thickBot="1" x14ac:dyDescent="0.3">
      <c r="A1026" t="s">
        <v>5</v>
      </c>
      <c r="B1026" t="s">
        <v>2149</v>
      </c>
      <c r="C1026" t="s">
        <v>584</v>
      </c>
      <c r="D1026" t="s">
        <v>1663</v>
      </c>
      <c r="E1026" s="1">
        <f>'[1]PPNA Diciembre 2021'!E1026+'[1]PPNA Diciembre 2021'!F1026</f>
        <v>6180</v>
      </c>
      <c r="F1026" s="1">
        <f>'[1]PPNA Diciembre 2021'!K1026+'[1]PPNA Diciembre 2021'!L1026</f>
        <v>54</v>
      </c>
      <c r="G1026" s="1">
        <f>'[1]PPNA Diciembre 2021'!O1026+'[1]PPNA Diciembre 2021'!P1026</f>
        <v>1</v>
      </c>
      <c r="H1026" s="1">
        <f>'[1]PPNA Diciembre 2021'!S1026+'[1]PPNA Diciembre 2021'!T1026</f>
        <v>1</v>
      </c>
      <c r="I1026" s="1">
        <f>'[1]PPNA Diciembre 2021'!W1026+'[1]PPNA Diciembre 2021'!X1026</f>
        <v>32</v>
      </c>
      <c r="J1026">
        <f>SUM('[1]PPNA Diciembre 2021'!AA2110:AD2110)</f>
        <v>0</v>
      </c>
      <c r="K1026" s="1">
        <f>'[1]PPNA Diciembre 2021'!AG1026+'[1]PPNA Diciembre 2021'!AH1026</f>
        <v>0</v>
      </c>
      <c r="L1026" s="1">
        <f>'[1]PPNA Diciembre 2021'!AL1026+'[1]PPNA Diciembre 2021'!AO1026</f>
        <v>2942</v>
      </c>
      <c r="M1026" s="1">
        <f>'[1]PPNA Diciembre 2021'!AX1026+'[1]PPNA Diciembre 2021'!BA1026</f>
        <v>230</v>
      </c>
      <c r="N1026" s="1">
        <f>'[1]PPNA Diciembre 2021'!BJ1026+'[1]PPNA Diciembre 2021'!BM1026</f>
        <v>2849</v>
      </c>
      <c r="O1026" s="2">
        <f t="shared" si="31"/>
        <v>71</v>
      </c>
      <c r="P1026" s="3">
        <f t="shared" si="30"/>
        <v>0.98851132686084142</v>
      </c>
    </row>
    <row r="1027" spans="1:16" ht="15.75" thickBot="1" x14ac:dyDescent="0.3">
      <c r="A1027" t="s">
        <v>5</v>
      </c>
      <c r="B1027" t="s">
        <v>2149</v>
      </c>
      <c r="C1027" t="s">
        <v>586</v>
      </c>
      <c r="D1027" t="s">
        <v>1665</v>
      </c>
      <c r="E1027" s="1">
        <f>'[1]PPNA Diciembre 2021'!E1027+'[1]PPNA Diciembre 2021'!F1027</f>
        <v>5217</v>
      </c>
      <c r="F1027" s="1">
        <f>'[1]PPNA Diciembre 2021'!K1027+'[1]PPNA Diciembre 2021'!L1027</f>
        <v>85</v>
      </c>
      <c r="G1027" s="1">
        <f>'[1]PPNA Diciembre 2021'!O1027+'[1]PPNA Diciembre 2021'!P1027</f>
        <v>3</v>
      </c>
      <c r="H1027" s="1">
        <f>'[1]PPNA Diciembre 2021'!S1027+'[1]PPNA Diciembre 2021'!T1027</f>
        <v>0</v>
      </c>
      <c r="I1027" s="1">
        <f>'[1]PPNA Diciembre 2021'!W1027+'[1]PPNA Diciembre 2021'!X1027</f>
        <v>23</v>
      </c>
      <c r="J1027">
        <f>SUM('[1]PPNA Diciembre 2021'!AA2111:AD2111)</f>
        <v>0</v>
      </c>
      <c r="K1027" s="1">
        <f>'[1]PPNA Diciembre 2021'!AG1027+'[1]PPNA Diciembre 2021'!AH1027</f>
        <v>0</v>
      </c>
      <c r="L1027" s="1">
        <f>'[1]PPNA Diciembre 2021'!AL1027+'[1]PPNA Diciembre 2021'!AO1027</f>
        <v>1819</v>
      </c>
      <c r="M1027" s="1">
        <f>'[1]PPNA Diciembre 2021'!AX1027+'[1]PPNA Diciembre 2021'!BA1027</f>
        <v>160</v>
      </c>
      <c r="N1027" s="1">
        <f>'[1]PPNA Diciembre 2021'!BJ1027+'[1]PPNA Diciembre 2021'!BM1027</f>
        <v>3108</v>
      </c>
      <c r="O1027" s="2">
        <f t="shared" si="31"/>
        <v>19</v>
      </c>
      <c r="P1027" s="3">
        <f t="shared" si="30"/>
        <v>0.99635806018784745</v>
      </c>
    </row>
    <row r="1028" spans="1:16" ht="15.75" thickBot="1" x14ac:dyDescent="0.3">
      <c r="A1028" t="s">
        <v>5</v>
      </c>
      <c r="B1028" t="s">
        <v>2149</v>
      </c>
      <c r="C1028" t="s">
        <v>587</v>
      </c>
      <c r="D1028" t="s">
        <v>1666</v>
      </c>
      <c r="E1028" s="1">
        <f>'[1]PPNA Diciembre 2021'!E1028+'[1]PPNA Diciembre 2021'!F1028</f>
        <v>4182</v>
      </c>
      <c r="F1028" s="1">
        <f>'[1]PPNA Diciembre 2021'!K1028+'[1]PPNA Diciembre 2021'!L1028</f>
        <v>64</v>
      </c>
      <c r="G1028" s="1">
        <f>'[1]PPNA Diciembre 2021'!O1028+'[1]PPNA Diciembre 2021'!P1028</f>
        <v>3</v>
      </c>
      <c r="H1028" s="1">
        <f>'[1]PPNA Diciembre 2021'!S1028+'[1]PPNA Diciembre 2021'!T1028</f>
        <v>0</v>
      </c>
      <c r="I1028" s="1">
        <f>'[1]PPNA Diciembre 2021'!W1028+'[1]PPNA Diciembre 2021'!X1028</f>
        <v>18</v>
      </c>
      <c r="J1028">
        <f>SUM('[1]PPNA Diciembre 2021'!AA2112:AD2112)</f>
        <v>0</v>
      </c>
      <c r="K1028" s="1">
        <f>'[1]PPNA Diciembre 2021'!AG1028+'[1]PPNA Diciembre 2021'!AH1028</f>
        <v>0</v>
      </c>
      <c r="L1028" s="1">
        <f>'[1]PPNA Diciembre 2021'!AL1028+'[1]PPNA Diciembre 2021'!AO1028</f>
        <v>1429</v>
      </c>
      <c r="M1028" s="1">
        <f>'[1]PPNA Diciembre 2021'!AX1028+'[1]PPNA Diciembre 2021'!BA1028</f>
        <v>242</v>
      </c>
      <c r="N1028" s="1">
        <f>'[1]PPNA Diciembre 2021'!BJ1028+'[1]PPNA Diciembre 2021'!BM1028</f>
        <v>2415</v>
      </c>
      <c r="O1028" s="2">
        <f t="shared" si="31"/>
        <v>11</v>
      </c>
      <c r="P1028" s="3">
        <f t="shared" si="30"/>
        <v>0.99736967957914868</v>
      </c>
    </row>
    <row r="1029" spans="1:16" ht="15.75" thickBot="1" x14ac:dyDescent="0.3">
      <c r="A1029" t="s">
        <v>5</v>
      </c>
      <c r="B1029" t="s">
        <v>2149</v>
      </c>
      <c r="C1029" t="s">
        <v>589</v>
      </c>
      <c r="D1029" t="s">
        <v>1668</v>
      </c>
      <c r="E1029" s="1">
        <f>'[1]PPNA Diciembre 2021'!E1029+'[1]PPNA Diciembre 2021'!F1029</f>
        <v>106012</v>
      </c>
      <c r="F1029" s="1">
        <f>'[1]PPNA Diciembre 2021'!K1029+'[1]PPNA Diciembre 2021'!L1029</f>
        <v>1019</v>
      </c>
      <c r="G1029" s="1">
        <f>'[1]PPNA Diciembre 2021'!O1029+'[1]PPNA Diciembre 2021'!P1029</f>
        <v>35</v>
      </c>
      <c r="H1029" s="1">
        <f>'[1]PPNA Diciembre 2021'!S1029+'[1]PPNA Diciembre 2021'!T1029</f>
        <v>21</v>
      </c>
      <c r="I1029" s="1">
        <f>'[1]PPNA Diciembre 2021'!W1029+'[1]PPNA Diciembre 2021'!X1029</f>
        <v>705</v>
      </c>
      <c r="J1029">
        <f>SUM('[1]PPNA Diciembre 2021'!AA2113:AD2113)</f>
        <v>0</v>
      </c>
      <c r="K1029" s="1">
        <f>'[1]PPNA Diciembre 2021'!AG1029+'[1]PPNA Diciembre 2021'!AH1029</f>
        <v>0</v>
      </c>
      <c r="L1029" s="1">
        <f>'[1]PPNA Diciembre 2021'!AL1029+'[1]PPNA Diciembre 2021'!AO1029</f>
        <v>68430</v>
      </c>
      <c r="M1029" s="1">
        <f>'[1]PPNA Diciembre 2021'!AX1029+'[1]PPNA Diciembre 2021'!BA1029</f>
        <v>3071</v>
      </c>
      <c r="N1029" s="1">
        <f>'[1]PPNA Diciembre 2021'!BJ1029+'[1]PPNA Diciembre 2021'!BM1029</f>
        <v>31474</v>
      </c>
      <c r="O1029" s="2">
        <f t="shared" si="31"/>
        <v>1257</v>
      </c>
      <c r="P1029" s="3">
        <f t="shared" si="30"/>
        <v>0.98814285175263172</v>
      </c>
    </row>
    <row r="1030" spans="1:16" ht="15.75" thickBot="1" x14ac:dyDescent="0.3">
      <c r="A1030" t="s">
        <v>5</v>
      </c>
      <c r="B1030" t="s">
        <v>2149</v>
      </c>
      <c r="C1030" t="s">
        <v>590</v>
      </c>
      <c r="D1030" t="s">
        <v>1669</v>
      </c>
      <c r="E1030" s="1">
        <f>'[1]PPNA Diciembre 2021'!E1030+'[1]PPNA Diciembre 2021'!F1030</f>
        <v>20581</v>
      </c>
      <c r="F1030" s="1">
        <f>'[1]PPNA Diciembre 2021'!K1030+'[1]PPNA Diciembre 2021'!L1030</f>
        <v>259</v>
      </c>
      <c r="G1030" s="1">
        <f>'[1]PPNA Diciembre 2021'!O1030+'[1]PPNA Diciembre 2021'!P1030</f>
        <v>12</v>
      </c>
      <c r="H1030" s="1">
        <f>'[1]PPNA Diciembre 2021'!S1030+'[1]PPNA Diciembre 2021'!T1030</f>
        <v>0</v>
      </c>
      <c r="I1030" s="1">
        <f>'[1]PPNA Diciembre 2021'!W1030+'[1]PPNA Diciembre 2021'!X1030</f>
        <v>132</v>
      </c>
      <c r="J1030">
        <f>SUM('[1]PPNA Diciembre 2021'!AA2114:AD2114)</f>
        <v>0</v>
      </c>
      <c r="K1030" s="1">
        <f>'[1]PPNA Diciembre 2021'!AG1030+'[1]PPNA Diciembre 2021'!AH1030</f>
        <v>0</v>
      </c>
      <c r="L1030" s="1">
        <f>'[1]PPNA Diciembre 2021'!AL1030+'[1]PPNA Diciembre 2021'!AO1030</f>
        <v>3257</v>
      </c>
      <c r="M1030" s="1">
        <f>'[1]PPNA Diciembre 2021'!AX1030+'[1]PPNA Diciembre 2021'!BA1030</f>
        <v>843</v>
      </c>
      <c r="N1030" s="1">
        <f>'[1]PPNA Diciembre 2021'!BJ1030+'[1]PPNA Diciembre 2021'!BM1030</f>
        <v>15801</v>
      </c>
      <c r="O1030" s="2">
        <f t="shared" si="31"/>
        <v>277</v>
      </c>
      <c r="P1030" s="3">
        <f t="shared" si="30"/>
        <v>0.98654098440309024</v>
      </c>
    </row>
    <row r="1031" spans="1:16" ht="15.75" thickBot="1" x14ac:dyDescent="0.3">
      <c r="A1031" t="s">
        <v>5</v>
      </c>
      <c r="B1031" t="s">
        <v>2149</v>
      </c>
      <c r="C1031" t="s">
        <v>591</v>
      </c>
      <c r="D1031" t="s">
        <v>1670</v>
      </c>
      <c r="E1031" s="1">
        <f>'[1]PPNA Diciembre 2021'!E1031+'[1]PPNA Diciembre 2021'!F1031</f>
        <v>11698</v>
      </c>
      <c r="F1031" s="1">
        <f>'[1]PPNA Diciembre 2021'!K1031+'[1]PPNA Diciembre 2021'!L1031</f>
        <v>144</v>
      </c>
      <c r="G1031" s="1">
        <f>'[1]PPNA Diciembre 2021'!O1031+'[1]PPNA Diciembre 2021'!P1031</f>
        <v>33</v>
      </c>
      <c r="H1031" s="1">
        <f>'[1]PPNA Diciembre 2021'!S1031+'[1]PPNA Diciembre 2021'!T1031</f>
        <v>0</v>
      </c>
      <c r="I1031" s="1">
        <f>'[1]PPNA Diciembre 2021'!W1031+'[1]PPNA Diciembre 2021'!X1031</f>
        <v>29</v>
      </c>
      <c r="J1031">
        <f>SUM('[1]PPNA Diciembre 2021'!AA2115:AD2115)</f>
        <v>0</v>
      </c>
      <c r="K1031" s="1">
        <f>'[1]PPNA Diciembre 2021'!AG1031+'[1]PPNA Diciembre 2021'!AH1031</f>
        <v>0</v>
      </c>
      <c r="L1031" s="1">
        <f>'[1]PPNA Diciembre 2021'!AL1031+'[1]PPNA Diciembre 2021'!AO1031</f>
        <v>3861</v>
      </c>
      <c r="M1031" s="1">
        <f>'[1]PPNA Diciembre 2021'!AX1031+'[1]PPNA Diciembre 2021'!BA1031</f>
        <v>360</v>
      </c>
      <c r="N1031" s="1">
        <f>'[1]PPNA Diciembre 2021'!BJ1031+'[1]PPNA Diciembre 2021'!BM1031</f>
        <v>7199</v>
      </c>
      <c r="O1031" s="2">
        <f t="shared" si="31"/>
        <v>72</v>
      </c>
      <c r="P1031" s="3">
        <f t="shared" si="30"/>
        <v>0.99384510172679086</v>
      </c>
    </row>
    <row r="1032" spans="1:16" ht="15.75" thickBot="1" x14ac:dyDescent="0.3">
      <c r="A1032" t="s">
        <v>5</v>
      </c>
      <c r="B1032" t="s">
        <v>2149</v>
      </c>
      <c r="C1032" t="s">
        <v>592</v>
      </c>
      <c r="D1032" t="s">
        <v>1194</v>
      </c>
      <c r="E1032" s="1">
        <f>'[1]PPNA Diciembre 2021'!E1032+'[1]PPNA Diciembre 2021'!F1032</f>
        <v>9983</v>
      </c>
      <c r="F1032" s="1">
        <f>'[1]PPNA Diciembre 2021'!K1032+'[1]PPNA Diciembre 2021'!L1032</f>
        <v>116</v>
      </c>
      <c r="G1032" s="1">
        <f>'[1]PPNA Diciembre 2021'!O1032+'[1]PPNA Diciembre 2021'!P1032</f>
        <v>3</v>
      </c>
      <c r="H1032" s="1">
        <f>'[1]PPNA Diciembre 2021'!S1032+'[1]PPNA Diciembre 2021'!T1032</f>
        <v>2</v>
      </c>
      <c r="I1032" s="1">
        <f>'[1]PPNA Diciembre 2021'!W1032+'[1]PPNA Diciembre 2021'!X1032</f>
        <v>16</v>
      </c>
      <c r="J1032">
        <f>SUM('[1]PPNA Diciembre 2021'!AA2116:AD2116)</f>
        <v>0</v>
      </c>
      <c r="K1032" s="1">
        <f>'[1]PPNA Diciembre 2021'!AG1032+'[1]PPNA Diciembre 2021'!AH1032</f>
        <v>0</v>
      </c>
      <c r="L1032" s="1">
        <f>'[1]PPNA Diciembre 2021'!AL1032+'[1]PPNA Diciembre 2021'!AO1032</f>
        <v>3813</v>
      </c>
      <c r="M1032" s="1">
        <f>'[1]PPNA Diciembre 2021'!AX1032+'[1]PPNA Diciembre 2021'!BA1032</f>
        <v>513</v>
      </c>
      <c r="N1032" s="1">
        <f>'[1]PPNA Diciembre 2021'!BJ1032+'[1]PPNA Diciembre 2021'!BM1032</f>
        <v>5470</v>
      </c>
      <c r="O1032" s="2">
        <f t="shared" si="31"/>
        <v>50</v>
      </c>
      <c r="P1032" s="3">
        <f t="shared" si="30"/>
        <v>0.99499148552539318</v>
      </c>
    </row>
    <row r="1033" spans="1:16" ht="15.75" thickBot="1" x14ac:dyDescent="0.3">
      <c r="A1033" t="s">
        <v>5</v>
      </c>
      <c r="B1033" t="s">
        <v>2149</v>
      </c>
      <c r="C1033" t="s">
        <v>593</v>
      </c>
      <c r="D1033" t="s">
        <v>1671</v>
      </c>
      <c r="E1033" s="1">
        <f>'[1]PPNA Diciembre 2021'!E1033+'[1]PPNA Diciembre 2021'!F1033</f>
        <v>41889</v>
      </c>
      <c r="F1033" s="1">
        <f>'[1]PPNA Diciembre 2021'!K1033+'[1]PPNA Diciembre 2021'!L1033</f>
        <v>387</v>
      </c>
      <c r="G1033" s="1">
        <f>'[1]PPNA Diciembre 2021'!O1033+'[1]PPNA Diciembre 2021'!P1033</f>
        <v>9</v>
      </c>
      <c r="H1033" s="1">
        <f>'[1]PPNA Diciembre 2021'!S1033+'[1]PPNA Diciembre 2021'!T1033</f>
        <v>5</v>
      </c>
      <c r="I1033" s="1">
        <f>'[1]PPNA Diciembre 2021'!W1033+'[1]PPNA Diciembre 2021'!X1033</f>
        <v>228</v>
      </c>
      <c r="J1033">
        <f>SUM('[1]PPNA Diciembre 2021'!AA2117:AD2117)</f>
        <v>0</v>
      </c>
      <c r="K1033" s="1">
        <f>'[1]PPNA Diciembre 2021'!AG1033+'[1]PPNA Diciembre 2021'!AH1033</f>
        <v>1</v>
      </c>
      <c r="L1033" s="1">
        <f>'[1]PPNA Diciembre 2021'!AL1033+'[1]PPNA Diciembre 2021'!AO1033</f>
        <v>30097</v>
      </c>
      <c r="M1033" s="1">
        <f>'[1]PPNA Diciembre 2021'!AX1033+'[1]PPNA Diciembre 2021'!BA1033</f>
        <v>1024</v>
      </c>
      <c r="N1033" s="1">
        <f>'[1]PPNA Diciembre 2021'!BJ1033+'[1]PPNA Diciembre 2021'!BM1033</f>
        <v>9883</v>
      </c>
      <c r="O1033" s="2">
        <f t="shared" si="31"/>
        <v>255</v>
      </c>
      <c r="P1033" s="3">
        <f t="shared" si="30"/>
        <v>0.99391248299076129</v>
      </c>
    </row>
    <row r="1034" spans="1:16" ht="15.75" thickBot="1" x14ac:dyDescent="0.3">
      <c r="A1034" t="s">
        <v>5</v>
      </c>
      <c r="B1034" t="s">
        <v>2149</v>
      </c>
      <c r="C1034" t="s">
        <v>595</v>
      </c>
      <c r="D1034" t="s">
        <v>1673</v>
      </c>
      <c r="E1034" s="1">
        <f>'[1]PPNA Diciembre 2021'!E1034+'[1]PPNA Diciembre 2021'!F1034</f>
        <v>35538</v>
      </c>
      <c r="F1034" s="1">
        <f>'[1]PPNA Diciembre 2021'!K1034+'[1]PPNA Diciembre 2021'!L1034</f>
        <v>341</v>
      </c>
      <c r="G1034" s="1">
        <f>'[1]PPNA Diciembre 2021'!O1034+'[1]PPNA Diciembre 2021'!P1034</f>
        <v>7</v>
      </c>
      <c r="H1034" s="1">
        <f>'[1]PPNA Diciembre 2021'!S1034+'[1]PPNA Diciembre 2021'!T1034</f>
        <v>4</v>
      </c>
      <c r="I1034" s="1">
        <f>'[1]PPNA Diciembre 2021'!W1034+'[1]PPNA Diciembre 2021'!X1034</f>
        <v>283</v>
      </c>
      <c r="J1034">
        <f>SUM('[1]PPNA Diciembre 2021'!AA2118:AD2118)</f>
        <v>0</v>
      </c>
      <c r="K1034" s="1">
        <f>'[1]PPNA Diciembre 2021'!AG1034+'[1]PPNA Diciembre 2021'!AH1034</f>
        <v>1</v>
      </c>
      <c r="L1034" s="1">
        <f>'[1]PPNA Diciembre 2021'!AL1034+'[1]PPNA Diciembre 2021'!AO1034</f>
        <v>24303</v>
      </c>
      <c r="M1034" s="1">
        <f>'[1]PPNA Diciembre 2021'!AX1034+'[1]PPNA Diciembre 2021'!BA1034</f>
        <v>917</v>
      </c>
      <c r="N1034" s="1">
        <f>'[1]PPNA Diciembre 2021'!BJ1034+'[1]PPNA Diciembre 2021'!BM1034</f>
        <v>9305</v>
      </c>
      <c r="O1034" s="2">
        <f t="shared" si="31"/>
        <v>377</v>
      </c>
      <c r="P1034" s="3">
        <f t="shared" si="30"/>
        <v>0.98939163712082845</v>
      </c>
    </row>
    <row r="1035" spans="1:16" ht="15.75" thickBot="1" x14ac:dyDescent="0.3">
      <c r="A1035" t="s">
        <v>5</v>
      </c>
      <c r="B1035" t="s">
        <v>2149</v>
      </c>
      <c r="C1035" t="s">
        <v>596</v>
      </c>
      <c r="D1035" t="s">
        <v>1674</v>
      </c>
      <c r="E1035" s="1">
        <f>'[1]PPNA Diciembre 2021'!E1035+'[1]PPNA Diciembre 2021'!F1035</f>
        <v>7375</v>
      </c>
      <c r="F1035" s="1">
        <f>'[1]PPNA Diciembre 2021'!K1035+'[1]PPNA Diciembre 2021'!L1035</f>
        <v>103</v>
      </c>
      <c r="G1035" s="1">
        <f>'[1]PPNA Diciembre 2021'!O1035+'[1]PPNA Diciembre 2021'!P1035</f>
        <v>3</v>
      </c>
      <c r="H1035" s="1">
        <f>'[1]PPNA Diciembre 2021'!S1035+'[1]PPNA Diciembre 2021'!T1035</f>
        <v>1</v>
      </c>
      <c r="I1035" s="1">
        <f>'[1]PPNA Diciembre 2021'!W1035+'[1]PPNA Diciembre 2021'!X1035</f>
        <v>26</v>
      </c>
      <c r="J1035">
        <f>SUM('[1]PPNA Diciembre 2021'!AA2119:AD2119)</f>
        <v>0</v>
      </c>
      <c r="K1035" s="1">
        <f>'[1]PPNA Diciembre 2021'!AG1035+'[1]PPNA Diciembre 2021'!AH1035</f>
        <v>0</v>
      </c>
      <c r="L1035" s="1">
        <f>'[1]PPNA Diciembre 2021'!AL1035+'[1]PPNA Diciembre 2021'!AO1035</f>
        <v>2986</v>
      </c>
      <c r="M1035" s="1">
        <f>'[1]PPNA Diciembre 2021'!AX1035+'[1]PPNA Diciembre 2021'!BA1035</f>
        <v>247</v>
      </c>
      <c r="N1035" s="1">
        <f>'[1]PPNA Diciembre 2021'!BJ1035+'[1]PPNA Diciembre 2021'!BM1035</f>
        <v>3976</v>
      </c>
      <c r="O1035" s="2">
        <f t="shared" si="31"/>
        <v>33</v>
      </c>
      <c r="P1035" s="3">
        <f t="shared" si="30"/>
        <v>0.99552542372881359</v>
      </c>
    </row>
    <row r="1036" spans="1:16" ht="15.75" thickBot="1" x14ac:dyDescent="0.3">
      <c r="A1036" t="s">
        <v>5</v>
      </c>
      <c r="B1036" t="s">
        <v>2149</v>
      </c>
      <c r="C1036" t="s">
        <v>599</v>
      </c>
      <c r="D1036" t="s">
        <v>1677</v>
      </c>
      <c r="E1036" s="1">
        <f>'[1]PPNA Diciembre 2021'!E1036+'[1]PPNA Diciembre 2021'!F1036</f>
        <v>17817</v>
      </c>
      <c r="F1036" s="1">
        <f>'[1]PPNA Diciembre 2021'!K1036+'[1]PPNA Diciembre 2021'!L1036</f>
        <v>177</v>
      </c>
      <c r="G1036" s="1">
        <f>'[1]PPNA Diciembre 2021'!O1036+'[1]PPNA Diciembre 2021'!P1036</f>
        <v>2</v>
      </c>
      <c r="H1036" s="1">
        <f>'[1]PPNA Diciembre 2021'!S1036+'[1]PPNA Diciembre 2021'!T1036</f>
        <v>2</v>
      </c>
      <c r="I1036" s="1">
        <f>'[1]PPNA Diciembre 2021'!W1036+'[1]PPNA Diciembre 2021'!X1036</f>
        <v>47</v>
      </c>
      <c r="J1036">
        <f>SUM('[1]PPNA Diciembre 2021'!AA2120:AD2120)</f>
        <v>0</v>
      </c>
      <c r="K1036" s="1">
        <f>'[1]PPNA Diciembre 2021'!AG1036+'[1]PPNA Diciembre 2021'!AH1036</f>
        <v>0</v>
      </c>
      <c r="L1036" s="1">
        <f>'[1]PPNA Diciembre 2021'!AL1036+'[1]PPNA Diciembre 2021'!AO1036</f>
        <v>9502</v>
      </c>
      <c r="M1036" s="1">
        <f>'[1]PPNA Diciembre 2021'!AX1036+'[1]PPNA Diciembre 2021'!BA1036</f>
        <v>311</v>
      </c>
      <c r="N1036" s="1">
        <f>'[1]PPNA Diciembre 2021'!BJ1036+'[1]PPNA Diciembre 2021'!BM1036</f>
        <v>7702</v>
      </c>
      <c r="O1036" s="2">
        <f t="shared" si="31"/>
        <v>74</v>
      </c>
      <c r="P1036" s="3">
        <f t="shared" si="30"/>
        <v>0.99584666329909632</v>
      </c>
    </row>
    <row r="1037" spans="1:16" ht="15.75" thickBot="1" x14ac:dyDescent="0.3">
      <c r="A1037" t="s">
        <v>5</v>
      </c>
      <c r="B1037" t="s">
        <v>2149</v>
      </c>
      <c r="C1037" t="s">
        <v>600</v>
      </c>
      <c r="D1037" t="s">
        <v>1678</v>
      </c>
      <c r="E1037" s="1">
        <f>'[1]PPNA Diciembre 2021'!E1037+'[1]PPNA Diciembre 2021'!F1037</f>
        <v>9423</v>
      </c>
      <c r="F1037" s="1">
        <f>'[1]PPNA Diciembre 2021'!K1037+'[1]PPNA Diciembre 2021'!L1037</f>
        <v>140</v>
      </c>
      <c r="G1037" s="1">
        <f>'[1]PPNA Diciembre 2021'!O1037+'[1]PPNA Diciembre 2021'!P1037</f>
        <v>4</v>
      </c>
      <c r="H1037" s="1">
        <f>'[1]PPNA Diciembre 2021'!S1037+'[1]PPNA Diciembre 2021'!T1037</f>
        <v>0</v>
      </c>
      <c r="I1037" s="1">
        <f>'[1]PPNA Diciembre 2021'!W1037+'[1]PPNA Diciembre 2021'!X1037</f>
        <v>31</v>
      </c>
      <c r="J1037">
        <f>SUM('[1]PPNA Diciembre 2021'!AA2121:AD2121)</f>
        <v>0</v>
      </c>
      <c r="K1037" s="1">
        <f>'[1]PPNA Diciembre 2021'!AG1037+'[1]PPNA Diciembre 2021'!AH1037</f>
        <v>1</v>
      </c>
      <c r="L1037" s="1">
        <f>'[1]PPNA Diciembre 2021'!AL1037+'[1]PPNA Diciembre 2021'!AO1037</f>
        <v>2087</v>
      </c>
      <c r="M1037" s="1">
        <f>'[1]PPNA Diciembre 2021'!AX1037+'[1]PPNA Diciembre 2021'!BA1037</f>
        <v>425</v>
      </c>
      <c r="N1037" s="1">
        <f>'[1]PPNA Diciembre 2021'!BJ1037+'[1]PPNA Diciembre 2021'!BM1037</f>
        <v>6677</v>
      </c>
      <c r="O1037" s="2">
        <f t="shared" si="31"/>
        <v>58</v>
      </c>
      <c r="P1037" s="3">
        <f t="shared" si="30"/>
        <v>0.9938448477130426</v>
      </c>
    </row>
    <row r="1038" spans="1:16" ht="15.75" thickBot="1" x14ac:dyDescent="0.3">
      <c r="A1038" t="s">
        <v>5</v>
      </c>
      <c r="B1038" t="s">
        <v>2149</v>
      </c>
      <c r="C1038" t="s">
        <v>602</v>
      </c>
      <c r="D1038" t="s">
        <v>1680</v>
      </c>
      <c r="E1038" s="1">
        <f>'[1]PPNA Diciembre 2021'!E1038+'[1]PPNA Diciembre 2021'!F1038</f>
        <v>8329</v>
      </c>
      <c r="F1038" s="1">
        <f>'[1]PPNA Diciembre 2021'!K1038+'[1]PPNA Diciembre 2021'!L1038</f>
        <v>135</v>
      </c>
      <c r="G1038" s="1">
        <f>'[1]PPNA Diciembre 2021'!O1038+'[1]PPNA Diciembre 2021'!P1038</f>
        <v>3</v>
      </c>
      <c r="H1038" s="1">
        <f>'[1]PPNA Diciembre 2021'!S1038+'[1]PPNA Diciembre 2021'!T1038</f>
        <v>1</v>
      </c>
      <c r="I1038" s="1">
        <f>'[1]PPNA Diciembre 2021'!W1038+'[1]PPNA Diciembre 2021'!X1038</f>
        <v>32</v>
      </c>
      <c r="J1038">
        <f>SUM('[1]PPNA Diciembre 2021'!AA2122:AD2122)</f>
        <v>0</v>
      </c>
      <c r="K1038" s="1">
        <f>'[1]PPNA Diciembre 2021'!AG1038+'[1]PPNA Diciembre 2021'!AH1038</f>
        <v>0</v>
      </c>
      <c r="L1038" s="1">
        <f>'[1]PPNA Diciembre 2021'!AL1038+'[1]PPNA Diciembre 2021'!AO1038</f>
        <v>2569</v>
      </c>
      <c r="M1038" s="1">
        <f>'[1]PPNA Diciembre 2021'!AX1038+'[1]PPNA Diciembre 2021'!BA1038</f>
        <v>279</v>
      </c>
      <c r="N1038" s="1">
        <f>'[1]PPNA Diciembre 2021'!BJ1038+'[1]PPNA Diciembre 2021'!BM1038</f>
        <v>5239</v>
      </c>
      <c r="O1038" s="2">
        <f t="shared" si="31"/>
        <v>71</v>
      </c>
      <c r="P1038" s="3">
        <f t="shared" si="30"/>
        <v>0.99147556729499342</v>
      </c>
    </row>
    <row r="1039" spans="1:16" ht="15.75" thickBot="1" x14ac:dyDescent="0.3">
      <c r="A1039" t="s">
        <v>5</v>
      </c>
      <c r="B1039" t="s">
        <v>2149</v>
      </c>
      <c r="C1039" t="s">
        <v>604</v>
      </c>
      <c r="D1039" t="s">
        <v>1682</v>
      </c>
      <c r="E1039" s="1">
        <f>'[1]PPNA Diciembre 2021'!E1039+'[1]PPNA Diciembre 2021'!F1039</f>
        <v>39366</v>
      </c>
      <c r="F1039" s="1">
        <f>'[1]PPNA Diciembre 2021'!K1039+'[1]PPNA Diciembre 2021'!L1039</f>
        <v>313</v>
      </c>
      <c r="G1039" s="1">
        <f>'[1]PPNA Diciembre 2021'!O1039+'[1]PPNA Diciembre 2021'!P1039</f>
        <v>15</v>
      </c>
      <c r="H1039" s="1">
        <f>'[1]PPNA Diciembre 2021'!S1039+'[1]PPNA Diciembre 2021'!T1039</f>
        <v>3</v>
      </c>
      <c r="I1039" s="1">
        <f>'[1]PPNA Diciembre 2021'!W1039+'[1]PPNA Diciembre 2021'!X1039</f>
        <v>324</v>
      </c>
      <c r="J1039">
        <f>SUM('[1]PPNA Diciembre 2021'!AA2123:AD2123)</f>
        <v>0</v>
      </c>
      <c r="K1039" s="1">
        <f>'[1]PPNA Diciembre 2021'!AG1039+'[1]PPNA Diciembre 2021'!AH1039</f>
        <v>1</v>
      </c>
      <c r="L1039" s="1">
        <f>'[1]PPNA Diciembre 2021'!AL1039+'[1]PPNA Diciembre 2021'!AO1039</f>
        <v>21511</v>
      </c>
      <c r="M1039" s="1">
        <f>'[1]PPNA Diciembre 2021'!AX1039+'[1]PPNA Diciembre 2021'!BA1039</f>
        <v>1041</v>
      </c>
      <c r="N1039" s="1">
        <f>'[1]PPNA Diciembre 2021'!BJ1039+'[1]PPNA Diciembre 2021'!BM1039</f>
        <v>15914</v>
      </c>
      <c r="O1039" s="2">
        <f t="shared" si="31"/>
        <v>244</v>
      </c>
      <c r="P1039" s="3">
        <f t="shared" ref="P1039:P1102" si="32">1-(O1039/E1039)</f>
        <v>0.99380175786211455</v>
      </c>
    </row>
    <row r="1040" spans="1:16" ht="15.75" thickBot="1" x14ac:dyDescent="0.3">
      <c r="A1040" t="s">
        <v>5</v>
      </c>
      <c r="B1040" t="s">
        <v>2149</v>
      </c>
      <c r="C1040" t="s">
        <v>606</v>
      </c>
      <c r="D1040" t="s">
        <v>1684</v>
      </c>
      <c r="E1040" s="1">
        <f>'[1]PPNA Diciembre 2021'!E1040+'[1]PPNA Diciembre 2021'!F1040</f>
        <v>6701</v>
      </c>
      <c r="F1040" s="1">
        <f>'[1]PPNA Diciembre 2021'!K1040+'[1]PPNA Diciembre 2021'!L1040</f>
        <v>77</v>
      </c>
      <c r="G1040" s="1">
        <f>'[1]PPNA Diciembre 2021'!O1040+'[1]PPNA Diciembre 2021'!P1040</f>
        <v>2</v>
      </c>
      <c r="H1040" s="1">
        <f>'[1]PPNA Diciembre 2021'!S1040+'[1]PPNA Diciembre 2021'!T1040</f>
        <v>0</v>
      </c>
      <c r="I1040" s="1">
        <f>'[1]PPNA Diciembre 2021'!W1040+'[1]PPNA Diciembre 2021'!X1040</f>
        <v>22</v>
      </c>
      <c r="J1040">
        <f>SUM('[1]PPNA Diciembre 2021'!AA2124:AD2124)</f>
        <v>0</v>
      </c>
      <c r="K1040" s="1">
        <f>'[1]PPNA Diciembre 2021'!AG1040+'[1]PPNA Diciembre 2021'!AH1040</f>
        <v>0</v>
      </c>
      <c r="L1040" s="1">
        <f>'[1]PPNA Diciembre 2021'!AL1040+'[1]PPNA Diciembre 2021'!AO1040</f>
        <v>1956</v>
      </c>
      <c r="M1040" s="1">
        <f>'[1]PPNA Diciembre 2021'!AX1040+'[1]PPNA Diciembre 2021'!BA1040</f>
        <v>228</v>
      </c>
      <c r="N1040" s="1">
        <f>'[1]PPNA Diciembre 2021'!BJ1040+'[1]PPNA Diciembre 2021'!BM1040</f>
        <v>4382</v>
      </c>
      <c r="O1040" s="2">
        <f t="shared" ref="O1040:O1103" si="33">E1040-F1040-G1040-H1040-I1040-K1040-J1040-L1040-M1040-N1040</f>
        <v>34</v>
      </c>
      <c r="P1040" s="3">
        <f t="shared" si="32"/>
        <v>0.99492613042829425</v>
      </c>
    </row>
    <row r="1041" spans="1:16" ht="15.75" thickBot="1" x14ac:dyDescent="0.3">
      <c r="A1041" t="s">
        <v>5</v>
      </c>
      <c r="B1041" t="s">
        <v>2149</v>
      </c>
      <c r="C1041" t="s">
        <v>607</v>
      </c>
      <c r="D1041" t="s">
        <v>1685</v>
      </c>
      <c r="E1041" s="1">
        <f>'[1]PPNA Diciembre 2021'!E1041+'[1]PPNA Diciembre 2021'!F1041</f>
        <v>4257</v>
      </c>
      <c r="F1041" s="1">
        <f>'[1]PPNA Diciembre 2021'!K1041+'[1]PPNA Diciembre 2021'!L1041</f>
        <v>20</v>
      </c>
      <c r="G1041" s="1">
        <f>'[1]PPNA Diciembre 2021'!O1041+'[1]PPNA Diciembre 2021'!P1041</f>
        <v>0</v>
      </c>
      <c r="H1041" s="1">
        <f>'[1]PPNA Diciembre 2021'!S1041+'[1]PPNA Diciembre 2021'!T1041</f>
        <v>1</v>
      </c>
      <c r="I1041" s="1">
        <f>'[1]PPNA Diciembre 2021'!W1041+'[1]PPNA Diciembre 2021'!X1041</f>
        <v>29</v>
      </c>
      <c r="J1041">
        <f>SUM('[1]PPNA Diciembre 2021'!AA2125:AD2125)</f>
        <v>0</v>
      </c>
      <c r="K1041" s="1">
        <f>'[1]PPNA Diciembre 2021'!AG1041+'[1]PPNA Diciembre 2021'!AH1041</f>
        <v>0</v>
      </c>
      <c r="L1041" s="1">
        <f>'[1]PPNA Diciembre 2021'!AL1041+'[1]PPNA Diciembre 2021'!AO1041</f>
        <v>310</v>
      </c>
      <c r="M1041" s="1">
        <f>'[1]PPNA Diciembre 2021'!AX1041+'[1]PPNA Diciembre 2021'!BA1041</f>
        <v>92</v>
      </c>
      <c r="N1041" s="1">
        <f>'[1]PPNA Diciembre 2021'!BJ1041+'[1]PPNA Diciembre 2021'!BM1041</f>
        <v>3683</v>
      </c>
      <c r="O1041" s="2">
        <f t="shared" si="33"/>
        <v>122</v>
      </c>
      <c r="P1041" s="3">
        <f t="shared" si="32"/>
        <v>0.97134132017852948</v>
      </c>
    </row>
    <row r="1042" spans="1:16" ht="15.75" thickBot="1" x14ac:dyDescent="0.3">
      <c r="A1042" t="s">
        <v>5</v>
      </c>
      <c r="B1042" t="s">
        <v>2149</v>
      </c>
      <c r="C1042" t="s">
        <v>608</v>
      </c>
      <c r="D1042" t="s">
        <v>1686</v>
      </c>
      <c r="E1042" s="1">
        <f>'[1]PPNA Diciembre 2021'!E1042+'[1]PPNA Diciembre 2021'!F1042</f>
        <v>22191</v>
      </c>
      <c r="F1042" s="1">
        <f>'[1]PPNA Diciembre 2021'!K1042+'[1]PPNA Diciembre 2021'!L1042</f>
        <v>200</v>
      </c>
      <c r="G1042" s="1">
        <f>'[1]PPNA Diciembre 2021'!O1042+'[1]PPNA Diciembre 2021'!P1042</f>
        <v>9</v>
      </c>
      <c r="H1042" s="1">
        <f>'[1]PPNA Diciembre 2021'!S1042+'[1]PPNA Diciembre 2021'!T1042</f>
        <v>1</v>
      </c>
      <c r="I1042" s="1">
        <f>'[1]PPNA Diciembre 2021'!W1042+'[1]PPNA Diciembre 2021'!X1042</f>
        <v>139</v>
      </c>
      <c r="J1042">
        <f>SUM('[1]PPNA Diciembre 2021'!AA2126:AD2126)</f>
        <v>0</v>
      </c>
      <c r="K1042" s="1">
        <f>'[1]PPNA Diciembre 2021'!AG1042+'[1]PPNA Diciembre 2021'!AH1042</f>
        <v>0</v>
      </c>
      <c r="L1042" s="1">
        <f>'[1]PPNA Diciembre 2021'!AL1042+'[1]PPNA Diciembre 2021'!AO1042</f>
        <v>3914</v>
      </c>
      <c r="M1042" s="1">
        <f>'[1]PPNA Diciembre 2021'!AX1042+'[1]PPNA Diciembre 2021'!BA1042</f>
        <v>921</v>
      </c>
      <c r="N1042" s="1">
        <f>'[1]PPNA Diciembre 2021'!BJ1042+'[1]PPNA Diciembre 2021'!BM1042</f>
        <v>16598</v>
      </c>
      <c r="O1042" s="2">
        <f t="shared" si="33"/>
        <v>409</v>
      </c>
      <c r="P1042" s="3">
        <f t="shared" si="32"/>
        <v>0.98156910459195168</v>
      </c>
    </row>
    <row r="1043" spans="1:16" ht="15.75" thickBot="1" x14ac:dyDescent="0.3">
      <c r="A1043" t="s">
        <v>5</v>
      </c>
      <c r="B1043" t="s">
        <v>2149</v>
      </c>
      <c r="C1043" t="s">
        <v>609</v>
      </c>
      <c r="D1043" t="s">
        <v>1463</v>
      </c>
      <c r="E1043" s="1">
        <f>'[1]PPNA Diciembre 2021'!E1043+'[1]PPNA Diciembre 2021'!F1043</f>
        <v>9591</v>
      </c>
      <c r="F1043" s="1">
        <f>'[1]PPNA Diciembre 2021'!K1043+'[1]PPNA Diciembre 2021'!L1043</f>
        <v>106</v>
      </c>
      <c r="G1043" s="1">
        <f>'[1]PPNA Diciembre 2021'!O1043+'[1]PPNA Diciembre 2021'!P1043</f>
        <v>6</v>
      </c>
      <c r="H1043" s="1">
        <f>'[1]PPNA Diciembre 2021'!S1043+'[1]PPNA Diciembre 2021'!T1043</f>
        <v>0</v>
      </c>
      <c r="I1043" s="1">
        <f>'[1]PPNA Diciembre 2021'!W1043+'[1]PPNA Diciembre 2021'!X1043</f>
        <v>22</v>
      </c>
      <c r="J1043">
        <f>SUM('[1]PPNA Diciembre 2021'!AA2127:AD2127)</f>
        <v>0</v>
      </c>
      <c r="K1043" s="1">
        <f>'[1]PPNA Diciembre 2021'!AG1043+'[1]PPNA Diciembre 2021'!AH1043</f>
        <v>0</v>
      </c>
      <c r="L1043" s="1">
        <f>'[1]PPNA Diciembre 2021'!AL1043+'[1]PPNA Diciembre 2021'!AO1043</f>
        <v>1510</v>
      </c>
      <c r="M1043" s="1">
        <f>'[1]PPNA Diciembre 2021'!AX1043+'[1]PPNA Diciembre 2021'!BA1043</f>
        <v>368</v>
      </c>
      <c r="N1043" s="1">
        <f>'[1]PPNA Diciembre 2021'!BJ1043+'[1]PPNA Diciembre 2021'!BM1043</f>
        <v>7534</v>
      </c>
      <c r="O1043" s="2">
        <f t="shared" si="33"/>
        <v>45</v>
      </c>
      <c r="P1043" s="3">
        <f t="shared" si="32"/>
        <v>0.99530810134501091</v>
      </c>
    </row>
    <row r="1044" spans="1:16" ht="15.75" thickBot="1" x14ac:dyDescent="0.3">
      <c r="A1044" t="s">
        <v>5</v>
      </c>
      <c r="B1044" t="s">
        <v>2149</v>
      </c>
      <c r="C1044" t="s">
        <v>610</v>
      </c>
      <c r="D1044" t="s">
        <v>1687</v>
      </c>
      <c r="E1044" s="1">
        <f>'[1]PPNA Diciembre 2021'!E1044+'[1]PPNA Diciembre 2021'!F1044</f>
        <v>52317</v>
      </c>
      <c r="F1044" s="1">
        <f>'[1]PPNA Diciembre 2021'!K1044+'[1]PPNA Diciembre 2021'!L1044</f>
        <v>503</v>
      </c>
      <c r="G1044" s="1">
        <f>'[1]PPNA Diciembre 2021'!O1044+'[1]PPNA Diciembre 2021'!P1044</f>
        <v>28</v>
      </c>
      <c r="H1044" s="1">
        <f>'[1]PPNA Diciembre 2021'!S1044+'[1]PPNA Diciembre 2021'!T1044</f>
        <v>1</v>
      </c>
      <c r="I1044" s="1">
        <f>'[1]PPNA Diciembre 2021'!W1044+'[1]PPNA Diciembre 2021'!X1044</f>
        <v>565</v>
      </c>
      <c r="J1044">
        <f>SUM('[1]PPNA Diciembre 2021'!AA2128:AD2128)</f>
        <v>0</v>
      </c>
      <c r="K1044" s="1">
        <f>'[1]PPNA Diciembre 2021'!AG1044+'[1]PPNA Diciembre 2021'!AH1044</f>
        <v>0</v>
      </c>
      <c r="L1044" s="1">
        <f>'[1]PPNA Diciembre 2021'!AL1044+'[1]PPNA Diciembre 2021'!AO1044</f>
        <v>7523</v>
      </c>
      <c r="M1044" s="1">
        <f>'[1]PPNA Diciembre 2021'!AX1044+'[1]PPNA Diciembre 2021'!BA1044</f>
        <v>2274</v>
      </c>
      <c r="N1044" s="1">
        <f>'[1]PPNA Diciembre 2021'!BJ1044+'[1]PPNA Diciembre 2021'!BM1044</f>
        <v>40695</v>
      </c>
      <c r="O1044" s="2">
        <f t="shared" si="33"/>
        <v>728</v>
      </c>
      <c r="P1044" s="3">
        <f t="shared" si="32"/>
        <v>0.98608482902307093</v>
      </c>
    </row>
    <row r="1045" spans="1:16" ht="15.75" thickBot="1" x14ac:dyDescent="0.3">
      <c r="A1045" t="s">
        <v>5</v>
      </c>
      <c r="B1045" t="s">
        <v>2149</v>
      </c>
      <c r="C1045" t="s">
        <v>611</v>
      </c>
      <c r="D1045" t="s">
        <v>1688</v>
      </c>
      <c r="E1045" s="1">
        <f>'[1]PPNA Diciembre 2021'!E1045+'[1]PPNA Diciembre 2021'!F1045</f>
        <v>28980</v>
      </c>
      <c r="F1045" s="1">
        <f>'[1]PPNA Diciembre 2021'!K1045+'[1]PPNA Diciembre 2021'!L1045</f>
        <v>296</v>
      </c>
      <c r="G1045" s="1">
        <f>'[1]PPNA Diciembre 2021'!O1045+'[1]PPNA Diciembre 2021'!P1045</f>
        <v>11</v>
      </c>
      <c r="H1045" s="1">
        <f>'[1]PPNA Diciembre 2021'!S1045+'[1]PPNA Diciembre 2021'!T1045</f>
        <v>1</v>
      </c>
      <c r="I1045" s="1">
        <f>'[1]PPNA Diciembre 2021'!W1045+'[1]PPNA Diciembre 2021'!X1045</f>
        <v>150</v>
      </c>
      <c r="J1045">
        <f>SUM('[1]PPNA Diciembre 2021'!AA2129:AD2129)</f>
        <v>0</v>
      </c>
      <c r="K1045" s="1">
        <f>'[1]PPNA Diciembre 2021'!AG1045+'[1]PPNA Diciembre 2021'!AH1045</f>
        <v>0</v>
      </c>
      <c r="L1045" s="1">
        <f>'[1]PPNA Diciembre 2021'!AL1045+'[1]PPNA Diciembre 2021'!AO1045</f>
        <v>2984</v>
      </c>
      <c r="M1045" s="1">
        <f>'[1]PPNA Diciembre 2021'!AX1045+'[1]PPNA Diciembre 2021'!BA1045</f>
        <v>933</v>
      </c>
      <c r="N1045" s="1">
        <f>'[1]PPNA Diciembre 2021'!BJ1045+'[1]PPNA Diciembre 2021'!BM1045</f>
        <v>24149</v>
      </c>
      <c r="O1045" s="2">
        <f t="shared" si="33"/>
        <v>456</v>
      </c>
      <c r="P1045" s="3">
        <f t="shared" si="32"/>
        <v>0.9842650103519669</v>
      </c>
    </row>
    <row r="1046" spans="1:16" ht="15.75" thickBot="1" x14ac:dyDescent="0.3">
      <c r="A1046" t="s">
        <v>5</v>
      </c>
      <c r="B1046" t="s">
        <v>2149</v>
      </c>
      <c r="C1046" t="s">
        <v>612</v>
      </c>
      <c r="D1046" t="s">
        <v>1689</v>
      </c>
      <c r="E1046" s="1">
        <f>'[1]PPNA Diciembre 2021'!E1046+'[1]PPNA Diciembre 2021'!F1046</f>
        <v>2826</v>
      </c>
      <c r="F1046" s="1">
        <f>'[1]PPNA Diciembre 2021'!K1046+'[1]PPNA Diciembre 2021'!L1046</f>
        <v>37</v>
      </c>
      <c r="G1046" s="1">
        <f>'[1]PPNA Diciembre 2021'!O1046+'[1]PPNA Diciembre 2021'!P1046</f>
        <v>3</v>
      </c>
      <c r="H1046" s="1">
        <f>'[1]PPNA Diciembre 2021'!S1046+'[1]PPNA Diciembre 2021'!T1046</f>
        <v>0</v>
      </c>
      <c r="I1046" s="1">
        <f>'[1]PPNA Diciembre 2021'!W1046+'[1]PPNA Diciembre 2021'!X1046</f>
        <v>4</v>
      </c>
      <c r="J1046">
        <f>SUM('[1]PPNA Diciembre 2021'!AA2130:AD2130)</f>
        <v>0</v>
      </c>
      <c r="K1046" s="1">
        <f>'[1]PPNA Diciembre 2021'!AG1046+'[1]PPNA Diciembre 2021'!AH1046</f>
        <v>0</v>
      </c>
      <c r="L1046" s="1">
        <f>'[1]PPNA Diciembre 2021'!AL1046+'[1]PPNA Diciembre 2021'!AO1046</f>
        <v>872</v>
      </c>
      <c r="M1046" s="1">
        <f>'[1]PPNA Diciembre 2021'!AX1046+'[1]PPNA Diciembre 2021'!BA1046</f>
        <v>116</v>
      </c>
      <c r="N1046" s="1">
        <f>'[1]PPNA Diciembre 2021'!BJ1046+'[1]PPNA Diciembre 2021'!BM1046</f>
        <v>1762</v>
      </c>
      <c r="O1046" s="2">
        <f t="shared" si="33"/>
        <v>32</v>
      </c>
      <c r="P1046" s="3">
        <f t="shared" si="32"/>
        <v>0.98867657466383585</v>
      </c>
    </row>
    <row r="1047" spans="1:16" ht="15.75" thickBot="1" x14ac:dyDescent="0.3">
      <c r="A1047" t="s">
        <v>5</v>
      </c>
      <c r="B1047" t="s">
        <v>2149</v>
      </c>
      <c r="C1047" t="s">
        <v>614</v>
      </c>
      <c r="D1047" t="s">
        <v>1691</v>
      </c>
      <c r="E1047" s="1">
        <f>'[1]PPNA Diciembre 2021'!E1047+'[1]PPNA Diciembre 2021'!F1047</f>
        <v>18183</v>
      </c>
      <c r="F1047" s="1">
        <f>'[1]PPNA Diciembre 2021'!K1047+'[1]PPNA Diciembre 2021'!L1047</f>
        <v>201</v>
      </c>
      <c r="G1047" s="1">
        <f>'[1]PPNA Diciembre 2021'!O1047+'[1]PPNA Diciembre 2021'!P1047</f>
        <v>6</v>
      </c>
      <c r="H1047" s="1">
        <f>'[1]PPNA Diciembre 2021'!S1047+'[1]PPNA Diciembre 2021'!T1047</f>
        <v>2</v>
      </c>
      <c r="I1047" s="1">
        <f>'[1]PPNA Diciembre 2021'!W1047+'[1]PPNA Diciembre 2021'!X1047</f>
        <v>130</v>
      </c>
      <c r="J1047">
        <f>SUM('[1]PPNA Diciembre 2021'!AA2131:AD2131)</f>
        <v>0</v>
      </c>
      <c r="K1047" s="1">
        <f>'[1]PPNA Diciembre 2021'!AG1047+'[1]PPNA Diciembre 2021'!AH1047</f>
        <v>0</v>
      </c>
      <c r="L1047" s="1">
        <f>'[1]PPNA Diciembre 2021'!AL1047+'[1]PPNA Diciembre 2021'!AO1047</f>
        <v>6429</v>
      </c>
      <c r="M1047" s="1">
        <f>'[1]PPNA Diciembre 2021'!AX1047+'[1]PPNA Diciembre 2021'!BA1047</f>
        <v>466</v>
      </c>
      <c r="N1047" s="1">
        <f>'[1]PPNA Diciembre 2021'!BJ1047+'[1]PPNA Diciembre 2021'!BM1047</f>
        <v>10654</v>
      </c>
      <c r="O1047" s="2">
        <f t="shared" si="33"/>
        <v>295</v>
      </c>
      <c r="P1047" s="3">
        <f t="shared" si="32"/>
        <v>0.98377605455645378</v>
      </c>
    </row>
    <row r="1048" spans="1:16" ht="15.75" thickBot="1" x14ac:dyDescent="0.3">
      <c r="A1048" t="s">
        <v>5</v>
      </c>
      <c r="B1048" t="s">
        <v>2149</v>
      </c>
      <c r="C1048" t="s">
        <v>615</v>
      </c>
      <c r="D1048" t="s">
        <v>1692</v>
      </c>
      <c r="E1048" s="1">
        <f>'[1]PPNA Diciembre 2021'!E1048+'[1]PPNA Diciembre 2021'!F1048</f>
        <v>7591</v>
      </c>
      <c r="F1048" s="1">
        <f>'[1]PPNA Diciembre 2021'!K1048+'[1]PPNA Diciembre 2021'!L1048</f>
        <v>105</v>
      </c>
      <c r="G1048" s="1">
        <f>'[1]PPNA Diciembre 2021'!O1048+'[1]PPNA Diciembre 2021'!P1048</f>
        <v>13</v>
      </c>
      <c r="H1048" s="1">
        <f>'[1]PPNA Diciembre 2021'!S1048+'[1]PPNA Diciembre 2021'!T1048</f>
        <v>0</v>
      </c>
      <c r="I1048" s="1">
        <f>'[1]PPNA Diciembre 2021'!W1048+'[1]PPNA Diciembre 2021'!X1048</f>
        <v>43</v>
      </c>
      <c r="J1048">
        <f>SUM('[1]PPNA Diciembre 2021'!AA2132:AD2132)</f>
        <v>0</v>
      </c>
      <c r="K1048" s="1">
        <f>'[1]PPNA Diciembre 2021'!AG1048+'[1]PPNA Diciembre 2021'!AH1048</f>
        <v>0</v>
      </c>
      <c r="L1048" s="1">
        <f>'[1]PPNA Diciembre 2021'!AL1048+'[1]PPNA Diciembre 2021'!AO1048</f>
        <v>1042</v>
      </c>
      <c r="M1048" s="1">
        <f>'[1]PPNA Diciembre 2021'!AX1048+'[1]PPNA Diciembre 2021'!BA1048</f>
        <v>332</v>
      </c>
      <c r="N1048" s="1">
        <f>'[1]PPNA Diciembre 2021'!BJ1048+'[1]PPNA Diciembre 2021'!BM1048</f>
        <v>6003</v>
      </c>
      <c r="O1048" s="2">
        <f t="shared" si="33"/>
        <v>53</v>
      </c>
      <c r="P1048" s="3">
        <f t="shared" si="32"/>
        <v>0.99301804768805169</v>
      </c>
    </row>
    <row r="1049" spans="1:16" ht="15.75" thickBot="1" x14ac:dyDescent="0.3">
      <c r="A1049" t="s">
        <v>5</v>
      </c>
      <c r="B1049" t="s">
        <v>2149</v>
      </c>
      <c r="C1049" t="s">
        <v>617</v>
      </c>
      <c r="D1049" t="s">
        <v>1693</v>
      </c>
      <c r="E1049" s="1">
        <f>'[1]PPNA Diciembre 2021'!E1049+'[1]PPNA Diciembre 2021'!F1049</f>
        <v>7146</v>
      </c>
      <c r="F1049" s="1">
        <f>'[1]PPNA Diciembre 2021'!K1049+'[1]PPNA Diciembre 2021'!L1049</f>
        <v>79</v>
      </c>
      <c r="G1049" s="1">
        <f>'[1]PPNA Diciembre 2021'!O1049+'[1]PPNA Diciembre 2021'!P1049</f>
        <v>2</v>
      </c>
      <c r="H1049" s="1">
        <f>'[1]PPNA Diciembre 2021'!S1049+'[1]PPNA Diciembre 2021'!T1049</f>
        <v>0</v>
      </c>
      <c r="I1049" s="1">
        <f>'[1]PPNA Diciembre 2021'!W1049+'[1]PPNA Diciembre 2021'!X1049</f>
        <v>20</v>
      </c>
      <c r="J1049">
        <f>SUM('[1]PPNA Diciembre 2021'!AA2133:AD2133)</f>
        <v>0</v>
      </c>
      <c r="K1049" s="1">
        <f>'[1]PPNA Diciembre 2021'!AG1049+'[1]PPNA Diciembre 2021'!AH1049</f>
        <v>1</v>
      </c>
      <c r="L1049" s="1">
        <f>'[1]PPNA Diciembre 2021'!AL1049+'[1]PPNA Diciembre 2021'!AO1049</f>
        <v>1592</v>
      </c>
      <c r="M1049" s="1">
        <f>'[1]PPNA Diciembre 2021'!AX1049+'[1]PPNA Diciembre 2021'!BA1049</f>
        <v>250</v>
      </c>
      <c r="N1049" s="1">
        <f>'[1]PPNA Diciembre 2021'!BJ1049+'[1]PPNA Diciembre 2021'!BM1049</f>
        <v>5175</v>
      </c>
      <c r="O1049" s="2">
        <f t="shared" si="33"/>
        <v>27</v>
      </c>
      <c r="P1049" s="3">
        <f t="shared" si="32"/>
        <v>0.99622166246851385</v>
      </c>
    </row>
    <row r="1050" spans="1:16" ht="15.75" thickBot="1" x14ac:dyDescent="0.3">
      <c r="A1050" t="s">
        <v>5</v>
      </c>
      <c r="B1050" t="s">
        <v>2149</v>
      </c>
      <c r="C1050" t="s">
        <v>618</v>
      </c>
      <c r="D1050" t="s">
        <v>1694</v>
      </c>
      <c r="E1050" s="1">
        <f>'[1]PPNA Diciembre 2021'!E1050+'[1]PPNA Diciembre 2021'!F1050</f>
        <v>41422</v>
      </c>
      <c r="F1050" s="1">
        <f>'[1]PPNA Diciembre 2021'!K1050+'[1]PPNA Diciembre 2021'!L1050</f>
        <v>625</v>
      </c>
      <c r="G1050" s="1">
        <f>'[1]PPNA Diciembre 2021'!O1050+'[1]PPNA Diciembre 2021'!P1050</f>
        <v>39</v>
      </c>
      <c r="H1050" s="1">
        <f>'[1]PPNA Diciembre 2021'!S1050+'[1]PPNA Diciembre 2021'!T1050</f>
        <v>3</v>
      </c>
      <c r="I1050" s="1">
        <f>'[1]PPNA Diciembre 2021'!W1050+'[1]PPNA Diciembre 2021'!X1050</f>
        <v>284</v>
      </c>
      <c r="J1050">
        <f>SUM('[1]PPNA Diciembre 2021'!AA2134:AD2134)</f>
        <v>0</v>
      </c>
      <c r="K1050" s="1">
        <f>'[1]PPNA Diciembre 2021'!AG1050+'[1]PPNA Diciembre 2021'!AH1050</f>
        <v>0</v>
      </c>
      <c r="L1050" s="1">
        <f>'[1]PPNA Diciembre 2021'!AL1050+'[1]PPNA Diciembre 2021'!AO1050</f>
        <v>15451</v>
      </c>
      <c r="M1050" s="1">
        <f>'[1]PPNA Diciembre 2021'!AX1050+'[1]PPNA Diciembre 2021'!BA1050</f>
        <v>3483</v>
      </c>
      <c r="N1050" s="1">
        <f>'[1]PPNA Diciembre 2021'!BJ1050+'[1]PPNA Diciembre 2021'!BM1050</f>
        <v>20963</v>
      </c>
      <c r="O1050" s="2">
        <f t="shared" si="33"/>
        <v>574</v>
      </c>
      <c r="P1050" s="3">
        <f t="shared" si="32"/>
        <v>0.98614262952054466</v>
      </c>
    </row>
    <row r="1051" spans="1:16" ht="15.75" thickBot="1" x14ac:dyDescent="0.3">
      <c r="A1051" t="s">
        <v>5</v>
      </c>
      <c r="B1051" t="s">
        <v>2149</v>
      </c>
      <c r="C1051" t="s">
        <v>619</v>
      </c>
      <c r="D1051" t="s">
        <v>1695</v>
      </c>
      <c r="E1051" s="1">
        <f>'[1]PPNA Diciembre 2021'!E1051+'[1]PPNA Diciembre 2021'!F1051</f>
        <v>12542</v>
      </c>
      <c r="F1051" s="1">
        <f>'[1]PPNA Diciembre 2021'!K1051+'[1]PPNA Diciembre 2021'!L1051</f>
        <v>163</v>
      </c>
      <c r="G1051" s="1">
        <f>'[1]PPNA Diciembre 2021'!O1051+'[1]PPNA Diciembre 2021'!P1051</f>
        <v>7</v>
      </c>
      <c r="H1051" s="1">
        <f>'[1]PPNA Diciembre 2021'!S1051+'[1]PPNA Diciembre 2021'!T1051</f>
        <v>0</v>
      </c>
      <c r="I1051" s="1">
        <f>'[1]PPNA Diciembre 2021'!W1051+'[1]PPNA Diciembre 2021'!X1051</f>
        <v>80</v>
      </c>
      <c r="J1051">
        <f>SUM('[1]PPNA Diciembre 2021'!AA2135:AD2135)</f>
        <v>0</v>
      </c>
      <c r="K1051" s="1">
        <f>'[1]PPNA Diciembre 2021'!AG1051+'[1]PPNA Diciembre 2021'!AH1051</f>
        <v>0</v>
      </c>
      <c r="L1051" s="1">
        <f>'[1]PPNA Diciembre 2021'!AL1051+'[1]PPNA Diciembre 2021'!AO1051</f>
        <v>4683</v>
      </c>
      <c r="M1051" s="1">
        <f>'[1]PPNA Diciembre 2021'!AX1051+'[1]PPNA Diciembre 2021'!BA1051</f>
        <v>571</v>
      </c>
      <c r="N1051" s="1">
        <f>'[1]PPNA Diciembre 2021'!BJ1051+'[1]PPNA Diciembre 2021'!BM1051</f>
        <v>6949</v>
      </c>
      <c r="O1051" s="2">
        <f t="shared" si="33"/>
        <v>89</v>
      </c>
      <c r="P1051" s="3">
        <f t="shared" si="32"/>
        <v>0.9929038430872269</v>
      </c>
    </row>
    <row r="1052" spans="1:16" ht="15.75" thickBot="1" x14ac:dyDescent="0.3">
      <c r="A1052" t="s">
        <v>5</v>
      </c>
      <c r="B1052" t="s">
        <v>2149</v>
      </c>
      <c r="C1052" t="s">
        <v>621</v>
      </c>
      <c r="D1052" t="s">
        <v>1697</v>
      </c>
      <c r="E1052" s="1">
        <f>'[1]PPNA Diciembre 2021'!E1052+'[1]PPNA Diciembre 2021'!F1052</f>
        <v>17017</v>
      </c>
      <c r="F1052" s="1">
        <f>'[1]PPNA Diciembre 2021'!K1052+'[1]PPNA Diciembre 2021'!L1052</f>
        <v>166</v>
      </c>
      <c r="G1052" s="1">
        <f>'[1]PPNA Diciembre 2021'!O1052+'[1]PPNA Diciembre 2021'!P1052</f>
        <v>8</v>
      </c>
      <c r="H1052" s="1">
        <f>'[1]PPNA Diciembre 2021'!S1052+'[1]PPNA Diciembre 2021'!T1052</f>
        <v>1</v>
      </c>
      <c r="I1052" s="1">
        <f>'[1]PPNA Diciembre 2021'!W1052+'[1]PPNA Diciembre 2021'!X1052</f>
        <v>76</v>
      </c>
      <c r="J1052">
        <f>SUM('[1]PPNA Diciembre 2021'!AA2136:AD2136)</f>
        <v>0</v>
      </c>
      <c r="K1052" s="1">
        <f>'[1]PPNA Diciembre 2021'!AG1052+'[1]PPNA Diciembre 2021'!AH1052</f>
        <v>0</v>
      </c>
      <c r="L1052" s="1">
        <f>'[1]PPNA Diciembre 2021'!AL1052+'[1]PPNA Diciembre 2021'!AO1052</f>
        <v>6495</v>
      </c>
      <c r="M1052" s="1">
        <f>'[1]PPNA Diciembre 2021'!AX1052+'[1]PPNA Diciembre 2021'!BA1052</f>
        <v>723</v>
      </c>
      <c r="N1052" s="1">
        <f>'[1]PPNA Diciembre 2021'!BJ1052+'[1]PPNA Diciembre 2021'!BM1052</f>
        <v>9336</v>
      </c>
      <c r="O1052" s="2">
        <f t="shared" si="33"/>
        <v>212</v>
      </c>
      <c r="P1052" s="3">
        <f t="shared" si="32"/>
        <v>0.98754186989481108</v>
      </c>
    </row>
    <row r="1053" spans="1:16" ht="15.75" thickBot="1" x14ac:dyDescent="0.3">
      <c r="A1053" t="s">
        <v>5</v>
      </c>
      <c r="B1053" t="s">
        <v>2149</v>
      </c>
      <c r="C1053" t="s">
        <v>622</v>
      </c>
      <c r="D1053" t="s">
        <v>1698</v>
      </c>
      <c r="E1053" s="1">
        <f>'[1]PPNA Diciembre 2021'!E1053+'[1]PPNA Diciembre 2021'!F1053</f>
        <v>32389</v>
      </c>
      <c r="F1053" s="1">
        <f>'[1]PPNA Diciembre 2021'!K1053+'[1]PPNA Diciembre 2021'!L1053</f>
        <v>366</v>
      </c>
      <c r="G1053" s="1">
        <f>'[1]PPNA Diciembre 2021'!O1053+'[1]PPNA Diciembre 2021'!P1053</f>
        <v>16</v>
      </c>
      <c r="H1053" s="1">
        <f>'[1]PPNA Diciembre 2021'!S1053+'[1]PPNA Diciembre 2021'!T1053</f>
        <v>0</v>
      </c>
      <c r="I1053" s="1">
        <f>'[1]PPNA Diciembre 2021'!W1053+'[1]PPNA Diciembre 2021'!X1053</f>
        <v>178</v>
      </c>
      <c r="J1053">
        <f>SUM('[1]PPNA Diciembre 2021'!AA2137:AD2137)</f>
        <v>0</v>
      </c>
      <c r="K1053" s="1">
        <f>'[1]PPNA Diciembre 2021'!AG1053+'[1]PPNA Diciembre 2021'!AH1053</f>
        <v>0</v>
      </c>
      <c r="L1053" s="1">
        <f>'[1]PPNA Diciembre 2021'!AL1053+'[1]PPNA Diciembre 2021'!AO1053</f>
        <v>7637</v>
      </c>
      <c r="M1053" s="1">
        <f>'[1]PPNA Diciembre 2021'!AX1053+'[1]PPNA Diciembre 2021'!BA1053</f>
        <v>862</v>
      </c>
      <c r="N1053" s="1">
        <f>'[1]PPNA Diciembre 2021'!BJ1053+'[1]PPNA Diciembre 2021'!BM1053</f>
        <v>23019</v>
      </c>
      <c r="O1053" s="2">
        <f t="shared" si="33"/>
        <v>311</v>
      </c>
      <c r="P1053" s="3">
        <f t="shared" si="32"/>
        <v>0.99039797462101331</v>
      </c>
    </row>
    <row r="1054" spans="1:16" ht="15.75" thickBot="1" x14ac:dyDescent="0.3">
      <c r="A1054" t="s">
        <v>5</v>
      </c>
      <c r="B1054" t="s">
        <v>2149</v>
      </c>
      <c r="C1054" t="s">
        <v>623</v>
      </c>
      <c r="D1054" t="s">
        <v>1699</v>
      </c>
      <c r="E1054" s="1">
        <f>'[1]PPNA Diciembre 2021'!E1054+'[1]PPNA Diciembre 2021'!F1054</f>
        <v>10903</v>
      </c>
      <c r="F1054" s="1">
        <f>'[1]PPNA Diciembre 2021'!K1054+'[1]PPNA Diciembre 2021'!L1054</f>
        <v>103</v>
      </c>
      <c r="G1054" s="1">
        <f>'[1]PPNA Diciembre 2021'!O1054+'[1]PPNA Diciembre 2021'!P1054</f>
        <v>0</v>
      </c>
      <c r="H1054" s="1">
        <f>'[1]PPNA Diciembre 2021'!S1054+'[1]PPNA Diciembre 2021'!T1054</f>
        <v>3</v>
      </c>
      <c r="I1054" s="1">
        <f>'[1]PPNA Diciembre 2021'!W1054+'[1]PPNA Diciembre 2021'!X1054</f>
        <v>35</v>
      </c>
      <c r="J1054">
        <f>SUM('[1]PPNA Diciembre 2021'!AA2138:AD2138)</f>
        <v>0</v>
      </c>
      <c r="K1054" s="1">
        <f>'[1]PPNA Diciembre 2021'!AG1054+'[1]PPNA Diciembre 2021'!AH1054</f>
        <v>0</v>
      </c>
      <c r="L1054" s="1">
        <f>'[1]PPNA Diciembre 2021'!AL1054+'[1]PPNA Diciembre 2021'!AO1054</f>
        <v>7371</v>
      </c>
      <c r="M1054" s="1">
        <f>'[1]PPNA Diciembre 2021'!AX1054+'[1]PPNA Diciembre 2021'!BA1054</f>
        <v>229</v>
      </c>
      <c r="N1054" s="1">
        <f>'[1]PPNA Diciembre 2021'!BJ1054+'[1]PPNA Diciembre 2021'!BM1054</f>
        <v>3096</v>
      </c>
      <c r="O1054" s="2">
        <f t="shared" si="33"/>
        <v>66</v>
      </c>
      <c r="P1054" s="3">
        <f t="shared" si="32"/>
        <v>0.99394662019627622</v>
      </c>
    </row>
    <row r="1055" spans="1:16" ht="15.75" thickBot="1" x14ac:dyDescent="0.3">
      <c r="A1055" t="s">
        <v>5</v>
      </c>
      <c r="B1055" t="s">
        <v>2149</v>
      </c>
      <c r="C1055" t="s">
        <v>624</v>
      </c>
      <c r="D1055" t="s">
        <v>1700</v>
      </c>
      <c r="E1055" s="1">
        <f>'[1]PPNA Diciembre 2021'!E1055+'[1]PPNA Diciembre 2021'!F1055</f>
        <v>76641</v>
      </c>
      <c r="F1055" s="1">
        <f>'[1]PPNA Diciembre 2021'!K1055+'[1]PPNA Diciembre 2021'!L1055</f>
        <v>707</v>
      </c>
      <c r="G1055" s="1">
        <f>'[1]PPNA Diciembre 2021'!O1055+'[1]PPNA Diciembre 2021'!P1055</f>
        <v>20</v>
      </c>
      <c r="H1055" s="1">
        <f>'[1]PPNA Diciembre 2021'!S1055+'[1]PPNA Diciembre 2021'!T1055</f>
        <v>9</v>
      </c>
      <c r="I1055" s="1">
        <f>'[1]PPNA Diciembre 2021'!W1055+'[1]PPNA Diciembre 2021'!X1055</f>
        <v>708</v>
      </c>
      <c r="J1055">
        <f>SUM('[1]PPNA Diciembre 2021'!AA2139:AD2139)</f>
        <v>0</v>
      </c>
      <c r="K1055" s="1">
        <f>'[1]PPNA Diciembre 2021'!AG1055+'[1]PPNA Diciembre 2021'!AH1055</f>
        <v>0</v>
      </c>
      <c r="L1055" s="1">
        <f>'[1]PPNA Diciembre 2021'!AL1055+'[1]PPNA Diciembre 2021'!AO1055</f>
        <v>52602</v>
      </c>
      <c r="M1055" s="1">
        <f>'[1]PPNA Diciembre 2021'!AX1055+'[1]PPNA Diciembre 2021'!BA1055</f>
        <v>2566</v>
      </c>
      <c r="N1055" s="1">
        <f>'[1]PPNA Diciembre 2021'!BJ1055+'[1]PPNA Diciembre 2021'!BM1055</f>
        <v>19542</v>
      </c>
      <c r="O1055" s="2">
        <f t="shared" si="33"/>
        <v>487</v>
      </c>
      <c r="P1055" s="3">
        <f t="shared" si="32"/>
        <v>0.99364569877741682</v>
      </c>
    </row>
    <row r="1056" spans="1:16" ht="15.75" thickBot="1" x14ac:dyDescent="0.3">
      <c r="A1056" t="s">
        <v>5</v>
      </c>
      <c r="B1056" t="s">
        <v>2149</v>
      </c>
      <c r="C1056" t="s">
        <v>625</v>
      </c>
      <c r="D1056" t="s">
        <v>1701</v>
      </c>
      <c r="E1056" s="1">
        <f>'[1]PPNA Diciembre 2021'!E1056+'[1]PPNA Diciembre 2021'!F1056</f>
        <v>8871</v>
      </c>
      <c r="F1056" s="1">
        <f>'[1]PPNA Diciembre 2021'!K1056+'[1]PPNA Diciembre 2021'!L1056</f>
        <v>66</v>
      </c>
      <c r="G1056" s="1">
        <f>'[1]PPNA Diciembre 2021'!O1056+'[1]PPNA Diciembre 2021'!P1056</f>
        <v>3</v>
      </c>
      <c r="H1056" s="1">
        <f>'[1]PPNA Diciembre 2021'!S1056+'[1]PPNA Diciembre 2021'!T1056</f>
        <v>0</v>
      </c>
      <c r="I1056" s="1">
        <f>'[1]PPNA Diciembre 2021'!W1056+'[1]PPNA Diciembre 2021'!X1056</f>
        <v>33</v>
      </c>
      <c r="J1056">
        <f>SUM('[1]PPNA Diciembre 2021'!AA2140:AD2140)</f>
        <v>0</v>
      </c>
      <c r="K1056" s="1">
        <f>'[1]PPNA Diciembre 2021'!AG1056+'[1]PPNA Diciembre 2021'!AH1056</f>
        <v>0</v>
      </c>
      <c r="L1056" s="1">
        <f>'[1]PPNA Diciembre 2021'!AL1056+'[1]PPNA Diciembre 2021'!AO1056</f>
        <v>1597</v>
      </c>
      <c r="M1056" s="1">
        <f>'[1]PPNA Diciembre 2021'!AX1056+'[1]PPNA Diciembre 2021'!BA1056</f>
        <v>459</v>
      </c>
      <c r="N1056" s="1">
        <f>'[1]PPNA Diciembre 2021'!BJ1056+'[1]PPNA Diciembre 2021'!BM1056</f>
        <v>6674</v>
      </c>
      <c r="O1056" s="2">
        <f t="shared" si="33"/>
        <v>39</v>
      </c>
      <c r="P1056" s="3">
        <f t="shared" si="32"/>
        <v>0.99560365235035508</v>
      </c>
    </row>
    <row r="1057" spans="1:16" ht="15.75" thickBot="1" x14ac:dyDescent="0.3">
      <c r="A1057" t="s">
        <v>5</v>
      </c>
      <c r="B1057" t="s">
        <v>2149</v>
      </c>
      <c r="C1057" t="s">
        <v>626</v>
      </c>
      <c r="D1057" t="s">
        <v>1702</v>
      </c>
      <c r="E1057" s="1">
        <f>'[1]PPNA Diciembre 2021'!E1057+'[1]PPNA Diciembre 2021'!F1057</f>
        <v>31202</v>
      </c>
      <c r="F1057" s="1">
        <f>'[1]PPNA Diciembre 2021'!K1057+'[1]PPNA Diciembre 2021'!L1057</f>
        <v>289</v>
      </c>
      <c r="G1057" s="1">
        <f>'[1]PPNA Diciembre 2021'!O1057+'[1]PPNA Diciembre 2021'!P1057</f>
        <v>10</v>
      </c>
      <c r="H1057" s="1">
        <f>'[1]PPNA Diciembre 2021'!S1057+'[1]PPNA Diciembre 2021'!T1057</f>
        <v>10</v>
      </c>
      <c r="I1057" s="1">
        <f>'[1]PPNA Diciembre 2021'!W1057+'[1]PPNA Diciembre 2021'!X1057</f>
        <v>339</v>
      </c>
      <c r="J1057">
        <f>SUM('[1]PPNA Diciembre 2021'!AA2141:AD2141)</f>
        <v>0</v>
      </c>
      <c r="K1057" s="1">
        <f>'[1]PPNA Diciembre 2021'!AG1057+'[1]PPNA Diciembre 2021'!AH1057</f>
        <v>1</v>
      </c>
      <c r="L1057" s="1">
        <f>'[1]PPNA Diciembre 2021'!AL1057+'[1]PPNA Diciembre 2021'!AO1057</f>
        <v>21807</v>
      </c>
      <c r="M1057" s="1">
        <f>'[1]PPNA Diciembre 2021'!AX1057+'[1]PPNA Diciembre 2021'!BA1057</f>
        <v>981</v>
      </c>
      <c r="N1057" s="1">
        <f>'[1]PPNA Diciembre 2021'!BJ1057+'[1]PPNA Diciembre 2021'!BM1057</f>
        <v>7345</v>
      </c>
      <c r="O1057" s="2">
        <f t="shared" si="33"/>
        <v>420</v>
      </c>
      <c r="P1057" s="3">
        <f t="shared" si="32"/>
        <v>0.98653932440228187</v>
      </c>
    </row>
    <row r="1058" spans="1:16" ht="15.75" thickBot="1" x14ac:dyDescent="0.3">
      <c r="A1058" t="s">
        <v>5</v>
      </c>
      <c r="B1058" t="s">
        <v>2149</v>
      </c>
      <c r="C1058" t="s">
        <v>627</v>
      </c>
      <c r="D1058" t="s">
        <v>1703</v>
      </c>
      <c r="E1058" s="1">
        <f>'[1]PPNA Diciembre 2021'!E1058+'[1]PPNA Diciembre 2021'!F1058</f>
        <v>16604</v>
      </c>
      <c r="F1058" s="1">
        <f>'[1]PPNA Diciembre 2021'!K1058+'[1]PPNA Diciembre 2021'!L1058</f>
        <v>217</v>
      </c>
      <c r="G1058" s="1">
        <f>'[1]PPNA Diciembre 2021'!O1058+'[1]PPNA Diciembre 2021'!P1058</f>
        <v>10</v>
      </c>
      <c r="H1058" s="1">
        <f>'[1]PPNA Diciembre 2021'!S1058+'[1]PPNA Diciembre 2021'!T1058</f>
        <v>0</v>
      </c>
      <c r="I1058" s="1">
        <f>'[1]PPNA Diciembre 2021'!W1058+'[1]PPNA Diciembre 2021'!X1058</f>
        <v>70</v>
      </c>
      <c r="J1058">
        <f>SUM('[1]PPNA Diciembre 2021'!AA2142:AD2142)</f>
        <v>0</v>
      </c>
      <c r="K1058" s="1">
        <f>'[1]PPNA Diciembre 2021'!AG1058+'[1]PPNA Diciembre 2021'!AH1058</f>
        <v>0</v>
      </c>
      <c r="L1058" s="1">
        <f>'[1]PPNA Diciembre 2021'!AL1058+'[1]PPNA Diciembre 2021'!AO1058</f>
        <v>3606</v>
      </c>
      <c r="M1058" s="1">
        <f>'[1]PPNA Diciembre 2021'!AX1058+'[1]PPNA Diciembre 2021'!BA1058</f>
        <v>576</v>
      </c>
      <c r="N1058" s="1">
        <f>'[1]PPNA Diciembre 2021'!BJ1058+'[1]PPNA Diciembre 2021'!BM1058</f>
        <v>11991</v>
      </c>
      <c r="O1058" s="2">
        <f t="shared" si="33"/>
        <v>134</v>
      </c>
      <c r="P1058" s="3">
        <f t="shared" si="32"/>
        <v>0.99192965550469769</v>
      </c>
    </row>
    <row r="1059" spans="1:16" ht="15.75" thickBot="1" x14ac:dyDescent="0.3">
      <c r="A1059" t="s">
        <v>5</v>
      </c>
      <c r="B1059" t="s">
        <v>2149</v>
      </c>
      <c r="C1059" t="s">
        <v>628</v>
      </c>
      <c r="D1059" t="s">
        <v>1704</v>
      </c>
      <c r="E1059" s="1">
        <f>'[1]PPNA Diciembre 2021'!E1059+'[1]PPNA Diciembre 2021'!F1059</f>
        <v>6503</v>
      </c>
      <c r="F1059" s="1">
        <f>'[1]PPNA Diciembre 2021'!K1059+'[1]PPNA Diciembre 2021'!L1059</f>
        <v>72</v>
      </c>
      <c r="G1059" s="1">
        <f>'[1]PPNA Diciembre 2021'!O1059+'[1]PPNA Diciembre 2021'!P1059</f>
        <v>2</v>
      </c>
      <c r="H1059" s="1">
        <f>'[1]PPNA Diciembre 2021'!S1059+'[1]PPNA Diciembre 2021'!T1059</f>
        <v>1</v>
      </c>
      <c r="I1059" s="1">
        <f>'[1]PPNA Diciembre 2021'!W1059+'[1]PPNA Diciembre 2021'!X1059</f>
        <v>39</v>
      </c>
      <c r="J1059">
        <f>SUM('[1]PPNA Diciembre 2021'!AA2143:AD2143)</f>
        <v>0</v>
      </c>
      <c r="K1059" s="1">
        <f>'[1]PPNA Diciembre 2021'!AG1059+'[1]PPNA Diciembre 2021'!AH1059</f>
        <v>0</v>
      </c>
      <c r="L1059" s="1">
        <f>'[1]PPNA Diciembre 2021'!AL1059+'[1]PPNA Diciembre 2021'!AO1059</f>
        <v>1825</v>
      </c>
      <c r="M1059" s="1">
        <f>'[1]PPNA Diciembre 2021'!AX1059+'[1]PPNA Diciembre 2021'!BA1059</f>
        <v>241</v>
      </c>
      <c r="N1059" s="1">
        <f>'[1]PPNA Diciembre 2021'!BJ1059+'[1]PPNA Diciembre 2021'!BM1059</f>
        <v>4238</v>
      </c>
      <c r="O1059" s="2">
        <f t="shared" si="33"/>
        <v>85</v>
      </c>
      <c r="P1059" s="3">
        <f t="shared" si="32"/>
        <v>0.98692910964170388</v>
      </c>
    </row>
    <row r="1060" spans="1:16" ht="15.75" thickBot="1" x14ac:dyDescent="0.3">
      <c r="A1060" t="s">
        <v>5</v>
      </c>
      <c r="B1060" t="s">
        <v>2149</v>
      </c>
      <c r="C1060" t="s">
        <v>629</v>
      </c>
      <c r="D1060" t="s">
        <v>1403</v>
      </c>
      <c r="E1060" s="1">
        <f>'[1]PPNA Diciembre 2021'!E1060+'[1]PPNA Diciembre 2021'!F1060</f>
        <v>16082</v>
      </c>
      <c r="F1060" s="1">
        <f>'[1]PPNA Diciembre 2021'!K1060+'[1]PPNA Diciembre 2021'!L1060</f>
        <v>165</v>
      </c>
      <c r="G1060" s="1">
        <f>'[1]PPNA Diciembre 2021'!O1060+'[1]PPNA Diciembre 2021'!P1060</f>
        <v>4</v>
      </c>
      <c r="H1060" s="1">
        <f>'[1]PPNA Diciembre 2021'!S1060+'[1]PPNA Diciembre 2021'!T1060</f>
        <v>0</v>
      </c>
      <c r="I1060" s="1">
        <f>'[1]PPNA Diciembre 2021'!W1060+'[1]PPNA Diciembre 2021'!X1060</f>
        <v>58</v>
      </c>
      <c r="J1060">
        <f>SUM('[1]PPNA Diciembre 2021'!AA2144:AD2144)</f>
        <v>0</v>
      </c>
      <c r="K1060" s="1">
        <f>'[1]PPNA Diciembre 2021'!AG1060+'[1]PPNA Diciembre 2021'!AH1060</f>
        <v>0</v>
      </c>
      <c r="L1060" s="1">
        <f>'[1]PPNA Diciembre 2021'!AL1060+'[1]PPNA Diciembre 2021'!AO1060</f>
        <v>4513</v>
      </c>
      <c r="M1060" s="1">
        <f>'[1]PPNA Diciembre 2021'!AX1060+'[1]PPNA Diciembre 2021'!BA1060</f>
        <v>671</v>
      </c>
      <c r="N1060" s="1">
        <f>'[1]PPNA Diciembre 2021'!BJ1060+'[1]PPNA Diciembre 2021'!BM1060</f>
        <v>10615</v>
      </c>
      <c r="O1060" s="2">
        <f t="shared" si="33"/>
        <v>56</v>
      </c>
      <c r="P1060" s="3">
        <f t="shared" si="32"/>
        <v>0.99651784603904991</v>
      </c>
    </row>
    <row r="1061" spans="1:16" ht="15.75" thickBot="1" x14ac:dyDescent="0.3">
      <c r="A1061" t="s">
        <v>5</v>
      </c>
      <c r="B1061" t="s">
        <v>2149</v>
      </c>
      <c r="C1061" t="s">
        <v>630</v>
      </c>
      <c r="D1061" t="s">
        <v>1485</v>
      </c>
      <c r="E1061" s="1">
        <f>'[1]PPNA Diciembre 2021'!E1061+'[1]PPNA Diciembre 2021'!F1061</f>
        <v>6471</v>
      </c>
      <c r="F1061" s="1">
        <f>'[1]PPNA Diciembre 2021'!K1061+'[1]PPNA Diciembre 2021'!L1061</f>
        <v>93</v>
      </c>
      <c r="G1061" s="1">
        <f>'[1]PPNA Diciembre 2021'!O1061+'[1]PPNA Diciembre 2021'!P1061</f>
        <v>0</v>
      </c>
      <c r="H1061" s="1">
        <f>'[1]PPNA Diciembre 2021'!S1061+'[1]PPNA Diciembre 2021'!T1061</f>
        <v>0</v>
      </c>
      <c r="I1061" s="1">
        <f>'[1]PPNA Diciembre 2021'!W1061+'[1]PPNA Diciembre 2021'!X1061</f>
        <v>29</v>
      </c>
      <c r="J1061">
        <f>SUM('[1]PPNA Diciembre 2021'!AA2145:AD2145)</f>
        <v>0</v>
      </c>
      <c r="K1061" s="1">
        <f>'[1]PPNA Diciembre 2021'!AG1061+'[1]PPNA Diciembre 2021'!AH1061</f>
        <v>0</v>
      </c>
      <c r="L1061" s="1">
        <f>'[1]PPNA Diciembre 2021'!AL1061+'[1]PPNA Diciembre 2021'!AO1061</f>
        <v>1250</v>
      </c>
      <c r="M1061" s="1">
        <f>'[1]PPNA Diciembre 2021'!AX1061+'[1]PPNA Diciembre 2021'!BA1061</f>
        <v>182</v>
      </c>
      <c r="N1061" s="1">
        <f>'[1]PPNA Diciembre 2021'!BJ1061+'[1]PPNA Diciembre 2021'!BM1061</f>
        <v>4896</v>
      </c>
      <c r="O1061" s="2">
        <f t="shared" si="33"/>
        <v>21</v>
      </c>
      <c r="P1061" s="3">
        <f t="shared" si="32"/>
        <v>0.99675475197032914</v>
      </c>
    </row>
    <row r="1062" spans="1:16" ht="15.75" thickBot="1" x14ac:dyDescent="0.3">
      <c r="A1062" t="s">
        <v>5</v>
      </c>
      <c r="B1062" t="s">
        <v>2149</v>
      </c>
      <c r="C1062" t="s">
        <v>631</v>
      </c>
      <c r="D1062" t="s">
        <v>1705</v>
      </c>
      <c r="E1062" s="1">
        <f>'[1]PPNA Diciembre 2021'!E1062+'[1]PPNA Diciembre 2021'!F1062</f>
        <v>12407</v>
      </c>
      <c r="F1062" s="1">
        <f>'[1]PPNA Diciembre 2021'!K1062+'[1]PPNA Diciembre 2021'!L1062</f>
        <v>104</v>
      </c>
      <c r="G1062" s="1">
        <f>'[1]PPNA Diciembre 2021'!O1062+'[1]PPNA Diciembre 2021'!P1062</f>
        <v>1</v>
      </c>
      <c r="H1062" s="1">
        <f>'[1]PPNA Diciembre 2021'!S1062+'[1]PPNA Diciembre 2021'!T1062</f>
        <v>5</v>
      </c>
      <c r="I1062" s="1">
        <f>'[1]PPNA Diciembre 2021'!W1062+'[1]PPNA Diciembre 2021'!X1062</f>
        <v>44</v>
      </c>
      <c r="J1062">
        <f>SUM('[1]PPNA Diciembre 2021'!AA2146:AD2146)</f>
        <v>0</v>
      </c>
      <c r="K1062" s="1">
        <f>'[1]PPNA Diciembre 2021'!AG1062+'[1]PPNA Diciembre 2021'!AH1062</f>
        <v>0</v>
      </c>
      <c r="L1062" s="1">
        <f>'[1]PPNA Diciembre 2021'!AL1062+'[1]PPNA Diciembre 2021'!AO1062</f>
        <v>5019</v>
      </c>
      <c r="M1062" s="1">
        <f>'[1]PPNA Diciembre 2021'!AX1062+'[1]PPNA Diciembre 2021'!BA1062</f>
        <v>570</v>
      </c>
      <c r="N1062" s="1">
        <f>'[1]PPNA Diciembre 2021'!BJ1062+'[1]PPNA Diciembre 2021'!BM1062</f>
        <v>6489</v>
      </c>
      <c r="O1062" s="2">
        <f t="shared" si="33"/>
        <v>175</v>
      </c>
      <c r="P1062" s="3">
        <f t="shared" si="32"/>
        <v>0.98589505924075116</v>
      </c>
    </row>
    <row r="1063" spans="1:16" ht="15.75" thickBot="1" x14ac:dyDescent="0.3">
      <c r="A1063" t="s">
        <v>5</v>
      </c>
      <c r="B1063" t="s">
        <v>2149</v>
      </c>
      <c r="C1063" t="s">
        <v>632</v>
      </c>
      <c r="D1063" t="s">
        <v>1706</v>
      </c>
      <c r="E1063" s="1">
        <f>'[1]PPNA Diciembre 2021'!E1063+'[1]PPNA Diciembre 2021'!F1063</f>
        <v>3315</v>
      </c>
      <c r="F1063" s="1">
        <f>'[1]PPNA Diciembre 2021'!K1063+'[1]PPNA Diciembre 2021'!L1063</f>
        <v>43</v>
      </c>
      <c r="G1063" s="1">
        <f>'[1]PPNA Diciembre 2021'!O1063+'[1]PPNA Diciembre 2021'!P1063</f>
        <v>4</v>
      </c>
      <c r="H1063" s="1">
        <f>'[1]PPNA Diciembre 2021'!S1063+'[1]PPNA Diciembre 2021'!T1063</f>
        <v>0</v>
      </c>
      <c r="I1063" s="1">
        <f>'[1]PPNA Diciembre 2021'!W1063+'[1]PPNA Diciembre 2021'!X1063</f>
        <v>8</v>
      </c>
      <c r="J1063">
        <f>SUM('[1]PPNA Diciembre 2021'!AA2147:AD2147)</f>
        <v>0</v>
      </c>
      <c r="K1063" s="1">
        <f>'[1]PPNA Diciembre 2021'!AG1063+'[1]PPNA Diciembre 2021'!AH1063</f>
        <v>0</v>
      </c>
      <c r="L1063" s="1">
        <f>'[1]PPNA Diciembre 2021'!AL1063+'[1]PPNA Diciembre 2021'!AO1063</f>
        <v>1414</v>
      </c>
      <c r="M1063" s="1">
        <f>'[1]PPNA Diciembre 2021'!AX1063+'[1]PPNA Diciembre 2021'!BA1063</f>
        <v>138</v>
      </c>
      <c r="N1063" s="1">
        <f>'[1]PPNA Diciembre 2021'!BJ1063+'[1]PPNA Diciembre 2021'!BM1063</f>
        <v>1705</v>
      </c>
      <c r="O1063" s="2">
        <f t="shared" si="33"/>
        <v>3</v>
      </c>
      <c r="P1063" s="3">
        <f t="shared" si="32"/>
        <v>0.99909502262443439</v>
      </c>
    </row>
    <row r="1064" spans="1:16" ht="15.75" thickBot="1" x14ac:dyDescent="0.3">
      <c r="A1064" t="s">
        <v>5</v>
      </c>
      <c r="B1064" t="s">
        <v>2149</v>
      </c>
      <c r="C1064" t="s">
        <v>633</v>
      </c>
      <c r="D1064" t="s">
        <v>1707</v>
      </c>
      <c r="E1064" s="1">
        <f>'[1]PPNA Diciembre 2021'!E1064+'[1]PPNA Diciembre 2021'!F1064</f>
        <v>24680</v>
      </c>
      <c r="F1064" s="1">
        <f>'[1]PPNA Diciembre 2021'!K1064+'[1]PPNA Diciembre 2021'!L1064</f>
        <v>260</v>
      </c>
      <c r="G1064" s="1">
        <f>'[1]PPNA Diciembre 2021'!O1064+'[1]PPNA Diciembre 2021'!P1064</f>
        <v>7</v>
      </c>
      <c r="H1064" s="1">
        <f>'[1]PPNA Diciembre 2021'!S1064+'[1]PPNA Diciembre 2021'!T1064</f>
        <v>2</v>
      </c>
      <c r="I1064" s="1">
        <f>'[1]PPNA Diciembre 2021'!W1064+'[1]PPNA Diciembre 2021'!X1064</f>
        <v>183</v>
      </c>
      <c r="J1064">
        <f>SUM('[1]PPNA Diciembre 2021'!AA2148:AD2148)</f>
        <v>0</v>
      </c>
      <c r="K1064" s="1">
        <f>'[1]PPNA Diciembre 2021'!AG1064+'[1]PPNA Diciembre 2021'!AH1064</f>
        <v>0</v>
      </c>
      <c r="L1064" s="1">
        <f>'[1]PPNA Diciembre 2021'!AL1064+'[1]PPNA Diciembre 2021'!AO1064</f>
        <v>3277</v>
      </c>
      <c r="M1064" s="1">
        <f>'[1]PPNA Diciembre 2021'!AX1064+'[1]PPNA Diciembre 2021'!BA1064</f>
        <v>1264</v>
      </c>
      <c r="N1064" s="1">
        <f>'[1]PPNA Diciembre 2021'!BJ1064+'[1]PPNA Diciembre 2021'!BM1064</f>
        <v>19373</v>
      </c>
      <c r="O1064" s="2">
        <f t="shared" si="33"/>
        <v>314</v>
      </c>
      <c r="P1064" s="3">
        <f t="shared" si="32"/>
        <v>0.98727714748784445</v>
      </c>
    </row>
    <row r="1065" spans="1:16" ht="15.75" thickBot="1" x14ac:dyDescent="0.3">
      <c r="A1065" t="s">
        <v>5</v>
      </c>
      <c r="B1065" t="s">
        <v>2149</v>
      </c>
      <c r="C1065" t="s">
        <v>634</v>
      </c>
      <c r="D1065" t="s">
        <v>1708</v>
      </c>
      <c r="E1065" s="1">
        <f>'[1]PPNA Diciembre 2021'!E1065+'[1]PPNA Diciembre 2021'!F1065</f>
        <v>14102</v>
      </c>
      <c r="F1065" s="1">
        <f>'[1]PPNA Diciembre 2021'!K1065+'[1]PPNA Diciembre 2021'!L1065</f>
        <v>160</v>
      </c>
      <c r="G1065" s="1">
        <f>'[1]PPNA Diciembre 2021'!O1065+'[1]PPNA Diciembre 2021'!P1065</f>
        <v>5</v>
      </c>
      <c r="H1065" s="1">
        <f>'[1]PPNA Diciembre 2021'!S1065+'[1]PPNA Diciembre 2021'!T1065</f>
        <v>0</v>
      </c>
      <c r="I1065" s="1">
        <f>'[1]PPNA Diciembre 2021'!W1065+'[1]PPNA Diciembre 2021'!X1065</f>
        <v>90</v>
      </c>
      <c r="J1065">
        <f>SUM('[1]PPNA Diciembre 2021'!AA2149:AD2149)</f>
        <v>0</v>
      </c>
      <c r="K1065" s="1">
        <f>'[1]PPNA Diciembre 2021'!AG1065+'[1]PPNA Diciembre 2021'!AH1065</f>
        <v>0</v>
      </c>
      <c r="L1065" s="1">
        <f>'[1]PPNA Diciembre 2021'!AL1065+'[1]PPNA Diciembre 2021'!AO1065</f>
        <v>4054</v>
      </c>
      <c r="M1065" s="1">
        <f>'[1]PPNA Diciembre 2021'!AX1065+'[1]PPNA Diciembre 2021'!BA1065</f>
        <v>408</v>
      </c>
      <c r="N1065" s="1">
        <f>'[1]PPNA Diciembre 2021'!BJ1065+'[1]PPNA Diciembre 2021'!BM1065</f>
        <v>9298</v>
      </c>
      <c r="O1065" s="2">
        <f t="shared" si="33"/>
        <v>87</v>
      </c>
      <c r="P1065" s="3">
        <f t="shared" si="32"/>
        <v>0.9938306623174018</v>
      </c>
    </row>
    <row r="1066" spans="1:16" ht="15.75" thickBot="1" x14ac:dyDescent="0.3">
      <c r="A1066" t="s">
        <v>5</v>
      </c>
      <c r="B1066" t="s">
        <v>2149</v>
      </c>
      <c r="C1066" t="s">
        <v>635</v>
      </c>
      <c r="D1066" t="s">
        <v>1709</v>
      </c>
      <c r="E1066" s="1">
        <f>'[1]PPNA Diciembre 2021'!E1066+'[1]PPNA Diciembre 2021'!F1066</f>
        <v>21108</v>
      </c>
      <c r="F1066" s="1">
        <f>'[1]PPNA Diciembre 2021'!K1066+'[1]PPNA Diciembre 2021'!L1066</f>
        <v>176</v>
      </c>
      <c r="G1066" s="1">
        <f>'[1]PPNA Diciembre 2021'!O1066+'[1]PPNA Diciembre 2021'!P1066</f>
        <v>9</v>
      </c>
      <c r="H1066" s="1">
        <f>'[1]PPNA Diciembre 2021'!S1066+'[1]PPNA Diciembre 2021'!T1066</f>
        <v>4</v>
      </c>
      <c r="I1066" s="1">
        <f>'[1]PPNA Diciembre 2021'!W1066+'[1]PPNA Diciembre 2021'!X1066</f>
        <v>151</v>
      </c>
      <c r="J1066">
        <f>SUM('[1]PPNA Diciembre 2021'!AA2150:AD2150)</f>
        <v>0</v>
      </c>
      <c r="K1066" s="1">
        <f>'[1]PPNA Diciembre 2021'!AG1066+'[1]PPNA Diciembre 2021'!AH1066</f>
        <v>0</v>
      </c>
      <c r="L1066" s="1">
        <f>'[1]PPNA Diciembre 2021'!AL1066+'[1]PPNA Diciembre 2021'!AO1066</f>
        <v>12241</v>
      </c>
      <c r="M1066" s="1">
        <f>'[1]PPNA Diciembre 2021'!AX1066+'[1]PPNA Diciembre 2021'!BA1066</f>
        <v>589</v>
      </c>
      <c r="N1066" s="1">
        <f>'[1]PPNA Diciembre 2021'!BJ1066+'[1]PPNA Diciembre 2021'!BM1066</f>
        <v>7808</v>
      </c>
      <c r="O1066" s="2">
        <f t="shared" si="33"/>
        <v>130</v>
      </c>
      <c r="P1066" s="3">
        <f t="shared" si="32"/>
        <v>0.99384119765017997</v>
      </c>
    </row>
    <row r="1067" spans="1:16" ht="15.75" thickBot="1" x14ac:dyDescent="0.3">
      <c r="A1067" t="s">
        <v>5</v>
      </c>
      <c r="B1067" t="s">
        <v>2149</v>
      </c>
      <c r="C1067" t="s">
        <v>636</v>
      </c>
      <c r="D1067" t="s">
        <v>1710</v>
      </c>
      <c r="E1067" s="1">
        <f>'[1]PPNA Diciembre 2021'!E1067+'[1]PPNA Diciembre 2021'!F1067</f>
        <v>33487</v>
      </c>
      <c r="F1067" s="1">
        <f>'[1]PPNA Diciembre 2021'!K1067+'[1]PPNA Diciembre 2021'!L1067</f>
        <v>339</v>
      </c>
      <c r="G1067" s="1">
        <f>'[1]PPNA Diciembre 2021'!O1067+'[1]PPNA Diciembre 2021'!P1067</f>
        <v>21</v>
      </c>
      <c r="H1067" s="1">
        <f>'[1]PPNA Diciembre 2021'!S1067+'[1]PPNA Diciembre 2021'!T1067</f>
        <v>1</v>
      </c>
      <c r="I1067" s="1">
        <f>'[1]PPNA Diciembre 2021'!W1067+'[1]PPNA Diciembre 2021'!X1067</f>
        <v>325</v>
      </c>
      <c r="J1067">
        <f>SUM('[1]PPNA Diciembre 2021'!AA2151:AD2151)</f>
        <v>0</v>
      </c>
      <c r="K1067" s="1">
        <f>'[1]PPNA Diciembre 2021'!AG1067+'[1]PPNA Diciembre 2021'!AH1067</f>
        <v>0</v>
      </c>
      <c r="L1067" s="1">
        <f>'[1]PPNA Diciembre 2021'!AL1067+'[1]PPNA Diciembre 2021'!AO1067</f>
        <v>4109</v>
      </c>
      <c r="M1067" s="1">
        <f>'[1]PPNA Diciembre 2021'!AX1067+'[1]PPNA Diciembre 2021'!BA1067</f>
        <v>1845</v>
      </c>
      <c r="N1067" s="1">
        <f>'[1]PPNA Diciembre 2021'!BJ1067+'[1]PPNA Diciembre 2021'!BM1067</f>
        <v>26333</v>
      </c>
      <c r="O1067" s="2">
        <f t="shared" si="33"/>
        <v>514</v>
      </c>
      <c r="P1067" s="3">
        <f t="shared" si="32"/>
        <v>0.98465075999641649</v>
      </c>
    </row>
    <row r="1068" spans="1:16" ht="15.75" thickBot="1" x14ac:dyDescent="0.3">
      <c r="A1068" t="s">
        <v>5</v>
      </c>
      <c r="B1068" t="s">
        <v>2149</v>
      </c>
      <c r="C1068" t="s">
        <v>637</v>
      </c>
      <c r="D1068" t="s">
        <v>1711</v>
      </c>
      <c r="E1068" s="1">
        <f>'[1]PPNA Diciembre 2021'!E1068+'[1]PPNA Diciembre 2021'!F1068</f>
        <v>12772</v>
      </c>
      <c r="F1068" s="1">
        <f>'[1]PPNA Diciembre 2021'!K1068+'[1]PPNA Diciembre 2021'!L1068</f>
        <v>141</v>
      </c>
      <c r="G1068" s="1">
        <f>'[1]PPNA Diciembre 2021'!O1068+'[1]PPNA Diciembre 2021'!P1068</f>
        <v>2</v>
      </c>
      <c r="H1068" s="1">
        <f>'[1]PPNA Diciembre 2021'!S1068+'[1]PPNA Diciembre 2021'!T1068</f>
        <v>0</v>
      </c>
      <c r="I1068" s="1">
        <f>'[1]PPNA Diciembre 2021'!W1068+'[1]PPNA Diciembre 2021'!X1068</f>
        <v>32</v>
      </c>
      <c r="J1068">
        <f>SUM('[1]PPNA Diciembre 2021'!AA2152:AD2152)</f>
        <v>0</v>
      </c>
      <c r="K1068" s="1">
        <f>'[1]PPNA Diciembre 2021'!AG1068+'[1]PPNA Diciembre 2021'!AH1068</f>
        <v>0</v>
      </c>
      <c r="L1068" s="1">
        <f>'[1]PPNA Diciembre 2021'!AL1068+'[1]PPNA Diciembre 2021'!AO1068</f>
        <v>3584</v>
      </c>
      <c r="M1068" s="1">
        <f>'[1]PPNA Diciembre 2021'!AX1068+'[1]PPNA Diciembre 2021'!BA1068</f>
        <v>383</v>
      </c>
      <c r="N1068" s="1">
        <f>'[1]PPNA Diciembre 2021'!BJ1068+'[1]PPNA Diciembre 2021'!BM1068</f>
        <v>8558</v>
      </c>
      <c r="O1068" s="2">
        <f t="shared" si="33"/>
        <v>72</v>
      </c>
      <c r="P1068" s="3">
        <f t="shared" si="32"/>
        <v>0.99436266833698717</v>
      </c>
    </row>
    <row r="1069" spans="1:16" ht="15.75" thickBot="1" x14ac:dyDescent="0.3">
      <c r="A1069" t="s">
        <v>5</v>
      </c>
      <c r="B1069" t="s">
        <v>2149</v>
      </c>
      <c r="C1069" t="s">
        <v>638</v>
      </c>
      <c r="D1069" t="s">
        <v>1712</v>
      </c>
      <c r="E1069" s="1">
        <f>'[1]PPNA Diciembre 2021'!E1069+'[1]PPNA Diciembre 2021'!F1069</f>
        <v>18293</v>
      </c>
      <c r="F1069" s="1">
        <f>'[1]PPNA Diciembre 2021'!K1069+'[1]PPNA Diciembre 2021'!L1069</f>
        <v>210</v>
      </c>
      <c r="G1069" s="1">
        <f>'[1]PPNA Diciembre 2021'!O1069+'[1]PPNA Diciembre 2021'!P1069</f>
        <v>5</v>
      </c>
      <c r="H1069" s="1">
        <f>'[1]PPNA Diciembre 2021'!S1069+'[1]PPNA Diciembre 2021'!T1069</f>
        <v>0</v>
      </c>
      <c r="I1069" s="1">
        <f>'[1]PPNA Diciembre 2021'!W1069+'[1]PPNA Diciembre 2021'!X1069</f>
        <v>160</v>
      </c>
      <c r="J1069">
        <f>SUM('[1]PPNA Diciembre 2021'!AA2153:AD2153)</f>
        <v>0</v>
      </c>
      <c r="K1069" s="1">
        <f>'[1]PPNA Diciembre 2021'!AG1069+'[1]PPNA Diciembre 2021'!AH1069</f>
        <v>0</v>
      </c>
      <c r="L1069" s="1">
        <f>'[1]PPNA Diciembre 2021'!AL1069+'[1]PPNA Diciembre 2021'!AO1069</f>
        <v>4880</v>
      </c>
      <c r="M1069" s="1">
        <f>'[1]PPNA Diciembre 2021'!AX1069+'[1]PPNA Diciembre 2021'!BA1069</f>
        <v>944</v>
      </c>
      <c r="N1069" s="1">
        <f>'[1]PPNA Diciembre 2021'!BJ1069+'[1]PPNA Diciembre 2021'!BM1069</f>
        <v>12005</v>
      </c>
      <c r="O1069" s="2">
        <f t="shared" si="33"/>
        <v>89</v>
      </c>
      <c r="P1069" s="3">
        <f t="shared" si="32"/>
        <v>0.99513475099764936</v>
      </c>
    </row>
    <row r="1070" spans="1:16" ht="15.75" thickBot="1" x14ac:dyDescent="0.3">
      <c r="A1070" t="s">
        <v>5</v>
      </c>
      <c r="B1070" t="s">
        <v>2149</v>
      </c>
      <c r="C1070" t="s">
        <v>639</v>
      </c>
      <c r="D1070" t="s">
        <v>1713</v>
      </c>
      <c r="E1070" s="1">
        <f>'[1]PPNA Diciembre 2021'!E1070+'[1]PPNA Diciembre 2021'!F1070</f>
        <v>17764</v>
      </c>
      <c r="F1070" s="1">
        <f>'[1]PPNA Diciembre 2021'!K1070+'[1]PPNA Diciembre 2021'!L1070</f>
        <v>181</v>
      </c>
      <c r="G1070" s="1">
        <f>'[1]PPNA Diciembre 2021'!O1070+'[1]PPNA Diciembre 2021'!P1070</f>
        <v>7</v>
      </c>
      <c r="H1070" s="1">
        <f>'[1]PPNA Diciembre 2021'!S1070+'[1]PPNA Diciembre 2021'!T1070</f>
        <v>2</v>
      </c>
      <c r="I1070" s="1">
        <f>'[1]PPNA Diciembre 2021'!W1070+'[1]PPNA Diciembre 2021'!X1070</f>
        <v>70</v>
      </c>
      <c r="J1070">
        <f>SUM('[1]PPNA Diciembre 2021'!AA2154:AD2154)</f>
        <v>0</v>
      </c>
      <c r="K1070" s="1">
        <f>'[1]PPNA Diciembre 2021'!AG1070+'[1]PPNA Diciembre 2021'!AH1070</f>
        <v>0</v>
      </c>
      <c r="L1070" s="1">
        <f>'[1]PPNA Diciembre 2021'!AL1070+'[1]PPNA Diciembre 2021'!AO1070</f>
        <v>5879</v>
      </c>
      <c r="M1070" s="1">
        <f>'[1]PPNA Diciembre 2021'!AX1070+'[1]PPNA Diciembre 2021'!BA1070</f>
        <v>470</v>
      </c>
      <c r="N1070" s="1">
        <f>'[1]PPNA Diciembre 2021'!BJ1070+'[1]PPNA Diciembre 2021'!BM1070</f>
        <v>11053</v>
      </c>
      <c r="O1070" s="2">
        <f t="shared" si="33"/>
        <v>102</v>
      </c>
      <c r="P1070" s="3">
        <f t="shared" si="32"/>
        <v>0.99425804998874123</v>
      </c>
    </row>
    <row r="1071" spans="1:16" ht="15.75" thickBot="1" x14ac:dyDescent="0.3">
      <c r="A1071" t="s">
        <v>5</v>
      </c>
      <c r="B1071" t="s">
        <v>2149</v>
      </c>
      <c r="C1071" t="s">
        <v>640</v>
      </c>
      <c r="D1071" t="s">
        <v>1714</v>
      </c>
      <c r="E1071" s="1">
        <f>'[1]PPNA Diciembre 2021'!E1071+'[1]PPNA Diciembre 2021'!F1071</f>
        <v>21074</v>
      </c>
      <c r="F1071" s="1">
        <f>'[1]PPNA Diciembre 2021'!K1071+'[1]PPNA Diciembre 2021'!L1071</f>
        <v>238</v>
      </c>
      <c r="G1071" s="1">
        <f>'[1]PPNA Diciembre 2021'!O1071+'[1]PPNA Diciembre 2021'!P1071</f>
        <v>11</v>
      </c>
      <c r="H1071" s="1">
        <f>'[1]PPNA Diciembre 2021'!S1071+'[1]PPNA Diciembre 2021'!T1071</f>
        <v>1</v>
      </c>
      <c r="I1071" s="1">
        <f>'[1]PPNA Diciembre 2021'!W1071+'[1]PPNA Diciembre 2021'!X1071</f>
        <v>92</v>
      </c>
      <c r="J1071">
        <f>SUM('[1]PPNA Diciembre 2021'!AA2155:AD2155)</f>
        <v>0</v>
      </c>
      <c r="K1071" s="1">
        <f>'[1]PPNA Diciembre 2021'!AG1071+'[1]PPNA Diciembre 2021'!AH1071</f>
        <v>1</v>
      </c>
      <c r="L1071" s="1">
        <f>'[1]PPNA Diciembre 2021'!AL1071+'[1]PPNA Diciembre 2021'!AO1071</f>
        <v>7888</v>
      </c>
      <c r="M1071" s="1">
        <f>'[1]PPNA Diciembre 2021'!AX1071+'[1]PPNA Diciembre 2021'!BA1071</f>
        <v>782</v>
      </c>
      <c r="N1071" s="1">
        <f>'[1]PPNA Diciembre 2021'!BJ1071+'[1]PPNA Diciembre 2021'!BM1071</f>
        <v>11894</v>
      </c>
      <c r="O1071" s="2">
        <f t="shared" si="33"/>
        <v>167</v>
      </c>
      <c r="P1071" s="3">
        <f t="shared" si="32"/>
        <v>0.99207554332352665</v>
      </c>
    </row>
    <row r="1072" spans="1:16" ht="15.75" thickBot="1" x14ac:dyDescent="0.3">
      <c r="A1072" t="s">
        <v>5</v>
      </c>
      <c r="B1072" t="s">
        <v>2149</v>
      </c>
      <c r="C1072" t="s">
        <v>641</v>
      </c>
      <c r="D1072" t="s">
        <v>1715</v>
      </c>
      <c r="E1072" s="1">
        <f>'[1]PPNA Diciembre 2021'!E1072+'[1]PPNA Diciembre 2021'!F1072</f>
        <v>31440</v>
      </c>
      <c r="F1072" s="1">
        <f>'[1]PPNA Diciembre 2021'!K1072+'[1]PPNA Diciembre 2021'!L1072</f>
        <v>289</v>
      </c>
      <c r="G1072" s="1">
        <f>'[1]PPNA Diciembre 2021'!O1072+'[1]PPNA Diciembre 2021'!P1072</f>
        <v>18</v>
      </c>
      <c r="H1072" s="1">
        <f>'[1]PPNA Diciembre 2021'!S1072+'[1]PPNA Diciembre 2021'!T1072</f>
        <v>2</v>
      </c>
      <c r="I1072" s="1">
        <f>'[1]PPNA Diciembre 2021'!W1072+'[1]PPNA Diciembre 2021'!X1072</f>
        <v>177</v>
      </c>
      <c r="J1072">
        <f>SUM('[1]PPNA Diciembre 2021'!AA2156:AD2156)</f>
        <v>0</v>
      </c>
      <c r="K1072" s="1">
        <f>'[1]PPNA Diciembre 2021'!AG1072+'[1]PPNA Diciembre 2021'!AH1072</f>
        <v>0</v>
      </c>
      <c r="L1072" s="1">
        <f>'[1]PPNA Diciembre 2021'!AL1072+'[1]PPNA Diciembre 2021'!AO1072</f>
        <v>15652</v>
      </c>
      <c r="M1072" s="1">
        <f>'[1]PPNA Diciembre 2021'!AX1072+'[1]PPNA Diciembre 2021'!BA1072</f>
        <v>892</v>
      </c>
      <c r="N1072" s="1">
        <f>'[1]PPNA Diciembre 2021'!BJ1072+'[1]PPNA Diciembre 2021'!BM1072</f>
        <v>14218</v>
      </c>
      <c r="O1072" s="2">
        <f t="shared" si="33"/>
        <v>192</v>
      </c>
      <c r="P1072" s="3">
        <f t="shared" si="32"/>
        <v>0.99389312977099231</v>
      </c>
    </row>
    <row r="1073" spans="1:16" ht="15.75" thickBot="1" x14ac:dyDescent="0.3">
      <c r="A1073" t="s">
        <v>5</v>
      </c>
      <c r="B1073" t="s">
        <v>2149</v>
      </c>
      <c r="C1073" t="s">
        <v>642</v>
      </c>
      <c r="D1073" t="s">
        <v>1716</v>
      </c>
      <c r="E1073" s="1">
        <f>'[1]PPNA Diciembre 2021'!E1073+'[1]PPNA Diciembre 2021'!F1073</f>
        <v>9779</v>
      </c>
      <c r="F1073" s="1">
        <f>'[1]PPNA Diciembre 2021'!K1073+'[1]PPNA Diciembre 2021'!L1073</f>
        <v>130</v>
      </c>
      <c r="G1073" s="1">
        <f>'[1]PPNA Diciembre 2021'!O1073+'[1]PPNA Diciembre 2021'!P1073</f>
        <v>1</v>
      </c>
      <c r="H1073" s="1">
        <f>'[1]PPNA Diciembre 2021'!S1073+'[1]PPNA Diciembre 2021'!T1073</f>
        <v>0</v>
      </c>
      <c r="I1073" s="1">
        <f>'[1]PPNA Diciembre 2021'!W1073+'[1]PPNA Diciembre 2021'!X1073</f>
        <v>18</v>
      </c>
      <c r="J1073">
        <f>SUM('[1]PPNA Diciembre 2021'!AA2157:AD2157)</f>
        <v>0</v>
      </c>
      <c r="K1073" s="1">
        <f>'[1]PPNA Diciembre 2021'!AG1073+'[1]PPNA Diciembre 2021'!AH1073</f>
        <v>0</v>
      </c>
      <c r="L1073" s="1">
        <f>'[1]PPNA Diciembre 2021'!AL1073+'[1]PPNA Diciembre 2021'!AO1073</f>
        <v>3314</v>
      </c>
      <c r="M1073" s="1">
        <f>'[1]PPNA Diciembre 2021'!AX1073+'[1]PPNA Diciembre 2021'!BA1073</f>
        <v>314</v>
      </c>
      <c r="N1073" s="1">
        <f>'[1]PPNA Diciembre 2021'!BJ1073+'[1]PPNA Diciembre 2021'!BM1073</f>
        <v>5962</v>
      </c>
      <c r="O1073" s="2">
        <f t="shared" si="33"/>
        <v>40</v>
      </c>
      <c r="P1073" s="3">
        <f t="shared" si="32"/>
        <v>0.99590960220881486</v>
      </c>
    </row>
    <row r="1074" spans="1:16" ht="15.75" thickBot="1" x14ac:dyDescent="0.3">
      <c r="A1074" t="s">
        <v>5</v>
      </c>
      <c r="B1074" t="s">
        <v>2149</v>
      </c>
      <c r="C1074" t="s">
        <v>643</v>
      </c>
      <c r="D1074" t="s">
        <v>1717</v>
      </c>
      <c r="E1074" s="1">
        <f>'[1]PPNA Diciembre 2021'!E1074+'[1]PPNA Diciembre 2021'!F1074</f>
        <v>31516</v>
      </c>
      <c r="F1074" s="1">
        <f>'[1]PPNA Diciembre 2021'!K1074+'[1]PPNA Diciembre 2021'!L1074</f>
        <v>242</v>
      </c>
      <c r="G1074" s="1">
        <f>'[1]PPNA Diciembre 2021'!O1074+'[1]PPNA Diciembre 2021'!P1074</f>
        <v>4</v>
      </c>
      <c r="H1074" s="1">
        <f>'[1]PPNA Diciembre 2021'!S1074+'[1]PPNA Diciembre 2021'!T1074</f>
        <v>3</v>
      </c>
      <c r="I1074" s="1">
        <f>'[1]PPNA Diciembre 2021'!W1074+'[1]PPNA Diciembre 2021'!X1074</f>
        <v>267</v>
      </c>
      <c r="J1074">
        <f>SUM('[1]PPNA Diciembre 2021'!AA2158:AD2158)</f>
        <v>0</v>
      </c>
      <c r="K1074" s="1">
        <f>'[1]PPNA Diciembre 2021'!AG1074+'[1]PPNA Diciembre 2021'!AH1074</f>
        <v>1</v>
      </c>
      <c r="L1074" s="1">
        <f>'[1]PPNA Diciembre 2021'!AL1074+'[1]PPNA Diciembre 2021'!AO1074</f>
        <v>14604</v>
      </c>
      <c r="M1074" s="1">
        <f>'[1]PPNA Diciembre 2021'!AX1074+'[1]PPNA Diciembre 2021'!BA1074</f>
        <v>594</v>
      </c>
      <c r="N1074" s="1">
        <f>'[1]PPNA Diciembre 2021'!BJ1074+'[1]PPNA Diciembre 2021'!BM1074</f>
        <v>15511</v>
      </c>
      <c r="O1074" s="2">
        <f t="shared" si="33"/>
        <v>290</v>
      </c>
      <c r="P1074" s="3">
        <f t="shared" si="32"/>
        <v>0.99079832466048989</v>
      </c>
    </row>
    <row r="1075" spans="1:16" ht="15.75" thickBot="1" x14ac:dyDescent="0.3">
      <c r="A1075" t="s">
        <v>5</v>
      </c>
      <c r="B1075" t="s">
        <v>2149</v>
      </c>
      <c r="C1075" t="s">
        <v>644</v>
      </c>
      <c r="D1075" t="s">
        <v>1718</v>
      </c>
      <c r="E1075" s="1">
        <f>'[1]PPNA Diciembre 2021'!E1075+'[1]PPNA Diciembre 2021'!F1075</f>
        <v>40791</v>
      </c>
      <c r="F1075" s="1">
        <f>'[1]PPNA Diciembre 2021'!K1075+'[1]PPNA Diciembre 2021'!L1075</f>
        <v>584</v>
      </c>
      <c r="G1075" s="1">
        <f>'[1]PPNA Diciembre 2021'!O1075+'[1]PPNA Diciembre 2021'!P1075</f>
        <v>26</v>
      </c>
      <c r="H1075" s="1">
        <f>'[1]PPNA Diciembre 2021'!S1075+'[1]PPNA Diciembre 2021'!T1075</f>
        <v>1</v>
      </c>
      <c r="I1075" s="1">
        <f>'[1]PPNA Diciembre 2021'!W1075+'[1]PPNA Diciembre 2021'!X1075</f>
        <v>287</v>
      </c>
      <c r="J1075">
        <f>SUM('[1]PPNA Diciembre 2021'!AA2159:AD2159)</f>
        <v>0</v>
      </c>
      <c r="K1075" s="1">
        <f>'[1]PPNA Diciembre 2021'!AG1075+'[1]PPNA Diciembre 2021'!AH1075</f>
        <v>0</v>
      </c>
      <c r="L1075" s="1">
        <f>'[1]PPNA Diciembre 2021'!AL1075+'[1]PPNA Diciembre 2021'!AO1075</f>
        <v>14395</v>
      </c>
      <c r="M1075" s="1">
        <f>'[1]PPNA Diciembre 2021'!AX1075+'[1]PPNA Diciembre 2021'!BA1075</f>
        <v>850</v>
      </c>
      <c r="N1075" s="1">
        <f>'[1]PPNA Diciembre 2021'!BJ1075+'[1]PPNA Diciembre 2021'!BM1075</f>
        <v>24088</v>
      </c>
      <c r="O1075" s="2">
        <f t="shared" si="33"/>
        <v>560</v>
      </c>
      <c r="P1075" s="3">
        <f t="shared" si="32"/>
        <v>0.98627148145424237</v>
      </c>
    </row>
    <row r="1076" spans="1:16" ht="15.75" thickBot="1" x14ac:dyDescent="0.3">
      <c r="A1076" t="s">
        <v>5</v>
      </c>
      <c r="B1076" t="s">
        <v>2149</v>
      </c>
      <c r="C1076" t="s">
        <v>645</v>
      </c>
      <c r="D1076" t="s">
        <v>1719</v>
      </c>
      <c r="E1076" s="1">
        <f>'[1]PPNA Diciembre 2021'!E1076+'[1]PPNA Diciembre 2021'!F1076</f>
        <v>33106</v>
      </c>
      <c r="F1076" s="1">
        <f>'[1]PPNA Diciembre 2021'!K1076+'[1]PPNA Diciembre 2021'!L1076</f>
        <v>444</v>
      </c>
      <c r="G1076" s="1">
        <f>'[1]PPNA Diciembre 2021'!O1076+'[1]PPNA Diciembre 2021'!P1076</f>
        <v>12</v>
      </c>
      <c r="H1076" s="1">
        <f>'[1]PPNA Diciembre 2021'!S1076+'[1]PPNA Diciembre 2021'!T1076</f>
        <v>0</v>
      </c>
      <c r="I1076" s="1">
        <f>'[1]PPNA Diciembre 2021'!W1076+'[1]PPNA Diciembre 2021'!X1076</f>
        <v>147</v>
      </c>
      <c r="J1076">
        <f>SUM('[1]PPNA Diciembre 2021'!AA2160:AD2160)</f>
        <v>0</v>
      </c>
      <c r="K1076" s="1">
        <f>'[1]PPNA Diciembre 2021'!AG1076+'[1]PPNA Diciembre 2021'!AH1076</f>
        <v>0</v>
      </c>
      <c r="L1076" s="1">
        <f>'[1]PPNA Diciembre 2021'!AL1076+'[1]PPNA Diciembre 2021'!AO1076</f>
        <v>8995</v>
      </c>
      <c r="M1076" s="1">
        <f>'[1]PPNA Diciembre 2021'!AX1076+'[1]PPNA Diciembre 2021'!BA1076</f>
        <v>1144</v>
      </c>
      <c r="N1076" s="1">
        <f>'[1]PPNA Diciembre 2021'!BJ1076+'[1]PPNA Diciembre 2021'!BM1076</f>
        <v>22130</v>
      </c>
      <c r="O1076" s="2">
        <f t="shared" si="33"/>
        <v>234</v>
      </c>
      <c r="P1076" s="3">
        <f t="shared" si="32"/>
        <v>0.9929317948408144</v>
      </c>
    </row>
    <row r="1077" spans="1:16" ht="15.75" thickBot="1" x14ac:dyDescent="0.3">
      <c r="A1077" t="s">
        <v>5</v>
      </c>
      <c r="B1077" t="s">
        <v>2149</v>
      </c>
      <c r="C1077" t="s">
        <v>646</v>
      </c>
      <c r="D1077" t="s">
        <v>1720</v>
      </c>
      <c r="E1077" s="1">
        <f>'[1]PPNA Diciembre 2021'!E1077+'[1]PPNA Diciembre 2021'!F1077</f>
        <v>13993</v>
      </c>
      <c r="F1077" s="1">
        <f>'[1]PPNA Diciembre 2021'!K1077+'[1]PPNA Diciembre 2021'!L1077</f>
        <v>187</v>
      </c>
      <c r="G1077" s="1">
        <f>'[1]PPNA Diciembre 2021'!O1077+'[1]PPNA Diciembre 2021'!P1077</f>
        <v>7</v>
      </c>
      <c r="H1077" s="1">
        <f>'[1]PPNA Diciembre 2021'!S1077+'[1]PPNA Diciembre 2021'!T1077</f>
        <v>9</v>
      </c>
      <c r="I1077" s="1">
        <f>'[1]PPNA Diciembre 2021'!W1077+'[1]PPNA Diciembre 2021'!X1077</f>
        <v>186</v>
      </c>
      <c r="J1077">
        <f>SUM('[1]PPNA Diciembre 2021'!AA2161:AD2161)</f>
        <v>0</v>
      </c>
      <c r="K1077" s="1">
        <f>'[1]PPNA Diciembre 2021'!AG1077+'[1]PPNA Diciembre 2021'!AH1077</f>
        <v>0</v>
      </c>
      <c r="L1077" s="1">
        <f>'[1]PPNA Diciembre 2021'!AL1077+'[1]PPNA Diciembre 2021'!AO1077</f>
        <v>4563</v>
      </c>
      <c r="M1077" s="1">
        <f>'[1]PPNA Diciembre 2021'!AX1077+'[1]PPNA Diciembre 2021'!BA1077</f>
        <v>1020</v>
      </c>
      <c r="N1077" s="1">
        <f>'[1]PPNA Diciembre 2021'!BJ1077+'[1]PPNA Diciembre 2021'!BM1077</f>
        <v>7712</v>
      </c>
      <c r="O1077" s="2">
        <f t="shared" si="33"/>
        <v>309</v>
      </c>
      <c r="P1077" s="3">
        <f t="shared" si="32"/>
        <v>0.97791753019366823</v>
      </c>
    </row>
    <row r="1078" spans="1:16" ht="15.75" thickBot="1" x14ac:dyDescent="0.3">
      <c r="A1078" t="s">
        <v>5</v>
      </c>
      <c r="B1078" t="s">
        <v>2149</v>
      </c>
      <c r="C1078" t="s">
        <v>647</v>
      </c>
      <c r="D1078" t="s">
        <v>1721</v>
      </c>
      <c r="E1078" s="1">
        <f>'[1]PPNA Diciembre 2021'!E1078+'[1]PPNA Diciembre 2021'!F1078</f>
        <v>13831</v>
      </c>
      <c r="F1078" s="1">
        <f>'[1]PPNA Diciembre 2021'!K1078+'[1]PPNA Diciembre 2021'!L1078</f>
        <v>145</v>
      </c>
      <c r="G1078" s="1">
        <f>'[1]PPNA Diciembre 2021'!O1078+'[1]PPNA Diciembre 2021'!P1078</f>
        <v>4</v>
      </c>
      <c r="H1078" s="1">
        <f>'[1]PPNA Diciembre 2021'!S1078+'[1]PPNA Diciembre 2021'!T1078</f>
        <v>0</v>
      </c>
      <c r="I1078" s="1">
        <f>'[1]PPNA Diciembre 2021'!W1078+'[1]PPNA Diciembre 2021'!X1078</f>
        <v>39</v>
      </c>
      <c r="J1078">
        <f>SUM('[1]PPNA Diciembre 2021'!AA2162:AD2162)</f>
        <v>0</v>
      </c>
      <c r="K1078" s="1">
        <f>'[1]PPNA Diciembre 2021'!AG1078+'[1]PPNA Diciembre 2021'!AH1078</f>
        <v>0</v>
      </c>
      <c r="L1078" s="1">
        <f>'[1]PPNA Diciembre 2021'!AL1078+'[1]PPNA Diciembre 2021'!AO1078</f>
        <v>4572</v>
      </c>
      <c r="M1078" s="1">
        <f>'[1]PPNA Diciembre 2021'!AX1078+'[1]PPNA Diciembre 2021'!BA1078</f>
        <v>582</v>
      </c>
      <c r="N1078" s="1">
        <f>'[1]PPNA Diciembre 2021'!BJ1078+'[1]PPNA Diciembre 2021'!BM1078</f>
        <v>8446</v>
      </c>
      <c r="O1078" s="2">
        <f t="shared" si="33"/>
        <v>43</v>
      </c>
      <c r="P1078" s="3">
        <f t="shared" si="32"/>
        <v>0.99689104186248279</v>
      </c>
    </row>
    <row r="1079" spans="1:16" ht="15.75" thickBot="1" x14ac:dyDescent="0.3">
      <c r="A1079" t="s">
        <v>5</v>
      </c>
      <c r="B1079" t="s">
        <v>2149</v>
      </c>
      <c r="C1079" t="s">
        <v>649</v>
      </c>
      <c r="D1079" t="s">
        <v>1723</v>
      </c>
      <c r="E1079" s="1">
        <f>'[1]PPNA Diciembre 2021'!E1079+'[1]PPNA Diciembre 2021'!F1079</f>
        <v>29440</v>
      </c>
      <c r="F1079" s="1">
        <f>'[1]PPNA Diciembre 2021'!K1079+'[1]PPNA Diciembre 2021'!L1079</f>
        <v>393</v>
      </c>
      <c r="G1079" s="1">
        <f>'[1]PPNA Diciembre 2021'!O1079+'[1]PPNA Diciembre 2021'!P1079</f>
        <v>23</v>
      </c>
      <c r="H1079" s="1">
        <f>'[1]PPNA Diciembre 2021'!S1079+'[1]PPNA Diciembre 2021'!T1079</f>
        <v>1</v>
      </c>
      <c r="I1079" s="1">
        <f>'[1]PPNA Diciembre 2021'!W1079+'[1]PPNA Diciembre 2021'!X1079</f>
        <v>243</v>
      </c>
      <c r="J1079">
        <f>SUM('[1]PPNA Diciembre 2021'!AA2163:AD2163)</f>
        <v>0</v>
      </c>
      <c r="K1079" s="1">
        <f>'[1]PPNA Diciembre 2021'!AG1079+'[1]PPNA Diciembre 2021'!AH1079</f>
        <v>0</v>
      </c>
      <c r="L1079" s="1">
        <f>'[1]PPNA Diciembre 2021'!AL1079+'[1]PPNA Diciembre 2021'!AO1079</f>
        <v>4427</v>
      </c>
      <c r="M1079" s="1">
        <f>'[1]PPNA Diciembre 2021'!AX1079+'[1]PPNA Diciembre 2021'!BA1079</f>
        <v>1072</v>
      </c>
      <c r="N1079" s="1">
        <f>'[1]PPNA Diciembre 2021'!BJ1079+'[1]PPNA Diciembre 2021'!BM1079</f>
        <v>22973</v>
      </c>
      <c r="O1079" s="2">
        <f t="shared" si="33"/>
        <v>308</v>
      </c>
      <c r="P1079" s="3">
        <f t="shared" si="32"/>
        <v>0.98953804347826091</v>
      </c>
    </row>
    <row r="1080" spans="1:16" ht="15.75" thickBot="1" x14ac:dyDescent="0.3">
      <c r="A1080" t="s">
        <v>5</v>
      </c>
      <c r="B1080" t="s">
        <v>2149</v>
      </c>
      <c r="C1080" t="s">
        <v>650</v>
      </c>
      <c r="D1080" t="s">
        <v>1724</v>
      </c>
      <c r="E1080" s="1">
        <f>'[1]PPNA Diciembre 2021'!E1080+'[1]PPNA Diciembre 2021'!F1080</f>
        <v>5263</v>
      </c>
      <c r="F1080" s="1">
        <f>'[1]PPNA Diciembre 2021'!K1080+'[1]PPNA Diciembre 2021'!L1080</f>
        <v>68</v>
      </c>
      <c r="G1080" s="1">
        <f>'[1]PPNA Diciembre 2021'!O1080+'[1]PPNA Diciembre 2021'!P1080</f>
        <v>1</v>
      </c>
      <c r="H1080" s="1">
        <f>'[1]PPNA Diciembre 2021'!S1080+'[1]PPNA Diciembre 2021'!T1080</f>
        <v>0</v>
      </c>
      <c r="I1080" s="1">
        <f>'[1]PPNA Diciembre 2021'!W1080+'[1]PPNA Diciembre 2021'!X1080</f>
        <v>15</v>
      </c>
      <c r="J1080">
        <f>SUM('[1]PPNA Diciembre 2021'!AA2164:AD2164)</f>
        <v>0</v>
      </c>
      <c r="K1080" s="1">
        <f>'[1]PPNA Diciembre 2021'!AG1080+'[1]PPNA Diciembre 2021'!AH1080</f>
        <v>0</v>
      </c>
      <c r="L1080" s="1">
        <f>'[1]PPNA Diciembre 2021'!AL1080+'[1]PPNA Diciembre 2021'!AO1080</f>
        <v>2187</v>
      </c>
      <c r="M1080" s="1">
        <f>'[1]PPNA Diciembre 2021'!AX1080+'[1]PPNA Diciembre 2021'!BA1080</f>
        <v>204</v>
      </c>
      <c r="N1080" s="1">
        <f>'[1]PPNA Diciembre 2021'!BJ1080+'[1]PPNA Diciembre 2021'!BM1080</f>
        <v>2754</v>
      </c>
      <c r="O1080" s="2">
        <f t="shared" si="33"/>
        <v>34</v>
      </c>
      <c r="P1080" s="3">
        <f t="shared" si="32"/>
        <v>0.9935398061941858</v>
      </c>
    </row>
    <row r="1081" spans="1:16" ht="15.75" thickBot="1" x14ac:dyDescent="0.3">
      <c r="A1081" t="s">
        <v>5</v>
      </c>
      <c r="B1081" t="s">
        <v>2149</v>
      </c>
      <c r="C1081" t="s">
        <v>651</v>
      </c>
      <c r="D1081" t="s">
        <v>1725</v>
      </c>
      <c r="E1081" s="1">
        <f>'[1]PPNA Diciembre 2021'!E1081+'[1]PPNA Diciembre 2021'!F1081</f>
        <v>7679</v>
      </c>
      <c r="F1081" s="1">
        <f>'[1]PPNA Diciembre 2021'!K1081+'[1]PPNA Diciembre 2021'!L1081</f>
        <v>136</v>
      </c>
      <c r="G1081" s="1">
        <f>'[1]PPNA Diciembre 2021'!O1081+'[1]PPNA Diciembre 2021'!P1081</f>
        <v>3</v>
      </c>
      <c r="H1081" s="1">
        <f>'[1]PPNA Diciembre 2021'!S1081+'[1]PPNA Diciembre 2021'!T1081</f>
        <v>0</v>
      </c>
      <c r="I1081" s="1">
        <f>'[1]PPNA Diciembre 2021'!W1081+'[1]PPNA Diciembre 2021'!X1081</f>
        <v>49</v>
      </c>
      <c r="J1081">
        <f>SUM('[1]PPNA Diciembre 2021'!AA2165:AD2165)</f>
        <v>0</v>
      </c>
      <c r="K1081" s="1">
        <f>'[1]PPNA Diciembre 2021'!AG1081+'[1]PPNA Diciembre 2021'!AH1081</f>
        <v>0</v>
      </c>
      <c r="L1081" s="1">
        <f>'[1]PPNA Diciembre 2021'!AL1081+'[1]PPNA Diciembre 2021'!AO1081</f>
        <v>4128</v>
      </c>
      <c r="M1081" s="1">
        <f>'[1]PPNA Diciembre 2021'!AX1081+'[1]PPNA Diciembre 2021'!BA1081</f>
        <v>211</v>
      </c>
      <c r="N1081" s="1">
        <f>'[1]PPNA Diciembre 2021'!BJ1081+'[1]PPNA Diciembre 2021'!BM1081</f>
        <v>3091</v>
      </c>
      <c r="O1081" s="2">
        <f t="shared" si="33"/>
        <v>61</v>
      </c>
      <c r="P1081" s="3">
        <f t="shared" si="32"/>
        <v>0.99205625732517255</v>
      </c>
    </row>
    <row r="1082" spans="1:16" ht="15.75" thickBot="1" x14ac:dyDescent="0.3">
      <c r="A1082" t="s">
        <v>5</v>
      </c>
      <c r="B1082" t="s">
        <v>2149</v>
      </c>
      <c r="C1082" t="s">
        <v>652</v>
      </c>
      <c r="D1082" t="s">
        <v>1726</v>
      </c>
      <c r="E1082" s="1">
        <f>'[1]PPNA Diciembre 2021'!E1082+'[1]PPNA Diciembre 2021'!F1082</f>
        <v>5066</v>
      </c>
      <c r="F1082" s="1">
        <f>'[1]PPNA Diciembre 2021'!K1082+'[1]PPNA Diciembre 2021'!L1082</f>
        <v>59</v>
      </c>
      <c r="G1082" s="1">
        <f>'[1]PPNA Diciembre 2021'!O1082+'[1]PPNA Diciembre 2021'!P1082</f>
        <v>2</v>
      </c>
      <c r="H1082" s="1">
        <f>'[1]PPNA Diciembre 2021'!S1082+'[1]PPNA Diciembre 2021'!T1082</f>
        <v>0</v>
      </c>
      <c r="I1082" s="1">
        <f>'[1]PPNA Diciembre 2021'!W1082+'[1]PPNA Diciembre 2021'!X1082</f>
        <v>9</v>
      </c>
      <c r="J1082">
        <f>SUM('[1]PPNA Diciembre 2021'!AA2166:AD2166)</f>
        <v>0</v>
      </c>
      <c r="K1082" s="1">
        <f>'[1]PPNA Diciembre 2021'!AG1082+'[1]PPNA Diciembre 2021'!AH1082</f>
        <v>0</v>
      </c>
      <c r="L1082" s="1">
        <f>'[1]PPNA Diciembre 2021'!AL1082+'[1]PPNA Diciembre 2021'!AO1082</f>
        <v>1184</v>
      </c>
      <c r="M1082" s="1">
        <f>'[1]PPNA Diciembre 2021'!AX1082+'[1]PPNA Diciembre 2021'!BA1082</f>
        <v>189</v>
      </c>
      <c r="N1082" s="1">
        <f>'[1]PPNA Diciembre 2021'!BJ1082+'[1]PPNA Diciembre 2021'!BM1082</f>
        <v>3606</v>
      </c>
      <c r="O1082" s="2">
        <f t="shared" si="33"/>
        <v>17</v>
      </c>
      <c r="P1082" s="3">
        <f t="shared" si="32"/>
        <v>0.99664429530201337</v>
      </c>
    </row>
    <row r="1083" spans="1:16" ht="15.75" thickBot="1" x14ac:dyDescent="0.3">
      <c r="A1083" t="s">
        <v>5</v>
      </c>
      <c r="B1083" t="s">
        <v>2149</v>
      </c>
      <c r="C1083" t="s">
        <v>653</v>
      </c>
      <c r="D1083" t="s">
        <v>1727</v>
      </c>
      <c r="E1083" s="1">
        <f>'[1]PPNA Diciembre 2021'!E1083+'[1]PPNA Diciembre 2021'!F1083</f>
        <v>159022</v>
      </c>
      <c r="F1083" s="1">
        <f>'[1]PPNA Diciembre 2021'!K1083+'[1]PPNA Diciembre 2021'!L1083</f>
        <v>1200</v>
      </c>
      <c r="G1083" s="1">
        <f>'[1]PPNA Diciembre 2021'!O1083+'[1]PPNA Diciembre 2021'!P1083</f>
        <v>115</v>
      </c>
      <c r="H1083" s="1">
        <f>'[1]PPNA Diciembre 2021'!S1083+'[1]PPNA Diciembre 2021'!T1083</f>
        <v>6</v>
      </c>
      <c r="I1083" s="1">
        <f>'[1]PPNA Diciembre 2021'!W1083+'[1]PPNA Diciembre 2021'!X1083</f>
        <v>1487</v>
      </c>
      <c r="J1083">
        <f>SUM('[1]PPNA Diciembre 2021'!AA2167:AD2167)</f>
        <v>0</v>
      </c>
      <c r="K1083" s="1">
        <f>'[1]PPNA Diciembre 2021'!AG1083+'[1]PPNA Diciembre 2021'!AH1083</f>
        <v>0</v>
      </c>
      <c r="L1083" s="1">
        <f>'[1]PPNA Diciembre 2021'!AL1083+'[1]PPNA Diciembre 2021'!AO1083</f>
        <v>46715</v>
      </c>
      <c r="M1083" s="1">
        <f>'[1]PPNA Diciembre 2021'!AX1083+'[1]PPNA Diciembre 2021'!BA1083</f>
        <v>9241</v>
      </c>
      <c r="N1083" s="1">
        <f>'[1]PPNA Diciembre 2021'!BJ1083+'[1]PPNA Diciembre 2021'!BM1083</f>
        <v>97930</v>
      </c>
      <c r="O1083" s="2">
        <f t="shared" si="33"/>
        <v>2328</v>
      </c>
      <c r="P1083" s="3">
        <f t="shared" si="32"/>
        <v>0.98536051615499742</v>
      </c>
    </row>
    <row r="1084" spans="1:16" ht="15.75" thickBot="1" x14ac:dyDescent="0.3">
      <c r="A1084" t="s">
        <v>5</v>
      </c>
      <c r="B1084" t="s">
        <v>2149</v>
      </c>
      <c r="C1084" t="s">
        <v>654</v>
      </c>
      <c r="D1084" t="s">
        <v>1728</v>
      </c>
      <c r="E1084" s="1">
        <f>'[1]PPNA Diciembre 2021'!E1084+'[1]PPNA Diciembre 2021'!F1084</f>
        <v>6124</v>
      </c>
      <c r="F1084" s="1">
        <f>'[1]PPNA Diciembre 2021'!K1084+'[1]PPNA Diciembre 2021'!L1084</f>
        <v>65</v>
      </c>
      <c r="G1084" s="1">
        <f>'[1]PPNA Diciembre 2021'!O1084+'[1]PPNA Diciembre 2021'!P1084</f>
        <v>2</v>
      </c>
      <c r="H1084" s="1">
        <f>'[1]PPNA Diciembre 2021'!S1084+'[1]PPNA Diciembre 2021'!T1084</f>
        <v>0</v>
      </c>
      <c r="I1084" s="1">
        <f>'[1]PPNA Diciembre 2021'!W1084+'[1]PPNA Diciembre 2021'!X1084</f>
        <v>26</v>
      </c>
      <c r="J1084">
        <f>SUM('[1]PPNA Diciembre 2021'!AA2168:AD2168)</f>
        <v>0</v>
      </c>
      <c r="K1084" s="1">
        <f>'[1]PPNA Diciembre 2021'!AG1084+'[1]PPNA Diciembre 2021'!AH1084</f>
        <v>0</v>
      </c>
      <c r="L1084" s="1">
        <f>'[1]PPNA Diciembre 2021'!AL1084+'[1]PPNA Diciembre 2021'!AO1084</f>
        <v>1271</v>
      </c>
      <c r="M1084" s="1">
        <f>'[1]PPNA Diciembre 2021'!AX1084+'[1]PPNA Diciembre 2021'!BA1084</f>
        <v>280</v>
      </c>
      <c r="N1084" s="1">
        <f>'[1]PPNA Diciembre 2021'!BJ1084+'[1]PPNA Diciembre 2021'!BM1084</f>
        <v>4406</v>
      </c>
      <c r="O1084" s="2">
        <f t="shared" si="33"/>
        <v>74</v>
      </c>
      <c r="P1084" s="3">
        <f t="shared" si="32"/>
        <v>0.98791639451338997</v>
      </c>
    </row>
    <row r="1085" spans="1:16" ht="15.75" thickBot="1" x14ac:dyDescent="0.3">
      <c r="A1085" t="s">
        <v>5</v>
      </c>
      <c r="B1085" t="s">
        <v>2149</v>
      </c>
      <c r="C1085" t="s">
        <v>655</v>
      </c>
      <c r="D1085" t="s">
        <v>1729</v>
      </c>
      <c r="E1085" s="1">
        <f>'[1]PPNA Diciembre 2021'!E1085+'[1]PPNA Diciembre 2021'!F1085</f>
        <v>30029</v>
      </c>
      <c r="F1085" s="1">
        <f>'[1]PPNA Diciembre 2021'!K1085+'[1]PPNA Diciembre 2021'!L1085</f>
        <v>311</v>
      </c>
      <c r="G1085" s="1">
        <f>'[1]PPNA Diciembre 2021'!O1085+'[1]PPNA Diciembre 2021'!P1085</f>
        <v>21</v>
      </c>
      <c r="H1085" s="1">
        <f>'[1]PPNA Diciembre 2021'!S1085+'[1]PPNA Diciembre 2021'!T1085</f>
        <v>0</v>
      </c>
      <c r="I1085" s="1">
        <f>'[1]PPNA Diciembre 2021'!W1085+'[1]PPNA Diciembre 2021'!X1085</f>
        <v>93</v>
      </c>
      <c r="J1085">
        <f>SUM('[1]PPNA Diciembre 2021'!AA2169:AD2169)</f>
        <v>0</v>
      </c>
      <c r="K1085" s="1">
        <f>'[1]PPNA Diciembre 2021'!AG1085+'[1]PPNA Diciembre 2021'!AH1085</f>
        <v>1</v>
      </c>
      <c r="L1085" s="1">
        <f>'[1]PPNA Diciembre 2021'!AL1085+'[1]PPNA Diciembre 2021'!AO1085</f>
        <v>6381</v>
      </c>
      <c r="M1085" s="1">
        <f>'[1]PPNA Diciembre 2021'!AX1085+'[1]PPNA Diciembre 2021'!BA1085</f>
        <v>1381</v>
      </c>
      <c r="N1085" s="1">
        <f>'[1]PPNA Diciembre 2021'!BJ1085+'[1]PPNA Diciembre 2021'!BM1085</f>
        <v>21560</v>
      </c>
      <c r="O1085" s="2">
        <f t="shared" si="33"/>
        <v>281</v>
      </c>
      <c r="P1085" s="3">
        <f t="shared" si="32"/>
        <v>0.99064237903360086</v>
      </c>
    </row>
    <row r="1086" spans="1:16" ht="15.75" thickBot="1" x14ac:dyDescent="0.3">
      <c r="A1086" t="s">
        <v>5</v>
      </c>
      <c r="B1086" t="s">
        <v>2149</v>
      </c>
      <c r="C1086" t="s">
        <v>656</v>
      </c>
      <c r="D1086" t="s">
        <v>1730</v>
      </c>
      <c r="E1086" s="1">
        <f>'[1]PPNA Diciembre 2021'!E1086+'[1]PPNA Diciembre 2021'!F1086</f>
        <v>16300</v>
      </c>
      <c r="F1086" s="1">
        <f>'[1]PPNA Diciembre 2021'!K1086+'[1]PPNA Diciembre 2021'!L1086</f>
        <v>287</v>
      </c>
      <c r="G1086" s="1">
        <f>'[1]PPNA Diciembre 2021'!O1086+'[1]PPNA Diciembre 2021'!P1086</f>
        <v>9</v>
      </c>
      <c r="H1086" s="1">
        <f>'[1]PPNA Diciembre 2021'!S1086+'[1]PPNA Diciembre 2021'!T1086</f>
        <v>0</v>
      </c>
      <c r="I1086" s="1">
        <f>'[1]PPNA Diciembre 2021'!W1086+'[1]PPNA Diciembre 2021'!X1086</f>
        <v>96</v>
      </c>
      <c r="J1086">
        <f>SUM('[1]PPNA Diciembre 2021'!AA2170:AD2170)</f>
        <v>0</v>
      </c>
      <c r="K1086" s="1">
        <f>'[1]PPNA Diciembre 2021'!AG1086+'[1]PPNA Diciembre 2021'!AH1086</f>
        <v>0</v>
      </c>
      <c r="L1086" s="1">
        <f>'[1]PPNA Diciembre 2021'!AL1086+'[1]PPNA Diciembre 2021'!AO1086</f>
        <v>2701</v>
      </c>
      <c r="M1086" s="1">
        <f>'[1]PPNA Diciembre 2021'!AX1086+'[1]PPNA Diciembre 2021'!BA1086</f>
        <v>539</v>
      </c>
      <c r="N1086" s="1">
        <f>'[1]PPNA Diciembre 2021'!BJ1086+'[1]PPNA Diciembre 2021'!BM1086</f>
        <v>12553</v>
      </c>
      <c r="O1086" s="2">
        <f t="shared" si="33"/>
        <v>115</v>
      </c>
      <c r="P1086" s="3">
        <f t="shared" si="32"/>
        <v>0.99294478527607366</v>
      </c>
    </row>
    <row r="1087" spans="1:16" ht="15.75" thickBot="1" x14ac:dyDescent="0.3">
      <c r="A1087" t="s">
        <v>5</v>
      </c>
      <c r="B1087" t="s">
        <v>2149</v>
      </c>
      <c r="C1087" t="s">
        <v>657</v>
      </c>
      <c r="D1087" t="s">
        <v>1319</v>
      </c>
      <c r="E1087" s="1">
        <f>'[1]PPNA Diciembre 2021'!E1087+'[1]PPNA Diciembre 2021'!F1087</f>
        <v>5069</v>
      </c>
      <c r="F1087" s="1">
        <f>'[1]PPNA Diciembre 2021'!K1087+'[1]PPNA Diciembre 2021'!L1087</f>
        <v>55</v>
      </c>
      <c r="G1087" s="1">
        <f>'[1]PPNA Diciembre 2021'!O1087+'[1]PPNA Diciembre 2021'!P1087</f>
        <v>1</v>
      </c>
      <c r="H1087" s="1">
        <f>'[1]PPNA Diciembre 2021'!S1087+'[1]PPNA Diciembre 2021'!T1087</f>
        <v>0</v>
      </c>
      <c r="I1087" s="1">
        <f>'[1]PPNA Diciembre 2021'!W1087+'[1]PPNA Diciembre 2021'!X1087</f>
        <v>26</v>
      </c>
      <c r="J1087">
        <f>SUM('[1]PPNA Diciembre 2021'!AA2171:AD2171)</f>
        <v>0</v>
      </c>
      <c r="K1087" s="1">
        <f>'[1]PPNA Diciembre 2021'!AG1087+'[1]PPNA Diciembre 2021'!AH1087</f>
        <v>0</v>
      </c>
      <c r="L1087" s="1">
        <f>'[1]PPNA Diciembre 2021'!AL1087+'[1]PPNA Diciembre 2021'!AO1087</f>
        <v>2108</v>
      </c>
      <c r="M1087" s="1">
        <f>'[1]PPNA Diciembre 2021'!AX1087+'[1]PPNA Diciembre 2021'!BA1087</f>
        <v>170</v>
      </c>
      <c r="N1087" s="1">
        <f>'[1]PPNA Diciembre 2021'!BJ1087+'[1]PPNA Diciembre 2021'!BM1087</f>
        <v>2680</v>
      </c>
      <c r="O1087" s="2">
        <f t="shared" si="33"/>
        <v>29</v>
      </c>
      <c r="P1087" s="3">
        <f t="shared" si="32"/>
        <v>0.99427895048333004</v>
      </c>
    </row>
    <row r="1088" spans="1:16" ht="15.75" thickBot="1" x14ac:dyDescent="0.3">
      <c r="A1088" t="s">
        <v>5</v>
      </c>
      <c r="B1088" t="s">
        <v>2149</v>
      </c>
      <c r="C1088" t="s">
        <v>658</v>
      </c>
      <c r="D1088" t="s">
        <v>1731</v>
      </c>
      <c r="E1088" s="1">
        <f>'[1]PPNA Diciembre 2021'!E1088+'[1]PPNA Diciembre 2021'!F1088</f>
        <v>14976</v>
      </c>
      <c r="F1088" s="1">
        <f>'[1]PPNA Diciembre 2021'!K1088+'[1]PPNA Diciembre 2021'!L1088</f>
        <v>189</v>
      </c>
      <c r="G1088" s="1">
        <f>'[1]PPNA Diciembre 2021'!O1088+'[1]PPNA Diciembre 2021'!P1088</f>
        <v>12</v>
      </c>
      <c r="H1088" s="1">
        <f>'[1]PPNA Diciembre 2021'!S1088+'[1]PPNA Diciembre 2021'!T1088</f>
        <v>2</v>
      </c>
      <c r="I1088" s="1">
        <f>'[1]PPNA Diciembre 2021'!W1088+'[1]PPNA Diciembre 2021'!X1088</f>
        <v>60</v>
      </c>
      <c r="J1088">
        <f>SUM('[1]PPNA Diciembre 2021'!AA2172:AD2172)</f>
        <v>0</v>
      </c>
      <c r="K1088" s="1">
        <f>'[1]PPNA Diciembre 2021'!AG1088+'[1]PPNA Diciembre 2021'!AH1088</f>
        <v>0</v>
      </c>
      <c r="L1088" s="1">
        <f>'[1]PPNA Diciembre 2021'!AL1088+'[1]PPNA Diciembre 2021'!AO1088</f>
        <v>3269</v>
      </c>
      <c r="M1088" s="1">
        <f>'[1]PPNA Diciembre 2021'!AX1088+'[1]PPNA Diciembre 2021'!BA1088</f>
        <v>573</v>
      </c>
      <c r="N1088" s="1">
        <f>'[1]PPNA Diciembre 2021'!BJ1088+'[1]PPNA Diciembre 2021'!BM1088</f>
        <v>10731</v>
      </c>
      <c r="O1088" s="2">
        <f t="shared" si="33"/>
        <v>140</v>
      </c>
      <c r="P1088" s="3">
        <f t="shared" si="32"/>
        <v>0.99065170940170943</v>
      </c>
    </row>
    <row r="1089" spans="1:16" ht="15.75" thickBot="1" x14ac:dyDescent="0.3">
      <c r="A1089" t="s">
        <v>5</v>
      </c>
      <c r="B1089" t="s">
        <v>2149</v>
      </c>
      <c r="C1089" t="s">
        <v>660</v>
      </c>
      <c r="D1089" t="s">
        <v>1468</v>
      </c>
      <c r="E1089" s="1">
        <f>'[1]PPNA Diciembre 2021'!E1089+'[1]PPNA Diciembre 2021'!F1089</f>
        <v>9953</v>
      </c>
      <c r="F1089" s="1">
        <f>'[1]PPNA Diciembre 2021'!K1089+'[1]PPNA Diciembre 2021'!L1089</f>
        <v>161</v>
      </c>
      <c r="G1089" s="1">
        <f>'[1]PPNA Diciembre 2021'!O1089+'[1]PPNA Diciembre 2021'!P1089</f>
        <v>6</v>
      </c>
      <c r="H1089" s="1">
        <f>'[1]PPNA Diciembre 2021'!S1089+'[1]PPNA Diciembre 2021'!T1089</f>
        <v>1</v>
      </c>
      <c r="I1089" s="1">
        <f>'[1]PPNA Diciembre 2021'!W1089+'[1]PPNA Diciembre 2021'!X1089</f>
        <v>35</v>
      </c>
      <c r="J1089">
        <f>SUM('[1]PPNA Diciembre 2021'!AA2173:AD2173)</f>
        <v>0</v>
      </c>
      <c r="K1089" s="1">
        <f>'[1]PPNA Diciembre 2021'!AG1089+'[1]PPNA Diciembre 2021'!AH1089</f>
        <v>0</v>
      </c>
      <c r="L1089" s="1">
        <f>'[1]PPNA Diciembre 2021'!AL1089+'[1]PPNA Diciembre 2021'!AO1089</f>
        <v>4420</v>
      </c>
      <c r="M1089" s="1">
        <f>'[1]PPNA Diciembre 2021'!AX1089+'[1]PPNA Diciembre 2021'!BA1089</f>
        <v>395</v>
      </c>
      <c r="N1089" s="1">
        <f>'[1]PPNA Diciembre 2021'!BJ1089+'[1]PPNA Diciembre 2021'!BM1089</f>
        <v>4870</v>
      </c>
      <c r="O1089" s="2">
        <f t="shared" si="33"/>
        <v>65</v>
      </c>
      <c r="P1089" s="3">
        <f t="shared" si="32"/>
        <v>0.99346930573696368</v>
      </c>
    </row>
    <row r="1090" spans="1:16" ht="15.75" thickBot="1" x14ac:dyDescent="0.3">
      <c r="A1090" t="s">
        <v>5</v>
      </c>
      <c r="B1090" t="s">
        <v>2149</v>
      </c>
      <c r="C1090" t="s">
        <v>661</v>
      </c>
      <c r="D1090" t="s">
        <v>1733</v>
      </c>
      <c r="E1090" s="1">
        <f>'[1]PPNA Diciembre 2021'!E1090+'[1]PPNA Diciembre 2021'!F1090</f>
        <v>9042</v>
      </c>
      <c r="F1090" s="1">
        <f>'[1]PPNA Diciembre 2021'!K1090+'[1]PPNA Diciembre 2021'!L1090</f>
        <v>64</v>
      </c>
      <c r="G1090" s="1">
        <f>'[1]PPNA Diciembre 2021'!O1090+'[1]PPNA Diciembre 2021'!P1090</f>
        <v>15</v>
      </c>
      <c r="H1090" s="1">
        <f>'[1]PPNA Diciembre 2021'!S1090+'[1]PPNA Diciembre 2021'!T1090</f>
        <v>0</v>
      </c>
      <c r="I1090" s="1">
        <f>'[1]PPNA Diciembre 2021'!W1090+'[1]PPNA Diciembre 2021'!X1090</f>
        <v>84</v>
      </c>
      <c r="J1090">
        <f>SUM('[1]PPNA Diciembre 2021'!AA2174:AD2174)</f>
        <v>0</v>
      </c>
      <c r="K1090" s="1">
        <f>'[1]PPNA Diciembre 2021'!AG1090+'[1]PPNA Diciembre 2021'!AH1090</f>
        <v>0</v>
      </c>
      <c r="L1090" s="1">
        <f>'[1]PPNA Diciembre 2021'!AL1090+'[1]PPNA Diciembre 2021'!AO1090</f>
        <v>769</v>
      </c>
      <c r="M1090" s="1">
        <f>'[1]PPNA Diciembre 2021'!AX1090+'[1]PPNA Diciembre 2021'!BA1090</f>
        <v>390</v>
      </c>
      <c r="N1090" s="1">
        <f>'[1]PPNA Diciembre 2021'!BJ1090+'[1]PPNA Diciembre 2021'!BM1090</f>
        <v>7545</v>
      </c>
      <c r="O1090" s="2">
        <f t="shared" si="33"/>
        <v>175</v>
      </c>
      <c r="P1090" s="3">
        <f t="shared" si="32"/>
        <v>0.98064587480645871</v>
      </c>
    </row>
    <row r="1091" spans="1:16" ht="15.75" thickBot="1" x14ac:dyDescent="0.3">
      <c r="A1091" t="s">
        <v>5</v>
      </c>
      <c r="B1091" t="s">
        <v>2149</v>
      </c>
      <c r="C1091" t="s">
        <v>663</v>
      </c>
      <c r="D1091" t="s">
        <v>1735</v>
      </c>
      <c r="E1091" s="1">
        <f>'[1]PPNA Diciembre 2021'!E1091+'[1]PPNA Diciembre 2021'!F1091</f>
        <v>6628</v>
      </c>
      <c r="F1091" s="1">
        <f>'[1]PPNA Diciembre 2021'!K1091+'[1]PPNA Diciembre 2021'!L1091</f>
        <v>65</v>
      </c>
      <c r="G1091" s="1">
        <f>'[1]PPNA Diciembre 2021'!O1091+'[1]PPNA Diciembre 2021'!P1091</f>
        <v>2</v>
      </c>
      <c r="H1091" s="1">
        <f>'[1]PPNA Diciembre 2021'!S1091+'[1]PPNA Diciembre 2021'!T1091</f>
        <v>0</v>
      </c>
      <c r="I1091" s="1">
        <f>'[1]PPNA Diciembre 2021'!W1091+'[1]PPNA Diciembre 2021'!X1091</f>
        <v>16</v>
      </c>
      <c r="J1091">
        <f>SUM('[1]PPNA Diciembre 2021'!AA2175:AD2175)</f>
        <v>0</v>
      </c>
      <c r="K1091" s="1">
        <f>'[1]PPNA Diciembre 2021'!AG1091+'[1]PPNA Diciembre 2021'!AH1091</f>
        <v>0</v>
      </c>
      <c r="L1091" s="1">
        <f>'[1]PPNA Diciembre 2021'!AL1091+'[1]PPNA Diciembre 2021'!AO1091</f>
        <v>1341</v>
      </c>
      <c r="M1091" s="1">
        <f>'[1]PPNA Diciembre 2021'!AX1091+'[1]PPNA Diciembre 2021'!BA1091</f>
        <v>277</v>
      </c>
      <c r="N1091" s="1">
        <f>'[1]PPNA Diciembre 2021'!BJ1091+'[1]PPNA Diciembre 2021'!BM1091</f>
        <v>4892</v>
      </c>
      <c r="O1091" s="2">
        <f t="shared" si="33"/>
        <v>35</v>
      </c>
      <c r="P1091" s="3">
        <f t="shared" si="32"/>
        <v>0.99471937235968622</v>
      </c>
    </row>
    <row r="1092" spans="1:16" ht="15.75" thickBot="1" x14ac:dyDescent="0.3">
      <c r="A1092" t="s">
        <v>5</v>
      </c>
      <c r="B1092" t="s">
        <v>2149</v>
      </c>
      <c r="C1092" t="s">
        <v>664</v>
      </c>
      <c r="D1092" t="s">
        <v>1736</v>
      </c>
      <c r="E1092" s="1">
        <f>'[1]PPNA Diciembre 2021'!E1092+'[1]PPNA Diciembre 2021'!F1092</f>
        <v>38461</v>
      </c>
      <c r="F1092" s="1">
        <f>'[1]PPNA Diciembre 2021'!K1092+'[1]PPNA Diciembre 2021'!L1092</f>
        <v>408</v>
      </c>
      <c r="G1092" s="1">
        <f>'[1]PPNA Diciembre 2021'!O1092+'[1]PPNA Diciembre 2021'!P1092</f>
        <v>22</v>
      </c>
      <c r="H1092" s="1">
        <f>'[1]PPNA Diciembre 2021'!S1092+'[1]PPNA Diciembre 2021'!T1092</f>
        <v>1</v>
      </c>
      <c r="I1092" s="1">
        <f>'[1]PPNA Diciembre 2021'!W1092+'[1]PPNA Diciembre 2021'!X1092</f>
        <v>207</v>
      </c>
      <c r="J1092">
        <f>SUM('[1]PPNA Diciembre 2021'!AA2176:AD2176)</f>
        <v>0</v>
      </c>
      <c r="K1092" s="1">
        <f>'[1]PPNA Diciembre 2021'!AG1092+'[1]PPNA Diciembre 2021'!AH1092</f>
        <v>0</v>
      </c>
      <c r="L1092" s="1">
        <f>'[1]PPNA Diciembre 2021'!AL1092+'[1]PPNA Diciembre 2021'!AO1092</f>
        <v>13954</v>
      </c>
      <c r="M1092" s="1">
        <f>'[1]PPNA Diciembre 2021'!AX1092+'[1]PPNA Diciembre 2021'!BA1092</f>
        <v>1744</v>
      </c>
      <c r="N1092" s="1">
        <f>'[1]PPNA Diciembre 2021'!BJ1092+'[1]PPNA Diciembre 2021'!BM1092</f>
        <v>21711</v>
      </c>
      <c r="O1092" s="2">
        <f t="shared" si="33"/>
        <v>414</v>
      </c>
      <c r="P1092" s="3">
        <f t="shared" si="32"/>
        <v>0.98923584930189024</v>
      </c>
    </row>
    <row r="1093" spans="1:16" ht="15.75" thickBot="1" x14ac:dyDescent="0.3">
      <c r="A1093" t="s">
        <v>5</v>
      </c>
      <c r="B1093" t="s">
        <v>2149</v>
      </c>
      <c r="C1093" t="s">
        <v>665</v>
      </c>
      <c r="D1093" t="s">
        <v>1737</v>
      </c>
      <c r="E1093" s="1">
        <f>'[1]PPNA Diciembre 2021'!E1093+'[1]PPNA Diciembre 2021'!F1093</f>
        <v>19292</v>
      </c>
      <c r="F1093" s="1">
        <f>'[1]PPNA Diciembre 2021'!K1093+'[1]PPNA Diciembre 2021'!L1093</f>
        <v>278</v>
      </c>
      <c r="G1093" s="1">
        <f>'[1]PPNA Diciembre 2021'!O1093+'[1]PPNA Diciembre 2021'!P1093</f>
        <v>5</v>
      </c>
      <c r="H1093" s="1">
        <f>'[1]PPNA Diciembre 2021'!S1093+'[1]PPNA Diciembre 2021'!T1093</f>
        <v>0</v>
      </c>
      <c r="I1093" s="1">
        <f>'[1]PPNA Diciembre 2021'!W1093+'[1]PPNA Diciembre 2021'!X1093</f>
        <v>123</v>
      </c>
      <c r="J1093">
        <f>SUM('[1]PPNA Diciembre 2021'!AA2177:AD2177)</f>
        <v>0</v>
      </c>
      <c r="K1093" s="1">
        <f>'[1]PPNA Diciembre 2021'!AG1093+'[1]PPNA Diciembre 2021'!AH1093</f>
        <v>0</v>
      </c>
      <c r="L1093" s="1">
        <f>'[1]PPNA Diciembre 2021'!AL1093+'[1]PPNA Diciembre 2021'!AO1093</f>
        <v>4518</v>
      </c>
      <c r="M1093" s="1">
        <f>'[1]PPNA Diciembre 2021'!AX1093+'[1]PPNA Diciembre 2021'!BA1093</f>
        <v>720</v>
      </c>
      <c r="N1093" s="1">
        <f>'[1]PPNA Diciembre 2021'!BJ1093+'[1]PPNA Diciembre 2021'!BM1093</f>
        <v>13560</v>
      </c>
      <c r="O1093" s="2">
        <f t="shared" si="33"/>
        <v>88</v>
      </c>
      <c r="P1093" s="3">
        <f t="shared" si="32"/>
        <v>0.99543852374041053</v>
      </c>
    </row>
    <row r="1094" spans="1:16" ht="15.75" thickBot="1" x14ac:dyDescent="0.3">
      <c r="A1094" t="s">
        <v>5</v>
      </c>
      <c r="B1094" t="s">
        <v>2149</v>
      </c>
      <c r="C1094" t="s">
        <v>666</v>
      </c>
      <c r="D1094" t="s">
        <v>1738</v>
      </c>
      <c r="E1094" s="1">
        <f>'[1]PPNA Diciembre 2021'!E1094+'[1]PPNA Diciembre 2021'!F1094</f>
        <v>19396</v>
      </c>
      <c r="F1094" s="1">
        <f>'[1]PPNA Diciembre 2021'!K1094+'[1]PPNA Diciembre 2021'!L1094</f>
        <v>160</v>
      </c>
      <c r="G1094" s="1">
        <f>'[1]PPNA Diciembre 2021'!O1094+'[1]PPNA Diciembre 2021'!P1094</f>
        <v>10</v>
      </c>
      <c r="H1094" s="1">
        <f>'[1]PPNA Diciembre 2021'!S1094+'[1]PPNA Diciembre 2021'!T1094</f>
        <v>1</v>
      </c>
      <c r="I1094" s="1">
        <f>'[1]PPNA Diciembre 2021'!W1094+'[1]PPNA Diciembre 2021'!X1094</f>
        <v>280</v>
      </c>
      <c r="J1094">
        <f>SUM('[1]PPNA Diciembre 2021'!AA2178:AD2178)</f>
        <v>0</v>
      </c>
      <c r="K1094" s="1">
        <f>'[1]PPNA Diciembre 2021'!AG1094+'[1]PPNA Diciembre 2021'!AH1094</f>
        <v>0</v>
      </c>
      <c r="L1094" s="1">
        <f>'[1]PPNA Diciembre 2021'!AL1094+'[1]PPNA Diciembre 2021'!AO1094</f>
        <v>6354</v>
      </c>
      <c r="M1094" s="1">
        <f>'[1]PPNA Diciembre 2021'!AX1094+'[1]PPNA Diciembre 2021'!BA1094</f>
        <v>963</v>
      </c>
      <c r="N1094" s="1">
        <f>'[1]PPNA Diciembre 2021'!BJ1094+'[1]PPNA Diciembre 2021'!BM1094</f>
        <v>11443</v>
      </c>
      <c r="O1094" s="2">
        <f t="shared" si="33"/>
        <v>185</v>
      </c>
      <c r="P1094" s="3">
        <f t="shared" si="32"/>
        <v>0.99046195091771494</v>
      </c>
    </row>
    <row r="1095" spans="1:16" ht="15.75" thickBot="1" x14ac:dyDescent="0.3">
      <c r="A1095" t="s">
        <v>5</v>
      </c>
      <c r="B1095" t="s">
        <v>2149</v>
      </c>
      <c r="C1095" t="s">
        <v>667</v>
      </c>
      <c r="D1095" t="s">
        <v>1739</v>
      </c>
      <c r="E1095" s="1">
        <f>'[1]PPNA Diciembre 2021'!E1095+'[1]PPNA Diciembre 2021'!F1095</f>
        <v>29199</v>
      </c>
      <c r="F1095" s="1">
        <f>'[1]PPNA Diciembre 2021'!K1095+'[1]PPNA Diciembre 2021'!L1095</f>
        <v>298</v>
      </c>
      <c r="G1095" s="1">
        <f>'[1]PPNA Diciembre 2021'!O1095+'[1]PPNA Diciembre 2021'!P1095</f>
        <v>19</v>
      </c>
      <c r="H1095" s="1">
        <f>'[1]PPNA Diciembre 2021'!S1095+'[1]PPNA Diciembre 2021'!T1095</f>
        <v>4</v>
      </c>
      <c r="I1095" s="1">
        <f>'[1]PPNA Diciembre 2021'!W1095+'[1]PPNA Diciembre 2021'!X1095</f>
        <v>143</v>
      </c>
      <c r="J1095">
        <f>SUM('[1]PPNA Diciembre 2021'!AA2179:AD2179)</f>
        <v>0</v>
      </c>
      <c r="K1095" s="1">
        <f>'[1]PPNA Diciembre 2021'!AG1095+'[1]PPNA Diciembre 2021'!AH1095</f>
        <v>0</v>
      </c>
      <c r="L1095" s="1">
        <f>'[1]PPNA Diciembre 2021'!AL1095+'[1]PPNA Diciembre 2021'!AO1095</f>
        <v>3618</v>
      </c>
      <c r="M1095" s="1">
        <f>'[1]PPNA Diciembre 2021'!AX1095+'[1]PPNA Diciembre 2021'!BA1095</f>
        <v>724</v>
      </c>
      <c r="N1095" s="1">
        <f>'[1]PPNA Diciembre 2021'!BJ1095+'[1]PPNA Diciembre 2021'!BM1095</f>
        <v>23810</v>
      </c>
      <c r="O1095" s="2">
        <f t="shared" si="33"/>
        <v>583</v>
      </c>
      <c r="P1095" s="3">
        <f t="shared" si="32"/>
        <v>0.98003356279324638</v>
      </c>
    </row>
    <row r="1096" spans="1:16" ht="15.75" thickBot="1" x14ac:dyDescent="0.3">
      <c r="A1096" t="s">
        <v>6</v>
      </c>
      <c r="B1096" t="s">
        <v>2150</v>
      </c>
      <c r="C1096" t="s">
        <v>1031</v>
      </c>
      <c r="D1096" t="s">
        <v>2056</v>
      </c>
      <c r="E1096" s="1">
        <f>'[1]PPNA Diciembre 2021'!E1096+'[1]PPNA Diciembre 2021'!F1096</f>
        <v>1079644</v>
      </c>
      <c r="F1096" s="1">
        <f>'[1]PPNA Diciembre 2021'!K1096+'[1]PPNA Diciembre 2021'!L1096</f>
        <v>9562</v>
      </c>
      <c r="G1096" s="1">
        <f>'[1]PPNA Diciembre 2021'!O1096+'[1]PPNA Diciembre 2021'!P1096</f>
        <v>650</v>
      </c>
      <c r="H1096" s="1">
        <f>'[1]PPNA Diciembre 2021'!S1096+'[1]PPNA Diciembre 2021'!T1096</f>
        <v>154</v>
      </c>
      <c r="I1096" s="1">
        <f>'[1]PPNA Diciembre 2021'!W1096+'[1]PPNA Diciembre 2021'!X1096</f>
        <v>17279</v>
      </c>
      <c r="J1096">
        <f>SUM('[1]PPNA Diciembre 2021'!AA2180:AD2180)</f>
        <v>0</v>
      </c>
      <c r="K1096" s="1">
        <f>'[1]PPNA Diciembre 2021'!AG1096+'[1]PPNA Diciembre 2021'!AH1096</f>
        <v>2</v>
      </c>
      <c r="L1096" s="1">
        <f>'[1]PPNA Diciembre 2021'!AL1096+'[1]PPNA Diciembre 2021'!AO1096</f>
        <v>389735</v>
      </c>
      <c r="M1096" s="1">
        <f>'[1]PPNA Diciembre 2021'!AX1096+'[1]PPNA Diciembre 2021'!BA1096</f>
        <v>41249</v>
      </c>
      <c r="N1096" s="1">
        <f>'[1]PPNA Diciembre 2021'!BJ1096+'[1]PPNA Diciembre 2021'!BM1096</f>
        <v>600043</v>
      </c>
      <c r="O1096" s="2">
        <f t="shared" si="33"/>
        <v>20970</v>
      </c>
      <c r="P1096" s="3">
        <f t="shared" si="32"/>
        <v>0.98057693091426434</v>
      </c>
    </row>
    <row r="1097" spans="1:16" ht="15.75" thickBot="1" x14ac:dyDescent="0.3">
      <c r="A1097" t="s">
        <v>6</v>
      </c>
      <c r="B1097" t="s">
        <v>2150</v>
      </c>
      <c r="C1097" t="s">
        <v>1051</v>
      </c>
      <c r="D1097" t="s">
        <v>2073</v>
      </c>
      <c r="E1097" s="1">
        <f>'[1]PPNA Diciembre 2021'!E1097+'[1]PPNA Diciembre 2021'!F1097</f>
        <v>59602</v>
      </c>
      <c r="F1097" s="1">
        <f>'[1]PPNA Diciembre 2021'!K1097+'[1]PPNA Diciembre 2021'!L1097</f>
        <v>644</v>
      </c>
      <c r="G1097" s="1">
        <f>'[1]PPNA Diciembre 2021'!O1097+'[1]PPNA Diciembre 2021'!P1097</f>
        <v>55</v>
      </c>
      <c r="H1097" s="1">
        <f>'[1]PPNA Diciembre 2021'!S1097+'[1]PPNA Diciembre 2021'!T1097</f>
        <v>6</v>
      </c>
      <c r="I1097" s="1">
        <f>'[1]PPNA Diciembre 2021'!W1097+'[1]PPNA Diciembre 2021'!X1097</f>
        <v>444</v>
      </c>
      <c r="J1097">
        <f>SUM('[1]PPNA Diciembre 2021'!AA2181:AD2181)</f>
        <v>0</v>
      </c>
      <c r="K1097" s="1">
        <f>'[1]PPNA Diciembre 2021'!AG1097+'[1]PPNA Diciembre 2021'!AH1097</f>
        <v>0</v>
      </c>
      <c r="L1097" s="1">
        <f>'[1]PPNA Diciembre 2021'!AL1097+'[1]PPNA Diciembre 2021'!AO1097</f>
        <v>17633</v>
      </c>
      <c r="M1097" s="1">
        <f>'[1]PPNA Diciembre 2021'!AX1097+'[1]PPNA Diciembre 2021'!BA1097</f>
        <v>2213</v>
      </c>
      <c r="N1097" s="1">
        <f>'[1]PPNA Diciembre 2021'!BJ1097+'[1]PPNA Diciembre 2021'!BM1097</f>
        <v>37787</v>
      </c>
      <c r="O1097" s="2">
        <f t="shared" si="33"/>
        <v>820</v>
      </c>
      <c r="P1097" s="3">
        <f t="shared" si="32"/>
        <v>0.98624207241367734</v>
      </c>
    </row>
    <row r="1098" spans="1:16" ht="15.75" thickBot="1" x14ac:dyDescent="0.3">
      <c r="A1098" t="s">
        <v>6</v>
      </c>
      <c r="B1098" t="s">
        <v>2150</v>
      </c>
      <c r="C1098" t="s">
        <v>1032</v>
      </c>
      <c r="D1098" t="s">
        <v>2057</v>
      </c>
      <c r="E1098" s="1">
        <f>'[1]PPNA Diciembre 2021'!E1098+'[1]PPNA Diciembre 2021'!F1098</f>
        <v>30603</v>
      </c>
      <c r="F1098" s="1">
        <f>'[1]PPNA Diciembre 2021'!K1098+'[1]PPNA Diciembre 2021'!L1098</f>
        <v>390</v>
      </c>
      <c r="G1098" s="1">
        <f>'[1]PPNA Diciembre 2021'!O1098+'[1]PPNA Diciembre 2021'!P1098</f>
        <v>49</v>
      </c>
      <c r="H1098" s="1">
        <f>'[1]PPNA Diciembre 2021'!S1098+'[1]PPNA Diciembre 2021'!T1098</f>
        <v>7</v>
      </c>
      <c r="I1098" s="1">
        <f>'[1]PPNA Diciembre 2021'!W1098+'[1]PPNA Diciembre 2021'!X1098</f>
        <v>491</v>
      </c>
      <c r="J1098">
        <f>SUM('[1]PPNA Diciembre 2021'!AA2182:AD2182)</f>
        <v>0</v>
      </c>
      <c r="K1098" s="1">
        <f>'[1]PPNA Diciembre 2021'!AG1098+'[1]PPNA Diciembre 2021'!AH1098</f>
        <v>0</v>
      </c>
      <c r="L1098" s="1">
        <f>'[1]PPNA Diciembre 2021'!AL1098+'[1]PPNA Diciembre 2021'!AO1098</f>
        <v>4602</v>
      </c>
      <c r="M1098" s="1">
        <f>'[1]PPNA Diciembre 2021'!AX1098+'[1]PPNA Diciembre 2021'!BA1098</f>
        <v>848</v>
      </c>
      <c r="N1098" s="1">
        <f>'[1]PPNA Diciembre 2021'!BJ1098+'[1]PPNA Diciembre 2021'!BM1098</f>
        <v>23168</v>
      </c>
      <c r="O1098" s="2">
        <f t="shared" si="33"/>
        <v>1048</v>
      </c>
      <c r="P1098" s="3">
        <f t="shared" si="32"/>
        <v>0.96575499134071818</v>
      </c>
    </row>
    <row r="1099" spans="1:16" ht="15.75" thickBot="1" x14ac:dyDescent="0.3">
      <c r="A1099" t="s">
        <v>6</v>
      </c>
      <c r="B1099" t="s">
        <v>2150</v>
      </c>
      <c r="C1099" t="s">
        <v>1033</v>
      </c>
      <c r="D1099" t="s">
        <v>2026</v>
      </c>
      <c r="E1099" s="1">
        <f>'[1]PPNA Diciembre 2021'!E1099+'[1]PPNA Diciembre 2021'!F1099</f>
        <v>18357</v>
      </c>
      <c r="F1099" s="1">
        <f>'[1]PPNA Diciembre 2021'!K1099+'[1]PPNA Diciembre 2021'!L1099</f>
        <v>204</v>
      </c>
      <c r="G1099" s="1">
        <f>'[1]PPNA Diciembre 2021'!O1099+'[1]PPNA Diciembre 2021'!P1099</f>
        <v>20</v>
      </c>
      <c r="H1099" s="1">
        <f>'[1]PPNA Diciembre 2021'!S1099+'[1]PPNA Diciembre 2021'!T1099</f>
        <v>5</v>
      </c>
      <c r="I1099" s="1">
        <f>'[1]PPNA Diciembre 2021'!W1099+'[1]PPNA Diciembre 2021'!X1099</f>
        <v>156</v>
      </c>
      <c r="J1099">
        <f>SUM('[1]PPNA Diciembre 2021'!AA2183:AD2183)</f>
        <v>0</v>
      </c>
      <c r="K1099" s="1">
        <f>'[1]PPNA Diciembre 2021'!AG1099+'[1]PPNA Diciembre 2021'!AH1099</f>
        <v>1</v>
      </c>
      <c r="L1099" s="1">
        <f>'[1]PPNA Diciembre 2021'!AL1099+'[1]PPNA Diciembre 2021'!AO1099</f>
        <v>2986</v>
      </c>
      <c r="M1099" s="1">
        <f>'[1]PPNA Diciembre 2021'!AX1099+'[1]PPNA Diciembre 2021'!BA1099</f>
        <v>338</v>
      </c>
      <c r="N1099" s="1">
        <f>'[1]PPNA Diciembre 2021'!BJ1099+'[1]PPNA Diciembre 2021'!BM1099</f>
        <v>14233</v>
      </c>
      <c r="O1099" s="2">
        <f t="shared" si="33"/>
        <v>414</v>
      </c>
      <c r="P1099" s="3">
        <f t="shared" si="32"/>
        <v>0.9774472953096911</v>
      </c>
    </row>
    <row r="1100" spans="1:16" ht="15.75" thickBot="1" x14ac:dyDescent="0.3">
      <c r="A1100" t="s">
        <v>6</v>
      </c>
      <c r="B1100" t="s">
        <v>2150</v>
      </c>
      <c r="C1100" t="s">
        <v>1034</v>
      </c>
      <c r="D1100" t="s">
        <v>3</v>
      </c>
      <c r="E1100" s="1">
        <f>'[1]PPNA Diciembre 2021'!E1100+'[1]PPNA Diciembre 2021'!F1100</f>
        <v>50761</v>
      </c>
      <c r="F1100" s="1">
        <f>'[1]PPNA Diciembre 2021'!K1100+'[1]PPNA Diciembre 2021'!L1100</f>
        <v>427</v>
      </c>
      <c r="G1100" s="1">
        <f>'[1]PPNA Diciembre 2021'!O1100+'[1]PPNA Diciembre 2021'!P1100</f>
        <v>33</v>
      </c>
      <c r="H1100" s="1">
        <f>'[1]PPNA Diciembre 2021'!S1100+'[1]PPNA Diciembre 2021'!T1100</f>
        <v>4</v>
      </c>
      <c r="I1100" s="1">
        <f>'[1]PPNA Diciembre 2021'!W1100+'[1]PPNA Diciembre 2021'!X1100</f>
        <v>528</v>
      </c>
      <c r="J1100">
        <f>SUM('[1]PPNA Diciembre 2021'!AA2184:AD2184)</f>
        <v>0</v>
      </c>
      <c r="K1100" s="1">
        <f>'[1]PPNA Diciembre 2021'!AG1100+'[1]PPNA Diciembre 2021'!AH1100</f>
        <v>0</v>
      </c>
      <c r="L1100" s="1">
        <f>'[1]PPNA Diciembre 2021'!AL1100+'[1]PPNA Diciembre 2021'!AO1100</f>
        <v>17707</v>
      </c>
      <c r="M1100" s="1">
        <f>'[1]PPNA Diciembre 2021'!AX1100+'[1]PPNA Diciembre 2021'!BA1100</f>
        <v>1539</v>
      </c>
      <c r="N1100" s="1">
        <f>'[1]PPNA Diciembre 2021'!BJ1100+'[1]PPNA Diciembre 2021'!BM1100</f>
        <v>29555</v>
      </c>
      <c r="O1100" s="2">
        <f t="shared" si="33"/>
        <v>968</v>
      </c>
      <c r="P1100" s="3">
        <f t="shared" si="32"/>
        <v>0.98093024172100629</v>
      </c>
    </row>
    <row r="1101" spans="1:16" ht="15.75" thickBot="1" x14ac:dyDescent="0.3">
      <c r="A1101" t="s">
        <v>6</v>
      </c>
      <c r="B1101" t="s">
        <v>2150</v>
      </c>
      <c r="C1101" t="s">
        <v>1035</v>
      </c>
      <c r="D1101" t="s">
        <v>2058</v>
      </c>
      <c r="E1101" s="1">
        <f>'[1]PPNA Diciembre 2021'!E1101+'[1]PPNA Diciembre 2021'!F1101</f>
        <v>18430</v>
      </c>
      <c r="F1101" s="1">
        <f>'[1]PPNA Diciembre 2021'!K1101+'[1]PPNA Diciembre 2021'!L1101</f>
        <v>202</v>
      </c>
      <c r="G1101" s="1">
        <f>'[1]PPNA Diciembre 2021'!O1101+'[1]PPNA Diciembre 2021'!P1101</f>
        <v>14</v>
      </c>
      <c r="H1101" s="1">
        <f>'[1]PPNA Diciembre 2021'!S1101+'[1]PPNA Diciembre 2021'!T1101</f>
        <v>0</v>
      </c>
      <c r="I1101" s="1">
        <f>'[1]PPNA Diciembre 2021'!W1101+'[1]PPNA Diciembre 2021'!X1101</f>
        <v>141</v>
      </c>
      <c r="J1101">
        <f>SUM('[1]PPNA Diciembre 2021'!AA2185:AD2185)</f>
        <v>0</v>
      </c>
      <c r="K1101" s="1">
        <f>'[1]PPNA Diciembre 2021'!AG1101+'[1]PPNA Diciembre 2021'!AH1101</f>
        <v>0</v>
      </c>
      <c r="L1101" s="1">
        <f>'[1]PPNA Diciembre 2021'!AL1101+'[1]PPNA Diciembre 2021'!AO1101</f>
        <v>4270</v>
      </c>
      <c r="M1101" s="1">
        <f>'[1]PPNA Diciembre 2021'!AX1101+'[1]PPNA Diciembre 2021'!BA1101</f>
        <v>519</v>
      </c>
      <c r="N1101" s="1">
        <f>'[1]PPNA Diciembre 2021'!BJ1101+'[1]PPNA Diciembre 2021'!BM1101</f>
        <v>12878</v>
      </c>
      <c r="O1101" s="2">
        <f t="shared" si="33"/>
        <v>406</v>
      </c>
      <c r="P1101" s="3">
        <f t="shared" si="32"/>
        <v>0.9779706999457406</v>
      </c>
    </row>
    <row r="1102" spans="1:16" ht="15.75" thickBot="1" x14ac:dyDescent="0.3">
      <c r="A1102" t="s">
        <v>6</v>
      </c>
      <c r="B1102" t="s">
        <v>2150</v>
      </c>
      <c r="C1102" t="s">
        <v>1036</v>
      </c>
      <c r="D1102" t="s">
        <v>2059</v>
      </c>
      <c r="E1102" s="1">
        <f>'[1]PPNA Diciembre 2021'!E1102+'[1]PPNA Diciembre 2021'!F1102</f>
        <v>29056</v>
      </c>
      <c r="F1102" s="1">
        <f>'[1]PPNA Diciembre 2021'!K1102+'[1]PPNA Diciembre 2021'!L1102</f>
        <v>376</v>
      </c>
      <c r="G1102" s="1">
        <f>'[1]PPNA Diciembre 2021'!O1102+'[1]PPNA Diciembre 2021'!P1102</f>
        <v>22</v>
      </c>
      <c r="H1102" s="1">
        <f>'[1]PPNA Diciembre 2021'!S1102+'[1]PPNA Diciembre 2021'!T1102</f>
        <v>8</v>
      </c>
      <c r="I1102" s="1">
        <f>'[1]PPNA Diciembre 2021'!W1102+'[1]PPNA Diciembre 2021'!X1102</f>
        <v>221</v>
      </c>
      <c r="J1102">
        <f>SUM('[1]PPNA Diciembre 2021'!AA2186:AD2186)</f>
        <v>0</v>
      </c>
      <c r="K1102" s="1">
        <f>'[1]PPNA Diciembre 2021'!AG1102+'[1]PPNA Diciembre 2021'!AH1102</f>
        <v>0</v>
      </c>
      <c r="L1102" s="1">
        <f>'[1]PPNA Diciembre 2021'!AL1102+'[1]PPNA Diciembre 2021'!AO1102</f>
        <v>5343</v>
      </c>
      <c r="M1102" s="1">
        <f>'[1]PPNA Diciembre 2021'!AX1102+'[1]PPNA Diciembre 2021'!BA1102</f>
        <v>1223</v>
      </c>
      <c r="N1102" s="1">
        <f>'[1]PPNA Diciembre 2021'!BJ1102+'[1]PPNA Diciembre 2021'!BM1102</f>
        <v>21028</v>
      </c>
      <c r="O1102" s="2">
        <f t="shared" si="33"/>
        <v>835</v>
      </c>
      <c r="P1102" s="3">
        <f t="shared" si="32"/>
        <v>0.97126238986784141</v>
      </c>
    </row>
    <row r="1103" spans="1:16" ht="15.75" thickBot="1" x14ac:dyDescent="0.3">
      <c r="A1103" t="s">
        <v>6</v>
      </c>
      <c r="B1103" t="s">
        <v>2150</v>
      </c>
      <c r="C1103" t="s">
        <v>1037</v>
      </c>
      <c r="D1103" t="s">
        <v>2060</v>
      </c>
      <c r="E1103" s="1">
        <f>'[1]PPNA Diciembre 2021'!E1103+'[1]PPNA Diciembre 2021'!F1103</f>
        <v>115827</v>
      </c>
      <c r="F1103" s="1">
        <f>'[1]PPNA Diciembre 2021'!K1103+'[1]PPNA Diciembre 2021'!L1103</f>
        <v>1026</v>
      </c>
      <c r="G1103" s="1">
        <f>'[1]PPNA Diciembre 2021'!O1103+'[1]PPNA Diciembre 2021'!P1103</f>
        <v>70</v>
      </c>
      <c r="H1103" s="1">
        <f>'[1]PPNA Diciembre 2021'!S1103+'[1]PPNA Diciembre 2021'!T1103</f>
        <v>18</v>
      </c>
      <c r="I1103" s="1">
        <f>'[1]PPNA Diciembre 2021'!W1103+'[1]PPNA Diciembre 2021'!X1103</f>
        <v>1408</v>
      </c>
      <c r="J1103">
        <f>SUM('[1]PPNA Diciembre 2021'!AA2187:AD2187)</f>
        <v>0</v>
      </c>
      <c r="K1103" s="1">
        <f>'[1]PPNA Diciembre 2021'!AG1103+'[1]PPNA Diciembre 2021'!AH1103</f>
        <v>0</v>
      </c>
      <c r="L1103" s="1">
        <f>'[1]PPNA Diciembre 2021'!AL1103+'[1]PPNA Diciembre 2021'!AO1103</f>
        <v>39796</v>
      </c>
      <c r="M1103" s="1">
        <f>'[1]PPNA Diciembre 2021'!AX1103+'[1]PPNA Diciembre 2021'!BA1103</f>
        <v>4245</v>
      </c>
      <c r="N1103" s="1">
        <f>'[1]PPNA Diciembre 2021'!BJ1103+'[1]PPNA Diciembre 2021'!BM1103</f>
        <v>66939</v>
      </c>
      <c r="O1103" s="2">
        <f t="shared" si="33"/>
        <v>2325</v>
      </c>
      <c r="P1103" s="3">
        <f t="shared" ref="P1103:P1118" si="34">1-(O1103/E1103)</f>
        <v>0.97992696003522495</v>
      </c>
    </row>
    <row r="1104" spans="1:16" ht="15.75" thickBot="1" x14ac:dyDescent="0.3">
      <c r="A1104" t="s">
        <v>6</v>
      </c>
      <c r="B1104" t="s">
        <v>2150</v>
      </c>
      <c r="C1104" t="s">
        <v>1038</v>
      </c>
      <c r="D1104" t="s">
        <v>2061</v>
      </c>
      <c r="E1104" s="1">
        <f>'[1]PPNA Diciembre 2021'!E1104+'[1]PPNA Diciembre 2021'!F1104</f>
        <v>21220</v>
      </c>
      <c r="F1104" s="1">
        <f>'[1]PPNA Diciembre 2021'!K1104+'[1]PPNA Diciembre 2021'!L1104</f>
        <v>203</v>
      </c>
      <c r="G1104" s="1">
        <f>'[1]PPNA Diciembre 2021'!O1104+'[1]PPNA Diciembre 2021'!P1104</f>
        <v>33</v>
      </c>
      <c r="H1104" s="1">
        <f>'[1]PPNA Diciembre 2021'!S1104+'[1]PPNA Diciembre 2021'!T1104</f>
        <v>12</v>
      </c>
      <c r="I1104" s="1">
        <f>'[1]PPNA Diciembre 2021'!W1104+'[1]PPNA Diciembre 2021'!X1104</f>
        <v>166</v>
      </c>
      <c r="J1104">
        <f>SUM('[1]PPNA Diciembre 2021'!AA2188:AD2188)</f>
        <v>0</v>
      </c>
      <c r="K1104" s="1">
        <f>'[1]PPNA Diciembre 2021'!AG1104+'[1]PPNA Diciembre 2021'!AH1104</f>
        <v>0</v>
      </c>
      <c r="L1104" s="1">
        <f>'[1]PPNA Diciembre 2021'!AL1104+'[1]PPNA Diciembre 2021'!AO1104</f>
        <v>2982</v>
      </c>
      <c r="M1104" s="1">
        <f>'[1]PPNA Diciembre 2021'!AX1104+'[1]PPNA Diciembre 2021'!BA1104</f>
        <v>849</v>
      </c>
      <c r="N1104" s="1">
        <f>'[1]PPNA Diciembre 2021'!BJ1104+'[1]PPNA Diciembre 2021'!BM1104</f>
        <v>16090</v>
      </c>
      <c r="O1104" s="2">
        <f t="shared" ref="O1104:O1118" si="35">E1104-F1104-G1104-H1104-I1104-K1104-J1104-L1104-M1104-N1104</f>
        <v>885</v>
      </c>
      <c r="P1104" s="3">
        <f t="shared" si="34"/>
        <v>0.95829406220546653</v>
      </c>
    </row>
    <row r="1105" spans="1:16" ht="15.75" thickBot="1" x14ac:dyDescent="0.3">
      <c r="A1105" t="s">
        <v>6</v>
      </c>
      <c r="B1105" t="s">
        <v>2150</v>
      </c>
      <c r="C1105" t="s">
        <v>1039</v>
      </c>
      <c r="D1105" t="s">
        <v>2062</v>
      </c>
      <c r="E1105" s="1">
        <f>'[1]PPNA Diciembre 2021'!E1105+'[1]PPNA Diciembre 2021'!F1105</f>
        <v>27092</v>
      </c>
      <c r="F1105" s="1">
        <f>'[1]PPNA Diciembre 2021'!K1105+'[1]PPNA Diciembre 2021'!L1105</f>
        <v>279</v>
      </c>
      <c r="G1105" s="1">
        <f>'[1]PPNA Diciembre 2021'!O1105+'[1]PPNA Diciembre 2021'!P1105</f>
        <v>16</v>
      </c>
      <c r="H1105" s="1">
        <f>'[1]PPNA Diciembre 2021'!S1105+'[1]PPNA Diciembre 2021'!T1105</f>
        <v>1</v>
      </c>
      <c r="I1105" s="1">
        <f>'[1]PPNA Diciembre 2021'!W1105+'[1]PPNA Diciembre 2021'!X1105</f>
        <v>141</v>
      </c>
      <c r="J1105">
        <f>SUM('[1]PPNA Diciembre 2021'!AA2189:AD2189)</f>
        <v>0</v>
      </c>
      <c r="K1105" s="1">
        <f>'[1]PPNA Diciembre 2021'!AG1105+'[1]PPNA Diciembre 2021'!AH1105</f>
        <v>0</v>
      </c>
      <c r="L1105" s="1">
        <f>'[1]PPNA Diciembre 2021'!AL1105+'[1]PPNA Diciembre 2021'!AO1105</f>
        <v>9055</v>
      </c>
      <c r="M1105" s="1">
        <f>'[1]PPNA Diciembre 2021'!AX1105+'[1]PPNA Diciembre 2021'!BA1105</f>
        <v>789</v>
      </c>
      <c r="N1105" s="1">
        <f>'[1]PPNA Diciembre 2021'!BJ1105+'[1]PPNA Diciembre 2021'!BM1105</f>
        <v>16475</v>
      </c>
      <c r="O1105" s="2">
        <f t="shared" si="35"/>
        <v>336</v>
      </c>
      <c r="P1105" s="3">
        <f t="shared" si="34"/>
        <v>0.98759781485309317</v>
      </c>
    </row>
    <row r="1106" spans="1:16" ht="15.75" thickBot="1" x14ac:dyDescent="0.3">
      <c r="A1106" t="s">
        <v>6</v>
      </c>
      <c r="B1106" t="s">
        <v>2150</v>
      </c>
      <c r="C1106" t="s">
        <v>1040</v>
      </c>
      <c r="D1106" t="s">
        <v>2063</v>
      </c>
      <c r="E1106" s="1">
        <f>'[1]PPNA Diciembre 2021'!E1106+'[1]PPNA Diciembre 2021'!F1106</f>
        <v>5468</v>
      </c>
      <c r="F1106" s="1">
        <f>'[1]PPNA Diciembre 2021'!K1106+'[1]PPNA Diciembre 2021'!L1106</f>
        <v>57</v>
      </c>
      <c r="G1106" s="1">
        <f>'[1]PPNA Diciembre 2021'!O1106+'[1]PPNA Diciembre 2021'!P1106</f>
        <v>3</v>
      </c>
      <c r="H1106" s="1">
        <f>'[1]PPNA Diciembre 2021'!S1106+'[1]PPNA Diciembre 2021'!T1106</f>
        <v>0</v>
      </c>
      <c r="I1106" s="1">
        <f>'[1]PPNA Diciembre 2021'!W1106+'[1]PPNA Diciembre 2021'!X1106</f>
        <v>48</v>
      </c>
      <c r="J1106">
        <f>SUM('[1]PPNA Diciembre 2021'!AA2190:AD2190)</f>
        <v>0</v>
      </c>
      <c r="K1106" s="1">
        <f>'[1]PPNA Diciembre 2021'!AG1106+'[1]PPNA Diciembre 2021'!AH1106</f>
        <v>0</v>
      </c>
      <c r="L1106" s="1">
        <f>'[1]PPNA Diciembre 2021'!AL1106+'[1]PPNA Diciembre 2021'!AO1106</f>
        <v>1388</v>
      </c>
      <c r="M1106" s="1">
        <f>'[1]PPNA Diciembre 2021'!AX1106+'[1]PPNA Diciembre 2021'!BA1106</f>
        <v>209</v>
      </c>
      <c r="N1106" s="1">
        <f>'[1]PPNA Diciembre 2021'!BJ1106+'[1]PPNA Diciembre 2021'!BM1106</f>
        <v>3692</v>
      </c>
      <c r="O1106" s="2">
        <f t="shared" si="35"/>
        <v>71</v>
      </c>
      <c r="P1106" s="3">
        <f t="shared" si="34"/>
        <v>0.98701536210680318</v>
      </c>
    </row>
    <row r="1107" spans="1:16" ht="15.75" thickBot="1" x14ac:dyDescent="0.3">
      <c r="A1107" t="s">
        <v>6</v>
      </c>
      <c r="B1107" t="s">
        <v>2150</v>
      </c>
      <c r="C1107" t="s">
        <v>1041</v>
      </c>
      <c r="D1107" t="s">
        <v>2064</v>
      </c>
      <c r="E1107" s="1">
        <f>'[1]PPNA Diciembre 2021'!E1107+'[1]PPNA Diciembre 2021'!F1107</f>
        <v>17290</v>
      </c>
      <c r="F1107" s="1">
        <f>'[1]PPNA Diciembre 2021'!K1107+'[1]PPNA Diciembre 2021'!L1107</f>
        <v>154</v>
      </c>
      <c r="G1107" s="1">
        <f>'[1]PPNA Diciembre 2021'!O1107+'[1]PPNA Diciembre 2021'!P1107</f>
        <v>12</v>
      </c>
      <c r="H1107" s="1">
        <f>'[1]PPNA Diciembre 2021'!S1107+'[1]PPNA Diciembre 2021'!T1107</f>
        <v>1</v>
      </c>
      <c r="I1107" s="1">
        <f>'[1]PPNA Diciembre 2021'!W1107+'[1]PPNA Diciembre 2021'!X1107</f>
        <v>123</v>
      </c>
      <c r="J1107">
        <f>SUM('[1]PPNA Diciembre 2021'!AA2191:AD2191)</f>
        <v>0</v>
      </c>
      <c r="K1107" s="1">
        <f>'[1]PPNA Diciembre 2021'!AG1107+'[1]PPNA Diciembre 2021'!AH1107</f>
        <v>0</v>
      </c>
      <c r="L1107" s="1">
        <f>'[1]PPNA Diciembre 2021'!AL1107+'[1]PPNA Diciembre 2021'!AO1107</f>
        <v>5197</v>
      </c>
      <c r="M1107" s="1">
        <f>'[1]PPNA Diciembre 2021'!AX1107+'[1]PPNA Diciembre 2021'!BA1107</f>
        <v>574</v>
      </c>
      <c r="N1107" s="1">
        <f>'[1]PPNA Diciembre 2021'!BJ1107+'[1]PPNA Diciembre 2021'!BM1107</f>
        <v>10999</v>
      </c>
      <c r="O1107" s="2">
        <f t="shared" si="35"/>
        <v>230</v>
      </c>
      <c r="P1107" s="3">
        <f t="shared" si="34"/>
        <v>0.98669751301330244</v>
      </c>
    </row>
    <row r="1108" spans="1:16" ht="15.75" thickBot="1" x14ac:dyDescent="0.3">
      <c r="A1108" t="s">
        <v>6</v>
      </c>
      <c r="B1108" t="s">
        <v>2150</v>
      </c>
      <c r="C1108" t="s">
        <v>1042</v>
      </c>
      <c r="D1108" t="s">
        <v>2065</v>
      </c>
      <c r="E1108" s="1">
        <f>'[1]PPNA Diciembre 2021'!E1108+'[1]PPNA Diciembre 2021'!F1108</f>
        <v>25841</v>
      </c>
      <c r="F1108" s="1">
        <f>'[1]PPNA Diciembre 2021'!K1108+'[1]PPNA Diciembre 2021'!L1108</f>
        <v>250</v>
      </c>
      <c r="G1108" s="1">
        <f>'[1]PPNA Diciembre 2021'!O1108+'[1]PPNA Diciembre 2021'!P1108</f>
        <v>23</v>
      </c>
      <c r="H1108" s="1">
        <f>'[1]PPNA Diciembre 2021'!S1108+'[1]PPNA Diciembre 2021'!T1108</f>
        <v>2</v>
      </c>
      <c r="I1108" s="1">
        <f>'[1]PPNA Diciembre 2021'!W1108+'[1]PPNA Diciembre 2021'!X1108</f>
        <v>313</v>
      </c>
      <c r="J1108">
        <f>SUM('[1]PPNA Diciembre 2021'!AA2192:AD2192)</f>
        <v>0</v>
      </c>
      <c r="K1108" s="1">
        <f>'[1]PPNA Diciembre 2021'!AG1108+'[1]PPNA Diciembre 2021'!AH1108</f>
        <v>0</v>
      </c>
      <c r="L1108" s="1">
        <f>'[1]PPNA Diciembre 2021'!AL1108+'[1]PPNA Diciembre 2021'!AO1108</f>
        <v>4887</v>
      </c>
      <c r="M1108" s="1">
        <f>'[1]PPNA Diciembre 2021'!AX1108+'[1]PPNA Diciembre 2021'!BA1108</f>
        <v>879</v>
      </c>
      <c r="N1108" s="1">
        <f>'[1]PPNA Diciembre 2021'!BJ1108+'[1]PPNA Diciembre 2021'!BM1108</f>
        <v>18869</v>
      </c>
      <c r="O1108" s="2">
        <f t="shared" si="35"/>
        <v>618</v>
      </c>
      <c r="P1108" s="3">
        <f t="shared" si="34"/>
        <v>0.97608451685306297</v>
      </c>
    </row>
    <row r="1109" spans="1:16" ht="15.75" thickBot="1" x14ac:dyDescent="0.3">
      <c r="A1109" t="s">
        <v>6</v>
      </c>
      <c r="B1109" t="s">
        <v>2150</v>
      </c>
      <c r="C1109" t="s">
        <v>1043</v>
      </c>
      <c r="D1109" t="s">
        <v>2066</v>
      </c>
      <c r="E1109" s="1">
        <f>'[1]PPNA Diciembre 2021'!E1109+'[1]PPNA Diciembre 2021'!F1109</f>
        <v>31179</v>
      </c>
      <c r="F1109" s="1">
        <f>'[1]PPNA Diciembre 2021'!K1109+'[1]PPNA Diciembre 2021'!L1109</f>
        <v>325</v>
      </c>
      <c r="G1109" s="1">
        <f>'[1]PPNA Diciembre 2021'!O1109+'[1]PPNA Diciembre 2021'!P1109</f>
        <v>25</v>
      </c>
      <c r="H1109" s="1">
        <f>'[1]PPNA Diciembre 2021'!S1109+'[1]PPNA Diciembre 2021'!T1109</f>
        <v>14</v>
      </c>
      <c r="I1109" s="1">
        <f>'[1]PPNA Diciembre 2021'!W1109+'[1]PPNA Diciembre 2021'!X1109</f>
        <v>335</v>
      </c>
      <c r="J1109">
        <f>SUM('[1]PPNA Diciembre 2021'!AA2193:AD2193)</f>
        <v>0</v>
      </c>
      <c r="K1109" s="1">
        <f>'[1]PPNA Diciembre 2021'!AG1109+'[1]PPNA Diciembre 2021'!AH1109</f>
        <v>0</v>
      </c>
      <c r="L1109" s="1">
        <f>'[1]PPNA Diciembre 2021'!AL1109+'[1]PPNA Diciembre 2021'!AO1109</f>
        <v>11720</v>
      </c>
      <c r="M1109" s="1">
        <f>'[1]PPNA Diciembre 2021'!AX1109+'[1]PPNA Diciembre 2021'!BA1109</f>
        <v>1224</v>
      </c>
      <c r="N1109" s="1">
        <f>'[1]PPNA Diciembre 2021'!BJ1109+'[1]PPNA Diciembre 2021'!BM1109</f>
        <v>16515</v>
      </c>
      <c r="O1109" s="2">
        <f t="shared" si="35"/>
        <v>1021</v>
      </c>
      <c r="P1109" s="3">
        <f t="shared" si="34"/>
        <v>0.96725360017960804</v>
      </c>
    </row>
    <row r="1110" spans="1:16" ht="15.75" thickBot="1" x14ac:dyDescent="0.3">
      <c r="A1110" t="s">
        <v>6</v>
      </c>
      <c r="B1110" t="s">
        <v>2150</v>
      </c>
      <c r="C1110" t="s">
        <v>1044</v>
      </c>
      <c r="D1110" t="s">
        <v>2067</v>
      </c>
      <c r="E1110" s="1">
        <f>'[1]PPNA Diciembre 2021'!E1110+'[1]PPNA Diciembre 2021'!F1110</f>
        <v>29177</v>
      </c>
      <c r="F1110" s="1">
        <f>'[1]PPNA Diciembre 2021'!K1110+'[1]PPNA Diciembre 2021'!L1110</f>
        <v>349</v>
      </c>
      <c r="G1110" s="1">
        <f>'[1]PPNA Diciembre 2021'!O1110+'[1]PPNA Diciembre 2021'!P1110</f>
        <v>42</v>
      </c>
      <c r="H1110" s="1">
        <f>'[1]PPNA Diciembre 2021'!S1110+'[1]PPNA Diciembre 2021'!T1110</f>
        <v>4</v>
      </c>
      <c r="I1110" s="1">
        <f>'[1]PPNA Diciembre 2021'!W1110+'[1]PPNA Diciembre 2021'!X1110</f>
        <v>207</v>
      </c>
      <c r="J1110">
        <f>SUM('[1]PPNA Diciembre 2021'!AA2194:AD2194)</f>
        <v>0</v>
      </c>
      <c r="K1110" s="1">
        <f>'[1]PPNA Diciembre 2021'!AG1110+'[1]PPNA Diciembre 2021'!AH1110</f>
        <v>0</v>
      </c>
      <c r="L1110" s="1">
        <f>'[1]PPNA Diciembre 2021'!AL1110+'[1]PPNA Diciembre 2021'!AO1110</f>
        <v>5060</v>
      </c>
      <c r="M1110" s="1">
        <f>'[1]PPNA Diciembre 2021'!AX1110+'[1]PPNA Diciembre 2021'!BA1110</f>
        <v>1003</v>
      </c>
      <c r="N1110" s="1">
        <f>'[1]PPNA Diciembre 2021'!BJ1110+'[1]PPNA Diciembre 2021'!BM1110</f>
        <v>21576</v>
      </c>
      <c r="O1110" s="2">
        <f t="shared" si="35"/>
        <v>936</v>
      </c>
      <c r="P1110" s="3">
        <f t="shared" si="34"/>
        <v>0.96791993693662814</v>
      </c>
    </row>
    <row r="1111" spans="1:16" ht="15.75" thickBot="1" x14ac:dyDescent="0.3">
      <c r="A1111" t="s">
        <v>6</v>
      </c>
      <c r="B1111" t="s">
        <v>2150</v>
      </c>
      <c r="C1111" t="s">
        <v>1045</v>
      </c>
      <c r="D1111" t="s">
        <v>2068</v>
      </c>
      <c r="E1111" s="1">
        <f>'[1]PPNA Diciembre 2021'!E1111+'[1]PPNA Diciembre 2021'!F1111</f>
        <v>30297</v>
      </c>
      <c r="F1111" s="1">
        <f>'[1]PPNA Diciembre 2021'!K1111+'[1]PPNA Diciembre 2021'!L1111</f>
        <v>330</v>
      </c>
      <c r="G1111" s="1">
        <f>'[1]PPNA Diciembre 2021'!O1111+'[1]PPNA Diciembre 2021'!P1111</f>
        <v>19</v>
      </c>
      <c r="H1111" s="1">
        <f>'[1]PPNA Diciembre 2021'!S1111+'[1]PPNA Diciembre 2021'!T1111</f>
        <v>3</v>
      </c>
      <c r="I1111" s="1">
        <f>'[1]PPNA Diciembre 2021'!W1111+'[1]PPNA Diciembre 2021'!X1111</f>
        <v>197</v>
      </c>
      <c r="J1111">
        <f>SUM('[1]PPNA Diciembre 2021'!AA2195:AD2195)</f>
        <v>0</v>
      </c>
      <c r="K1111" s="1">
        <f>'[1]PPNA Diciembre 2021'!AG1111+'[1]PPNA Diciembre 2021'!AH1111</f>
        <v>0</v>
      </c>
      <c r="L1111" s="1">
        <f>'[1]PPNA Diciembre 2021'!AL1111+'[1]PPNA Diciembre 2021'!AO1111</f>
        <v>9469</v>
      </c>
      <c r="M1111" s="1">
        <f>'[1]PPNA Diciembre 2021'!AX1111+'[1]PPNA Diciembre 2021'!BA1111</f>
        <v>1179</v>
      </c>
      <c r="N1111" s="1">
        <f>'[1]PPNA Diciembre 2021'!BJ1111+'[1]PPNA Diciembre 2021'!BM1111</f>
        <v>18714</v>
      </c>
      <c r="O1111" s="2">
        <f t="shared" si="35"/>
        <v>386</v>
      </c>
      <c r="P1111" s="3">
        <f t="shared" si="34"/>
        <v>0.98725946463346204</v>
      </c>
    </row>
    <row r="1112" spans="1:16" ht="15.75" thickBot="1" x14ac:dyDescent="0.3">
      <c r="A1112" t="s">
        <v>6</v>
      </c>
      <c r="B1112" t="s">
        <v>2150</v>
      </c>
      <c r="C1112" t="s">
        <v>1046</v>
      </c>
      <c r="D1112" t="s">
        <v>1701</v>
      </c>
      <c r="E1112" s="1">
        <f>'[1]PPNA Diciembre 2021'!E1112+'[1]PPNA Diciembre 2021'!F1112</f>
        <v>90224</v>
      </c>
      <c r="F1112" s="1">
        <f>'[1]PPNA Diciembre 2021'!K1112+'[1]PPNA Diciembre 2021'!L1112</f>
        <v>886</v>
      </c>
      <c r="G1112" s="1">
        <f>'[1]PPNA Diciembre 2021'!O1112+'[1]PPNA Diciembre 2021'!P1112</f>
        <v>76</v>
      </c>
      <c r="H1112" s="1">
        <f>'[1]PPNA Diciembre 2021'!S1112+'[1]PPNA Diciembre 2021'!T1112</f>
        <v>11</v>
      </c>
      <c r="I1112" s="1">
        <f>'[1]PPNA Diciembre 2021'!W1112+'[1]PPNA Diciembre 2021'!X1112</f>
        <v>821</v>
      </c>
      <c r="J1112">
        <f>SUM('[1]PPNA Diciembre 2021'!AA2196:AD2196)</f>
        <v>0</v>
      </c>
      <c r="K1112" s="1">
        <f>'[1]PPNA Diciembre 2021'!AG1112+'[1]PPNA Diciembre 2021'!AH1112</f>
        <v>2</v>
      </c>
      <c r="L1112" s="1">
        <f>'[1]PPNA Diciembre 2021'!AL1112+'[1]PPNA Diciembre 2021'!AO1112</f>
        <v>23978</v>
      </c>
      <c r="M1112" s="1">
        <f>'[1]PPNA Diciembre 2021'!AX1112+'[1]PPNA Diciembre 2021'!BA1112</f>
        <v>3895</v>
      </c>
      <c r="N1112" s="1">
        <f>'[1]PPNA Diciembre 2021'!BJ1112+'[1]PPNA Diciembre 2021'!BM1112</f>
        <v>58488</v>
      </c>
      <c r="O1112" s="2">
        <f t="shared" si="35"/>
        <v>2067</v>
      </c>
      <c r="P1112" s="3">
        <f t="shared" si="34"/>
        <v>0.97709035289945023</v>
      </c>
    </row>
    <row r="1113" spans="1:16" ht="15.75" thickBot="1" x14ac:dyDescent="0.3">
      <c r="A1113" t="s">
        <v>6</v>
      </c>
      <c r="B1113" t="s">
        <v>2150</v>
      </c>
      <c r="C1113" t="s">
        <v>1047</v>
      </c>
      <c r="D1113" t="s">
        <v>2069</v>
      </c>
      <c r="E1113" s="1">
        <f>'[1]PPNA Diciembre 2021'!E1113+'[1]PPNA Diciembre 2021'!F1113</f>
        <v>16197</v>
      </c>
      <c r="F1113" s="1">
        <f>'[1]PPNA Diciembre 2021'!K1113+'[1]PPNA Diciembre 2021'!L1113</f>
        <v>169</v>
      </c>
      <c r="G1113" s="1">
        <f>'[1]PPNA Diciembre 2021'!O1113+'[1]PPNA Diciembre 2021'!P1113</f>
        <v>27</v>
      </c>
      <c r="H1113" s="1">
        <f>'[1]PPNA Diciembre 2021'!S1113+'[1]PPNA Diciembre 2021'!T1113</f>
        <v>3</v>
      </c>
      <c r="I1113" s="1">
        <f>'[1]PPNA Diciembre 2021'!W1113+'[1]PPNA Diciembre 2021'!X1113</f>
        <v>147</v>
      </c>
      <c r="J1113">
        <f>SUM('[1]PPNA Diciembre 2021'!AA2197:AD2197)</f>
        <v>0</v>
      </c>
      <c r="K1113" s="1">
        <f>'[1]PPNA Diciembre 2021'!AG1113+'[1]PPNA Diciembre 2021'!AH1113</f>
        <v>0</v>
      </c>
      <c r="L1113" s="1">
        <f>'[1]PPNA Diciembre 2021'!AL1113+'[1]PPNA Diciembre 2021'!AO1113</f>
        <v>2623</v>
      </c>
      <c r="M1113" s="1">
        <f>'[1]PPNA Diciembre 2021'!AX1113+'[1]PPNA Diciembre 2021'!BA1113</f>
        <v>526</v>
      </c>
      <c r="N1113" s="1">
        <f>'[1]PPNA Diciembre 2021'!BJ1113+'[1]PPNA Diciembre 2021'!BM1113</f>
        <v>12206</v>
      </c>
      <c r="O1113" s="2">
        <f t="shared" si="35"/>
        <v>496</v>
      </c>
      <c r="P1113" s="3">
        <f t="shared" si="34"/>
        <v>0.96937704513181455</v>
      </c>
    </row>
    <row r="1114" spans="1:16" ht="15.75" thickBot="1" x14ac:dyDescent="0.3">
      <c r="A1114" t="s">
        <v>6</v>
      </c>
      <c r="B1114" t="s">
        <v>2150</v>
      </c>
      <c r="C1114" t="s">
        <v>1048</v>
      </c>
      <c r="D1114" t="s">
        <v>2070</v>
      </c>
      <c r="E1114" s="1">
        <f>'[1]PPNA Diciembre 2021'!E1114+'[1]PPNA Diciembre 2021'!F1114</f>
        <v>26853</v>
      </c>
      <c r="F1114" s="1">
        <f>'[1]PPNA Diciembre 2021'!K1114+'[1]PPNA Diciembre 2021'!L1114</f>
        <v>274</v>
      </c>
      <c r="G1114" s="1">
        <f>'[1]PPNA Diciembre 2021'!O1114+'[1]PPNA Diciembre 2021'!P1114</f>
        <v>23</v>
      </c>
      <c r="H1114" s="1">
        <f>'[1]PPNA Diciembre 2021'!S1114+'[1]PPNA Diciembre 2021'!T1114</f>
        <v>2</v>
      </c>
      <c r="I1114" s="1">
        <f>'[1]PPNA Diciembre 2021'!W1114+'[1]PPNA Diciembre 2021'!X1114</f>
        <v>218</v>
      </c>
      <c r="J1114">
        <f>SUM('[1]PPNA Diciembre 2021'!AA2198:AD2198)</f>
        <v>0</v>
      </c>
      <c r="K1114" s="1">
        <f>'[1]PPNA Diciembre 2021'!AG1114+'[1]PPNA Diciembre 2021'!AH1114</f>
        <v>0</v>
      </c>
      <c r="L1114" s="1">
        <f>'[1]PPNA Diciembre 2021'!AL1114+'[1]PPNA Diciembre 2021'!AO1114</f>
        <v>8725</v>
      </c>
      <c r="M1114" s="1">
        <f>'[1]PPNA Diciembre 2021'!AX1114+'[1]PPNA Diciembre 2021'!BA1114</f>
        <v>996</v>
      </c>
      <c r="N1114" s="1">
        <f>'[1]PPNA Diciembre 2021'!BJ1114+'[1]PPNA Diciembre 2021'!BM1114</f>
        <v>16181</v>
      </c>
      <c r="O1114" s="2">
        <f t="shared" si="35"/>
        <v>434</v>
      </c>
      <c r="P1114" s="3">
        <f t="shared" si="34"/>
        <v>0.98383793244702644</v>
      </c>
    </row>
    <row r="1115" spans="1:16" ht="15.75" thickBot="1" x14ac:dyDescent="0.3">
      <c r="A1115" t="s">
        <v>6</v>
      </c>
      <c r="B1115" t="s">
        <v>2150</v>
      </c>
      <c r="C1115" t="s">
        <v>1049</v>
      </c>
      <c r="D1115" t="s">
        <v>2071</v>
      </c>
      <c r="E1115" s="1">
        <f>'[1]PPNA Diciembre 2021'!E1115+'[1]PPNA Diciembre 2021'!F1115</f>
        <v>424575</v>
      </c>
      <c r="F1115" s="1">
        <f>'[1]PPNA Diciembre 2021'!K1115+'[1]PPNA Diciembre 2021'!L1115</f>
        <v>3524</v>
      </c>
      <c r="G1115" s="1">
        <f>'[1]PPNA Diciembre 2021'!O1115+'[1]PPNA Diciembre 2021'!P1115</f>
        <v>207</v>
      </c>
      <c r="H1115" s="1">
        <f>'[1]PPNA Diciembre 2021'!S1115+'[1]PPNA Diciembre 2021'!T1115</f>
        <v>36</v>
      </c>
      <c r="I1115" s="1">
        <f>'[1]PPNA Diciembre 2021'!W1115+'[1]PPNA Diciembre 2021'!X1115</f>
        <v>4790</v>
      </c>
      <c r="J1115">
        <f>SUM('[1]PPNA Diciembre 2021'!AA2199:AD2199)</f>
        <v>0</v>
      </c>
      <c r="K1115" s="1">
        <f>'[1]PPNA Diciembre 2021'!AG1115+'[1]PPNA Diciembre 2021'!AH1115</f>
        <v>1</v>
      </c>
      <c r="L1115" s="1">
        <f>'[1]PPNA Diciembre 2021'!AL1115+'[1]PPNA Diciembre 2021'!AO1115</f>
        <v>159146</v>
      </c>
      <c r="M1115" s="1">
        <f>'[1]PPNA Diciembre 2021'!AX1115+'[1]PPNA Diciembre 2021'!BA1115</f>
        <v>15826</v>
      </c>
      <c r="N1115" s="1">
        <f>'[1]PPNA Diciembre 2021'!BJ1115+'[1]PPNA Diciembre 2021'!BM1115</f>
        <v>231973</v>
      </c>
      <c r="O1115" s="2">
        <f t="shared" si="35"/>
        <v>9072</v>
      </c>
      <c r="P1115" s="3">
        <f t="shared" si="34"/>
        <v>0.97863275039745623</v>
      </c>
    </row>
    <row r="1116" spans="1:16" ht="15.75" thickBot="1" x14ac:dyDescent="0.3">
      <c r="A1116" t="s">
        <v>6</v>
      </c>
      <c r="B1116" t="s">
        <v>2150</v>
      </c>
      <c r="C1116" t="s">
        <v>1050</v>
      </c>
      <c r="D1116" t="s">
        <v>2072</v>
      </c>
      <c r="E1116" s="1">
        <f>'[1]PPNA Diciembre 2021'!E1116+'[1]PPNA Diciembre 2021'!F1116</f>
        <v>12882</v>
      </c>
      <c r="F1116" s="1">
        <f>'[1]PPNA Diciembre 2021'!K1116+'[1]PPNA Diciembre 2021'!L1116</f>
        <v>161</v>
      </c>
      <c r="G1116" s="1">
        <f>'[1]PPNA Diciembre 2021'!O1116+'[1]PPNA Diciembre 2021'!P1116</f>
        <v>25</v>
      </c>
      <c r="H1116" s="1">
        <f>'[1]PPNA Diciembre 2021'!S1116+'[1]PPNA Diciembre 2021'!T1116</f>
        <v>4</v>
      </c>
      <c r="I1116" s="1">
        <f>'[1]PPNA Diciembre 2021'!W1116+'[1]PPNA Diciembre 2021'!X1116</f>
        <v>161</v>
      </c>
      <c r="J1116">
        <f>SUM('[1]PPNA Diciembre 2021'!AA2200:AD2200)</f>
        <v>0</v>
      </c>
      <c r="K1116" s="1">
        <f>'[1]PPNA Diciembre 2021'!AG1116+'[1]PPNA Diciembre 2021'!AH1116</f>
        <v>0</v>
      </c>
      <c r="L1116" s="1">
        <f>'[1]PPNA Diciembre 2021'!AL1116+'[1]PPNA Diciembre 2021'!AO1116</f>
        <v>2703</v>
      </c>
      <c r="M1116" s="1">
        <f>'[1]PPNA Diciembre 2021'!AX1116+'[1]PPNA Diciembre 2021'!BA1116</f>
        <v>396</v>
      </c>
      <c r="N1116" s="1">
        <f>'[1]PPNA Diciembre 2021'!BJ1116+'[1]PPNA Diciembre 2021'!BM1116</f>
        <v>8971</v>
      </c>
      <c r="O1116" s="2">
        <f t="shared" si="35"/>
        <v>461</v>
      </c>
      <c r="P1116" s="3">
        <f t="shared" si="34"/>
        <v>0.96421363142369199</v>
      </c>
    </row>
    <row r="1117" spans="1:16" ht="15.75" thickBot="1" x14ac:dyDescent="0.3">
      <c r="A1117" t="s">
        <v>6</v>
      </c>
      <c r="B1117" t="s">
        <v>2150</v>
      </c>
      <c r="C1117" t="s">
        <v>1052</v>
      </c>
      <c r="D1117" t="s">
        <v>2074</v>
      </c>
      <c r="E1117" s="1">
        <f>'[1]PPNA Diciembre 2021'!E1117+'[1]PPNA Diciembre 2021'!F1117</f>
        <v>10428</v>
      </c>
      <c r="F1117" s="1">
        <f>'[1]PPNA Diciembre 2021'!K1117+'[1]PPNA Diciembre 2021'!L1117</f>
        <v>148</v>
      </c>
      <c r="G1117" s="1">
        <f>'[1]PPNA Diciembre 2021'!O1117+'[1]PPNA Diciembre 2021'!P1117</f>
        <v>7</v>
      </c>
      <c r="H1117" s="1">
        <f>'[1]PPNA Diciembre 2021'!S1117+'[1]PPNA Diciembre 2021'!T1117</f>
        <v>2</v>
      </c>
      <c r="I1117" s="1">
        <f>'[1]PPNA Diciembre 2021'!W1117+'[1]PPNA Diciembre 2021'!X1117</f>
        <v>71</v>
      </c>
      <c r="J1117">
        <f>SUM('[1]PPNA Diciembre 2021'!AA2201:AD2201)</f>
        <v>0</v>
      </c>
      <c r="K1117" s="1">
        <f>'[1]PPNA Diciembre 2021'!AG1117+'[1]PPNA Diciembre 2021'!AH1117</f>
        <v>0</v>
      </c>
      <c r="L1117" s="1">
        <f>'[1]PPNA Diciembre 2021'!AL1117+'[1]PPNA Diciembre 2021'!AO1117</f>
        <v>3308</v>
      </c>
      <c r="M1117" s="1">
        <f>'[1]PPNA Diciembre 2021'!AX1117+'[1]PPNA Diciembre 2021'!BA1117</f>
        <v>241</v>
      </c>
      <c r="N1117" s="1">
        <f>'[1]PPNA Diciembre 2021'!BJ1117+'[1]PPNA Diciembre 2021'!BM1117</f>
        <v>6505</v>
      </c>
      <c r="O1117" s="2">
        <f t="shared" si="35"/>
        <v>146</v>
      </c>
      <c r="P1117" s="3">
        <f t="shared" si="34"/>
        <v>0.98599923283467583</v>
      </c>
    </row>
    <row r="1118" spans="1:16" ht="15.75" thickBot="1" x14ac:dyDescent="0.3">
      <c r="A1118" t="s">
        <v>6</v>
      </c>
      <c r="B1118" t="s">
        <v>2150</v>
      </c>
      <c r="C1118" t="s">
        <v>1053</v>
      </c>
      <c r="D1118" t="s">
        <v>2075</v>
      </c>
      <c r="E1118" s="1">
        <f>'[1]PPNA Diciembre 2021'!E1118+'[1]PPNA Diciembre 2021'!F1118</f>
        <v>8079</v>
      </c>
      <c r="F1118" s="1">
        <f>'[1]PPNA Diciembre 2021'!K1118+'[1]PPNA Diciembre 2021'!L1118</f>
        <v>63</v>
      </c>
      <c r="G1118" s="1">
        <f>'[1]PPNA Diciembre 2021'!O1118+'[1]PPNA Diciembre 2021'!P1118</f>
        <v>6</v>
      </c>
      <c r="H1118" s="1">
        <f>'[1]PPNA Diciembre 2021'!S1118+'[1]PPNA Diciembre 2021'!T1118</f>
        <v>0</v>
      </c>
      <c r="I1118" s="1">
        <f>'[1]PPNA Diciembre 2021'!W1118+'[1]PPNA Diciembre 2021'!X1118</f>
        <v>34</v>
      </c>
      <c r="J1118">
        <f>SUM('[1]PPNA Diciembre 2021'!AA2202:AD2202)</f>
        <v>0</v>
      </c>
      <c r="K1118" s="1">
        <f>'[1]PPNA Diciembre 2021'!AG1118+'[1]PPNA Diciembre 2021'!AH1118</f>
        <v>0</v>
      </c>
      <c r="L1118" s="1">
        <f>'[1]PPNA Diciembre 2021'!AL1118+'[1]PPNA Diciembre 2021'!AO1118</f>
        <v>2099</v>
      </c>
      <c r="M1118" s="1">
        <f>'[1]PPNA Diciembre 2021'!AX1118+'[1]PPNA Diciembre 2021'!BA1118</f>
        <v>278</v>
      </c>
      <c r="N1118" s="1">
        <f>'[1]PPNA Diciembre 2021'!BJ1118+'[1]PPNA Diciembre 2021'!BM1118</f>
        <v>5508</v>
      </c>
      <c r="O1118" s="2">
        <f t="shared" si="35"/>
        <v>91</v>
      </c>
      <c r="P1118" s="3">
        <f t="shared" si="34"/>
        <v>0.98873622973140241</v>
      </c>
    </row>
    <row r="1119" spans="1:16" ht="15.75" thickBot="1" x14ac:dyDescent="0.3">
      <c r="A1119" s="29" t="s">
        <v>2168</v>
      </c>
      <c r="B1119" s="30"/>
      <c r="C1119" s="30" t="s">
        <v>2182</v>
      </c>
      <c r="D1119" s="31"/>
      <c r="E1119" s="22">
        <f t="shared" ref="E1119:O1119" si="36">SUM(E15:E1118)</f>
        <v>36966652</v>
      </c>
      <c r="F1119" s="22">
        <f t="shared" si="36"/>
        <v>365695</v>
      </c>
      <c r="G1119" s="22">
        <f t="shared" si="36"/>
        <v>22241</v>
      </c>
      <c r="H1119" s="22">
        <f t="shared" si="36"/>
        <v>3067</v>
      </c>
      <c r="I1119" s="22">
        <f t="shared" si="36"/>
        <v>330188</v>
      </c>
      <c r="J1119" s="22">
        <f t="shared" si="36"/>
        <v>0</v>
      </c>
      <c r="K1119" s="22">
        <f t="shared" si="36"/>
        <v>224</v>
      </c>
      <c r="L1119" s="22">
        <f t="shared" si="36"/>
        <v>13296129</v>
      </c>
      <c r="M1119" s="22">
        <f t="shared" si="36"/>
        <v>1828510</v>
      </c>
      <c r="N1119" s="22">
        <f t="shared" si="36"/>
        <v>20548041</v>
      </c>
      <c r="O1119" s="22">
        <f t="shared" si="36"/>
        <v>572557</v>
      </c>
      <c r="P1119" s="25">
        <f t="shared" ref="P1119" si="37">1-(O1119/E1119)</f>
        <v>0.98451152676742271</v>
      </c>
    </row>
    <row r="1120" spans="1:16" x14ac:dyDescent="0.25">
      <c r="O1120" s="21"/>
    </row>
  </sheetData>
  <mergeCells count="16">
    <mergeCell ref="P12:P14"/>
    <mergeCell ref="J12:J13"/>
    <mergeCell ref="K12:K13"/>
    <mergeCell ref="L12:L13"/>
    <mergeCell ref="M12:M13"/>
    <mergeCell ref="N12:N13"/>
    <mergeCell ref="F12:F13"/>
    <mergeCell ref="G12:G13"/>
    <mergeCell ref="H12:H13"/>
    <mergeCell ref="I12:I13"/>
    <mergeCell ref="O12:O13"/>
    <mergeCell ref="A12:A14"/>
    <mergeCell ref="B12:B14"/>
    <mergeCell ref="C12:C14"/>
    <mergeCell ref="D12:D14"/>
    <mergeCell ref="E12:E1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08"/>
  <sheetViews>
    <sheetView topLeftCell="I7" workbookViewId="0">
      <selection activeCell="R4" sqref="R4:AD37"/>
    </sheetView>
  </sheetViews>
  <sheetFormatPr baseColWidth="10" defaultRowHeight="15" x14ac:dyDescent="0.25"/>
  <cols>
    <col min="18" max="18" width="7.5703125" customWidth="1"/>
    <col min="19" max="19" width="20.140625" bestFit="1" customWidth="1"/>
    <col min="20" max="20" width="60.28515625" bestFit="1" customWidth="1"/>
    <col min="21" max="21" width="33.28515625" bestFit="1" customWidth="1"/>
    <col min="22" max="22" width="64" bestFit="1" customWidth="1"/>
    <col min="23" max="23" width="66.28515625" bestFit="1" customWidth="1"/>
    <col min="24" max="24" width="121.28515625" bestFit="1" customWidth="1"/>
    <col min="25" max="25" width="72" bestFit="1" customWidth="1"/>
    <col min="26" max="26" width="59.7109375" bestFit="1" customWidth="1"/>
    <col min="27" max="27" width="30.5703125" bestFit="1" customWidth="1"/>
    <col min="28" max="28" width="27.28515625" bestFit="1" customWidth="1"/>
    <col min="29" max="29" width="28.140625" bestFit="1" customWidth="1"/>
    <col min="30" max="30" width="13.5703125" bestFit="1" customWidth="1"/>
  </cols>
  <sheetData>
    <row r="1" spans="1:30" x14ac:dyDescent="0.25">
      <c r="B1" t="s">
        <v>2152</v>
      </c>
      <c r="C1" t="s">
        <v>2153</v>
      </c>
      <c r="D1" t="s">
        <v>2154</v>
      </c>
    </row>
    <row r="2" spans="1:30" x14ac:dyDescent="0.25">
      <c r="B2" t="s">
        <v>2152</v>
      </c>
      <c r="C2" t="s">
        <v>2153</v>
      </c>
      <c r="D2" t="s">
        <v>2154</v>
      </c>
    </row>
    <row r="3" spans="1:30" x14ac:dyDescent="0.25">
      <c r="A3" t="s">
        <v>2151</v>
      </c>
      <c r="B3" t="s">
        <v>2162</v>
      </c>
      <c r="C3" t="s">
        <v>2163</v>
      </c>
      <c r="D3" t="s">
        <v>7</v>
      </c>
      <c r="E3" t="s">
        <v>2173</v>
      </c>
      <c r="F3" t="s">
        <v>2155</v>
      </c>
      <c r="G3" t="s">
        <v>2164</v>
      </c>
      <c r="H3" t="s">
        <v>2156</v>
      </c>
      <c r="I3" t="s">
        <v>2157</v>
      </c>
      <c r="J3" t="s">
        <v>2158</v>
      </c>
      <c r="K3" t="s">
        <v>2169</v>
      </c>
      <c r="L3" t="s">
        <v>2159</v>
      </c>
      <c r="M3" t="s">
        <v>2160</v>
      </c>
      <c r="N3" t="s">
        <v>2161</v>
      </c>
      <c r="O3" t="s">
        <v>2167</v>
      </c>
      <c r="P3" t="s">
        <v>2184</v>
      </c>
      <c r="R3" s="32" t="s">
        <v>2151</v>
      </c>
      <c r="S3" s="32" t="s">
        <v>2162</v>
      </c>
      <c r="T3" t="s">
        <v>2185</v>
      </c>
      <c r="U3" t="s">
        <v>2186</v>
      </c>
      <c r="V3" t="s">
        <v>2187</v>
      </c>
      <c r="W3" t="s">
        <v>2188</v>
      </c>
      <c r="X3" t="s">
        <v>2189</v>
      </c>
      <c r="Y3" t="s">
        <v>2190</v>
      </c>
      <c r="Z3" t="s">
        <v>2191</v>
      </c>
      <c r="AA3" t="s">
        <v>2192</v>
      </c>
      <c r="AB3" t="s">
        <v>2193</v>
      </c>
      <c r="AC3" t="s">
        <v>2194</v>
      </c>
      <c r="AD3" t="s">
        <v>2195</v>
      </c>
    </row>
    <row r="4" spans="1:30" x14ac:dyDescent="0.25">
      <c r="A4">
        <v>11</v>
      </c>
      <c r="B4" t="s">
        <v>0</v>
      </c>
      <c r="C4" t="s">
        <v>8</v>
      </c>
      <c r="D4" t="s">
        <v>1108</v>
      </c>
      <c r="E4">
        <v>3843382</v>
      </c>
      <c r="F4">
        <v>32508</v>
      </c>
      <c r="G4">
        <v>1620</v>
      </c>
      <c r="H4">
        <v>354</v>
      </c>
      <c r="I4">
        <v>34273</v>
      </c>
      <c r="J4">
        <v>0</v>
      </c>
      <c r="K4">
        <v>28</v>
      </c>
      <c r="L4">
        <v>2383791</v>
      </c>
      <c r="M4">
        <v>173540</v>
      </c>
      <c r="N4">
        <v>1176220</v>
      </c>
      <c r="O4">
        <v>41048</v>
      </c>
      <c r="P4">
        <v>0.98931982301004684</v>
      </c>
      <c r="R4">
        <v>11</v>
      </c>
      <c r="S4" t="s">
        <v>0</v>
      </c>
      <c r="T4" s="33">
        <v>3843382</v>
      </c>
      <c r="U4" s="33">
        <v>32508</v>
      </c>
      <c r="V4" s="33">
        <v>1620</v>
      </c>
      <c r="W4" s="33">
        <v>354</v>
      </c>
      <c r="X4" s="33">
        <v>34273</v>
      </c>
      <c r="Y4" s="33">
        <v>0</v>
      </c>
      <c r="Z4" s="33">
        <v>28</v>
      </c>
      <c r="AA4" s="33">
        <v>2383791</v>
      </c>
      <c r="AB4" s="33">
        <v>173540</v>
      </c>
      <c r="AC4" s="33">
        <v>1176220</v>
      </c>
      <c r="AD4" s="33">
        <v>41048</v>
      </c>
    </row>
    <row r="5" spans="1:30" x14ac:dyDescent="0.25">
      <c r="A5">
        <v>13</v>
      </c>
      <c r="B5" t="s">
        <v>2119</v>
      </c>
      <c r="C5" t="s">
        <v>9</v>
      </c>
      <c r="D5" t="s">
        <v>1109</v>
      </c>
      <c r="E5">
        <v>944377</v>
      </c>
      <c r="F5">
        <v>6188</v>
      </c>
      <c r="G5">
        <v>665</v>
      </c>
      <c r="H5">
        <v>71</v>
      </c>
      <c r="I5">
        <v>9810</v>
      </c>
      <c r="J5">
        <v>0</v>
      </c>
      <c r="K5">
        <v>1</v>
      </c>
      <c r="L5">
        <v>314430</v>
      </c>
      <c r="M5">
        <v>40790</v>
      </c>
      <c r="N5">
        <v>553117</v>
      </c>
      <c r="O5">
        <v>19305</v>
      </c>
      <c r="P5">
        <v>0.97955795196198125</v>
      </c>
      <c r="R5">
        <v>13</v>
      </c>
      <c r="S5" t="s">
        <v>2119</v>
      </c>
      <c r="T5" s="33">
        <v>2140635</v>
      </c>
      <c r="U5" s="33">
        <v>17761</v>
      </c>
      <c r="V5" s="33">
        <v>2110</v>
      </c>
      <c r="W5" s="33">
        <v>154</v>
      </c>
      <c r="X5" s="33">
        <v>21485</v>
      </c>
      <c r="Y5" s="33">
        <v>0</v>
      </c>
      <c r="Z5" s="33">
        <v>6</v>
      </c>
      <c r="AA5" s="33">
        <v>528670</v>
      </c>
      <c r="AB5" s="33">
        <v>94306</v>
      </c>
      <c r="AC5" s="33">
        <v>1432726</v>
      </c>
      <c r="AD5" s="33">
        <v>43417</v>
      </c>
    </row>
    <row r="6" spans="1:30" x14ac:dyDescent="0.25">
      <c r="A6">
        <v>13</v>
      </c>
      <c r="B6" t="s">
        <v>2119</v>
      </c>
      <c r="C6" t="s">
        <v>32</v>
      </c>
      <c r="D6" t="s">
        <v>1132</v>
      </c>
      <c r="E6">
        <v>24879</v>
      </c>
      <c r="F6">
        <v>233</v>
      </c>
      <c r="G6">
        <v>37</v>
      </c>
      <c r="H6">
        <v>1</v>
      </c>
      <c r="I6">
        <v>173</v>
      </c>
      <c r="J6">
        <v>0</v>
      </c>
      <c r="K6">
        <v>0</v>
      </c>
      <c r="L6">
        <v>2346</v>
      </c>
      <c r="M6">
        <v>919</v>
      </c>
      <c r="N6">
        <v>20669</v>
      </c>
      <c r="O6">
        <v>501</v>
      </c>
      <c r="P6">
        <v>0.97986253466779216</v>
      </c>
      <c r="R6">
        <v>15</v>
      </c>
      <c r="S6" t="s">
        <v>2120</v>
      </c>
      <c r="T6" s="33">
        <v>1002084</v>
      </c>
      <c r="U6" s="33">
        <v>10745</v>
      </c>
      <c r="V6" s="33">
        <v>334</v>
      </c>
      <c r="W6" s="33">
        <v>51</v>
      </c>
      <c r="X6" s="33">
        <v>4558</v>
      </c>
      <c r="Y6" s="33">
        <v>0</v>
      </c>
      <c r="Z6" s="33">
        <v>10</v>
      </c>
      <c r="AA6" s="33">
        <v>334585</v>
      </c>
      <c r="AB6" s="33">
        <v>55540</v>
      </c>
      <c r="AC6" s="33">
        <v>589471</v>
      </c>
      <c r="AD6" s="33">
        <v>6790</v>
      </c>
    </row>
    <row r="7" spans="1:30" x14ac:dyDescent="0.25">
      <c r="A7">
        <v>13</v>
      </c>
      <c r="B7" t="s">
        <v>2119</v>
      </c>
      <c r="C7" t="s">
        <v>18</v>
      </c>
      <c r="D7" t="s">
        <v>1118</v>
      </c>
      <c r="E7">
        <v>10786</v>
      </c>
      <c r="F7">
        <v>123</v>
      </c>
      <c r="G7">
        <v>20</v>
      </c>
      <c r="H7">
        <v>0</v>
      </c>
      <c r="I7">
        <v>166</v>
      </c>
      <c r="J7">
        <v>0</v>
      </c>
      <c r="K7">
        <v>0</v>
      </c>
      <c r="L7">
        <v>1021</v>
      </c>
      <c r="M7">
        <v>379</v>
      </c>
      <c r="N7">
        <v>8769</v>
      </c>
      <c r="O7">
        <v>308</v>
      </c>
      <c r="P7">
        <v>0.97144446504728355</v>
      </c>
      <c r="R7">
        <v>17</v>
      </c>
      <c r="S7" t="s">
        <v>2121</v>
      </c>
      <c r="T7" s="33">
        <v>625059</v>
      </c>
      <c r="U7" s="33">
        <v>7828</v>
      </c>
      <c r="V7" s="33">
        <v>301</v>
      </c>
      <c r="W7" s="33">
        <v>42</v>
      </c>
      <c r="X7" s="33">
        <v>3148</v>
      </c>
      <c r="Y7" s="33">
        <v>0</v>
      </c>
      <c r="Z7" s="33">
        <v>5</v>
      </c>
      <c r="AA7" s="33">
        <v>261329</v>
      </c>
      <c r="AB7" s="33">
        <v>30796</v>
      </c>
      <c r="AC7" s="33">
        <v>316236</v>
      </c>
      <c r="AD7" s="33">
        <v>5374</v>
      </c>
    </row>
    <row r="8" spans="1:30" x14ac:dyDescent="0.25">
      <c r="A8">
        <v>13</v>
      </c>
      <c r="B8" t="s">
        <v>2119</v>
      </c>
      <c r="C8" t="s">
        <v>20</v>
      </c>
      <c r="D8" t="s">
        <v>1120</v>
      </c>
      <c r="E8">
        <v>9400</v>
      </c>
      <c r="F8">
        <v>105</v>
      </c>
      <c r="G8">
        <v>14</v>
      </c>
      <c r="H8">
        <v>0</v>
      </c>
      <c r="I8">
        <v>65</v>
      </c>
      <c r="J8">
        <v>0</v>
      </c>
      <c r="K8">
        <v>0</v>
      </c>
      <c r="L8">
        <v>1055</v>
      </c>
      <c r="M8">
        <v>354</v>
      </c>
      <c r="N8">
        <v>7671</v>
      </c>
      <c r="O8">
        <v>136</v>
      </c>
      <c r="P8">
        <v>0.98553191489361702</v>
      </c>
      <c r="R8">
        <v>18</v>
      </c>
      <c r="S8" t="s">
        <v>2122</v>
      </c>
      <c r="T8" s="33">
        <v>397385</v>
      </c>
      <c r="U8" s="33">
        <v>3997</v>
      </c>
      <c r="V8" s="33">
        <v>219</v>
      </c>
      <c r="W8" s="33">
        <v>17</v>
      </c>
      <c r="X8" s="33">
        <v>3275</v>
      </c>
      <c r="Y8" s="33">
        <v>0</v>
      </c>
      <c r="Z8" s="33">
        <v>1</v>
      </c>
      <c r="AA8" s="33">
        <v>60067</v>
      </c>
      <c r="AB8" s="33">
        <v>30577</v>
      </c>
      <c r="AC8" s="33">
        <v>291291</v>
      </c>
      <c r="AD8" s="33">
        <v>7941</v>
      </c>
    </row>
    <row r="9" spans="1:30" x14ac:dyDescent="0.25">
      <c r="A9">
        <v>13</v>
      </c>
      <c r="B9" t="s">
        <v>2119</v>
      </c>
      <c r="C9" t="s">
        <v>29</v>
      </c>
      <c r="D9" t="s">
        <v>1129</v>
      </c>
      <c r="E9">
        <v>80253</v>
      </c>
      <c r="F9">
        <v>762</v>
      </c>
      <c r="G9">
        <v>91</v>
      </c>
      <c r="H9">
        <v>1</v>
      </c>
      <c r="I9">
        <v>982</v>
      </c>
      <c r="J9">
        <v>0</v>
      </c>
      <c r="K9">
        <v>0</v>
      </c>
      <c r="L9">
        <v>19991</v>
      </c>
      <c r="M9">
        <v>3106</v>
      </c>
      <c r="N9">
        <v>53921</v>
      </c>
      <c r="O9">
        <v>1399</v>
      </c>
      <c r="P9">
        <v>0.98256762987053448</v>
      </c>
      <c r="R9">
        <v>19</v>
      </c>
      <c r="S9" t="s">
        <v>2123</v>
      </c>
      <c r="T9" s="33">
        <v>980444</v>
      </c>
      <c r="U9" s="33">
        <v>12055</v>
      </c>
      <c r="V9" s="33">
        <v>596</v>
      </c>
      <c r="W9" s="33">
        <v>36</v>
      </c>
      <c r="X9" s="33">
        <v>7655</v>
      </c>
      <c r="Y9" s="33">
        <v>0</v>
      </c>
      <c r="Z9" s="33">
        <v>2</v>
      </c>
      <c r="AA9" s="33">
        <v>217772</v>
      </c>
      <c r="AB9" s="33">
        <v>52691</v>
      </c>
      <c r="AC9" s="33">
        <v>674837</v>
      </c>
      <c r="AD9" s="33">
        <v>14800</v>
      </c>
    </row>
    <row r="10" spans="1:30" x14ac:dyDescent="0.25">
      <c r="A10">
        <v>13</v>
      </c>
      <c r="B10" t="s">
        <v>2119</v>
      </c>
      <c r="C10" t="s">
        <v>34</v>
      </c>
      <c r="D10" t="s">
        <v>1134</v>
      </c>
      <c r="E10">
        <v>9537</v>
      </c>
      <c r="F10">
        <v>144</v>
      </c>
      <c r="G10">
        <v>61</v>
      </c>
      <c r="H10">
        <v>1</v>
      </c>
      <c r="I10">
        <v>143</v>
      </c>
      <c r="J10">
        <v>0</v>
      </c>
      <c r="K10">
        <v>0</v>
      </c>
      <c r="L10">
        <v>1222</v>
      </c>
      <c r="M10">
        <v>270</v>
      </c>
      <c r="N10">
        <v>7332</v>
      </c>
      <c r="O10">
        <v>364</v>
      </c>
      <c r="P10">
        <v>0.96183286148684077</v>
      </c>
      <c r="R10">
        <v>20</v>
      </c>
      <c r="S10" t="s">
        <v>2124</v>
      </c>
      <c r="T10" s="33">
        <v>1141673</v>
      </c>
      <c r="U10" s="33">
        <v>9315</v>
      </c>
      <c r="V10" s="33">
        <v>742</v>
      </c>
      <c r="W10" s="33">
        <v>81</v>
      </c>
      <c r="X10" s="33">
        <v>10517</v>
      </c>
      <c r="Y10" s="33">
        <v>0</v>
      </c>
      <c r="Z10" s="33">
        <v>7</v>
      </c>
      <c r="AA10" s="33">
        <v>273952</v>
      </c>
      <c r="AB10" s="33">
        <v>60808</v>
      </c>
      <c r="AC10" s="33">
        <v>760640</v>
      </c>
      <c r="AD10" s="33">
        <v>25611</v>
      </c>
    </row>
    <row r="11" spans="1:30" x14ac:dyDescent="0.25">
      <c r="A11">
        <v>13</v>
      </c>
      <c r="B11" t="s">
        <v>2119</v>
      </c>
      <c r="C11" t="s">
        <v>46</v>
      </c>
      <c r="D11" t="s">
        <v>1146</v>
      </c>
      <c r="E11">
        <v>18492</v>
      </c>
      <c r="F11">
        <v>140</v>
      </c>
      <c r="G11">
        <v>32</v>
      </c>
      <c r="H11">
        <v>0</v>
      </c>
      <c r="I11">
        <v>165</v>
      </c>
      <c r="J11">
        <v>0</v>
      </c>
      <c r="K11">
        <v>0</v>
      </c>
      <c r="L11">
        <v>2145</v>
      </c>
      <c r="M11">
        <v>756</v>
      </c>
      <c r="N11">
        <v>14675</v>
      </c>
      <c r="O11">
        <v>579</v>
      </c>
      <c r="P11">
        <v>0.96868916288124596</v>
      </c>
      <c r="R11">
        <v>23</v>
      </c>
      <c r="S11" t="s">
        <v>2125</v>
      </c>
      <c r="T11" s="33">
        <v>1672057</v>
      </c>
      <c r="U11" s="33">
        <v>16225</v>
      </c>
      <c r="V11" s="33">
        <v>1162</v>
      </c>
      <c r="W11" s="33">
        <v>65</v>
      </c>
      <c r="X11" s="33">
        <v>14209</v>
      </c>
      <c r="Y11" s="33">
        <v>0</v>
      </c>
      <c r="Z11" s="33">
        <v>6</v>
      </c>
      <c r="AA11" s="33">
        <v>326399</v>
      </c>
      <c r="AB11" s="33">
        <v>95447</v>
      </c>
      <c r="AC11" s="33">
        <v>1191630</v>
      </c>
      <c r="AD11" s="33">
        <v>26914</v>
      </c>
    </row>
    <row r="12" spans="1:30" x14ac:dyDescent="0.25">
      <c r="A12">
        <v>13</v>
      </c>
      <c r="B12" t="s">
        <v>2119</v>
      </c>
      <c r="C12" t="s">
        <v>10</v>
      </c>
      <c r="D12" t="s">
        <v>1110</v>
      </c>
      <c r="E12">
        <v>25466</v>
      </c>
      <c r="F12">
        <v>350</v>
      </c>
      <c r="G12">
        <v>36</v>
      </c>
      <c r="H12">
        <v>6</v>
      </c>
      <c r="I12">
        <v>199</v>
      </c>
      <c r="J12">
        <v>0</v>
      </c>
      <c r="K12">
        <v>1</v>
      </c>
      <c r="L12">
        <v>3558</v>
      </c>
      <c r="M12">
        <v>892</v>
      </c>
      <c r="N12">
        <v>19845</v>
      </c>
      <c r="O12">
        <v>579</v>
      </c>
      <c r="P12">
        <v>0.97726380271734858</v>
      </c>
      <c r="R12">
        <v>25</v>
      </c>
      <c r="S12" t="s">
        <v>2126</v>
      </c>
      <c r="T12" s="33">
        <v>1988878</v>
      </c>
      <c r="U12" s="33">
        <v>19901</v>
      </c>
      <c r="V12" s="33">
        <v>662</v>
      </c>
      <c r="W12" s="33">
        <v>207</v>
      </c>
      <c r="X12" s="33">
        <v>11277</v>
      </c>
      <c r="Y12" s="33">
        <v>0</v>
      </c>
      <c r="Z12" s="33">
        <v>17</v>
      </c>
      <c r="AA12" s="33">
        <v>1074100</v>
      </c>
      <c r="AB12" s="33">
        <v>84360</v>
      </c>
      <c r="AC12" s="33">
        <v>780758</v>
      </c>
      <c r="AD12" s="33">
        <v>17596</v>
      </c>
    </row>
    <row r="13" spans="1:30" x14ac:dyDescent="0.25">
      <c r="A13">
        <v>13</v>
      </c>
      <c r="B13" t="s">
        <v>2119</v>
      </c>
      <c r="C13" t="s">
        <v>11</v>
      </c>
      <c r="D13" t="s">
        <v>1111</v>
      </c>
      <c r="E13">
        <v>9119</v>
      </c>
      <c r="F13">
        <v>125</v>
      </c>
      <c r="G13">
        <v>6</v>
      </c>
      <c r="H13">
        <v>0</v>
      </c>
      <c r="I13">
        <v>70</v>
      </c>
      <c r="J13">
        <v>0</v>
      </c>
      <c r="K13">
        <v>0</v>
      </c>
      <c r="L13">
        <v>1845</v>
      </c>
      <c r="M13">
        <v>503</v>
      </c>
      <c r="N13">
        <v>6358</v>
      </c>
      <c r="O13">
        <v>212</v>
      </c>
      <c r="P13">
        <v>0.97675183682421318</v>
      </c>
      <c r="R13">
        <v>27</v>
      </c>
      <c r="S13" t="s">
        <v>2127</v>
      </c>
      <c r="T13" s="33">
        <v>436257</v>
      </c>
      <c r="U13" s="33">
        <v>4399</v>
      </c>
      <c r="V13" s="33">
        <v>572</v>
      </c>
      <c r="W13" s="33">
        <v>18</v>
      </c>
      <c r="X13" s="33">
        <v>9486</v>
      </c>
      <c r="Y13" s="33">
        <v>0</v>
      </c>
      <c r="Z13" s="33">
        <v>1</v>
      </c>
      <c r="AA13" s="33">
        <v>62231</v>
      </c>
      <c r="AB13" s="33">
        <v>28630</v>
      </c>
      <c r="AC13" s="33">
        <v>315522</v>
      </c>
      <c r="AD13" s="33">
        <v>15398</v>
      </c>
    </row>
    <row r="14" spans="1:30" x14ac:dyDescent="0.25">
      <c r="A14">
        <v>13</v>
      </c>
      <c r="B14" t="s">
        <v>2119</v>
      </c>
      <c r="C14" t="s">
        <v>12</v>
      </c>
      <c r="D14" t="s">
        <v>1112</v>
      </c>
      <c r="E14">
        <v>16578</v>
      </c>
      <c r="F14">
        <v>172</v>
      </c>
      <c r="G14">
        <v>24</v>
      </c>
      <c r="H14">
        <v>0</v>
      </c>
      <c r="I14">
        <v>150</v>
      </c>
      <c r="J14">
        <v>0</v>
      </c>
      <c r="K14">
        <v>0</v>
      </c>
      <c r="L14">
        <v>2353</v>
      </c>
      <c r="M14">
        <v>639</v>
      </c>
      <c r="N14">
        <v>12903</v>
      </c>
      <c r="O14">
        <v>337</v>
      </c>
      <c r="P14">
        <v>0.97967185426468817</v>
      </c>
      <c r="R14">
        <v>41</v>
      </c>
      <c r="S14" t="s">
        <v>2128</v>
      </c>
      <c r="T14" s="33">
        <v>1034759</v>
      </c>
      <c r="U14" s="33">
        <v>10814</v>
      </c>
      <c r="V14" s="33">
        <v>441</v>
      </c>
      <c r="W14" s="33">
        <v>20</v>
      </c>
      <c r="X14" s="33">
        <v>5820</v>
      </c>
      <c r="Y14" s="33">
        <v>0</v>
      </c>
      <c r="Z14" s="33">
        <v>4</v>
      </c>
      <c r="AA14" s="33">
        <v>240495</v>
      </c>
      <c r="AB14" s="33">
        <v>65084</v>
      </c>
      <c r="AC14" s="33">
        <v>702547</v>
      </c>
      <c r="AD14" s="33">
        <v>9534</v>
      </c>
    </row>
    <row r="15" spans="1:30" x14ac:dyDescent="0.25">
      <c r="A15">
        <v>13</v>
      </c>
      <c r="B15" t="s">
        <v>2119</v>
      </c>
      <c r="C15" t="s">
        <v>13</v>
      </c>
      <c r="D15" t="s">
        <v>1113</v>
      </c>
      <c r="E15">
        <v>17154</v>
      </c>
      <c r="F15">
        <v>166</v>
      </c>
      <c r="G15">
        <v>28</v>
      </c>
      <c r="H15">
        <v>2</v>
      </c>
      <c r="I15">
        <v>100</v>
      </c>
      <c r="J15">
        <v>0</v>
      </c>
      <c r="K15">
        <v>0</v>
      </c>
      <c r="L15">
        <v>1916</v>
      </c>
      <c r="M15">
        <v>616</v>
      </c>
      <c r="N15">
        <v>13812</v>
      </c>
      <c r="O15">
        <v>514</v>
      </c>
      <c r="P15">
        <v>0.97003614317360387</v>
      </c>
      <c r="R15">
        <v>44</v>
      </c>
      <c r="S15" t="s">
        <v>2129</v>
      </c>
      <c r="T15" s="33">
        <v>655690</v>
      </c>
      <c r="U15" s="33">
        <v>5640</v>
      </c>
      <c r="V15" s="33">
        <v>993</v>
      </c>
      <c r="W15" s="33">
        <v>76</v>
      </c>
      <c r="X15" s="33">
        <v>9246</v>
      </c>
      <c r="Y15" s="33">
        <v>0</v>
      </c>
      <c r="Z15" s="33">
        <v>0</v>
      </c>
      <c r="AA15" s="33">
        <v>128750</v>
      </c>
      <c r="AB15" s="33">
        <v>33576</v>
      </c>
      <c r="AC15" s="33">
        <v>453270</v>
      </c>
      <c r="AD15" s="33">
        <v>24139</v>
      </c>
    </row>
    <row r="16" spans="1:30" x14ac:dyDescent="0.25">
      <c r="A16">
        <v>13</v>
      </c>
      <c r="B16" t="s">
        <v>2119</v>
      </c>
      <c r="C16" t="s">
        <v>14</v>
      </c>
      <c r="D16" t="s">
        <v>1114</v>
      </c>
      <c r="E16">
        <v>16687</v>
      </c>
      <c r="F16">
        <v>186</v>
      </c>
      <c r="G16">
        <v>23</v>
      </c>
      <c r="H16">
        <v>2</v>
      </c>
      <c r="I16">
        <v>123</v>
      </c>
      <c r="J16">
        <v>0</v>
      </c>
      <c r="K16">
        <v>0</v>
      </c>
      <c r="L16">
        <v>3294</v>
      </c>
      <c r="M16">
        <v>726</v>
      </c>
      <c r="N16">
        <v>11899</v>
      </c>
      <c r="O16">
        <v>434</v>
      </c>
      <c r="P16">
        <v>0.97399173008929107</v>
      </c>
      <c r="R16">
        <v>47</v>
      </c>
      <c r="S16" t="s">
        <v>2130</v>
      </c>
      <c r="T16" s="33">
        <v>1310886</v>
      </c>
      <c r="U16" s="33">
        <v>10936</v>
      </c>
      <c r="V16" s="33">
        <v>1197</v>
      </c>
      <c r="W16" s="33">
        <v>109</v>
      </c>
      <c r="X16" s="33">
        <v>17169</v>
      </c>
      <c r="Y16" s="33">
        <v>0</v>
      </c>
      <c r="Z16" s="33">
        <v>4</v>
      </c>
      <c r="AA16" s="33">
        <v>333446</v>
      </c>
      <c r="AB16" s="33">
        <v>63240</v>
      </c>
      <c r="AC16" s="33">
        <v>854323</v>
      </c>
      <c r="AD16" s="33">
        <v>30462</v>
      </c>
    </row>
    <row r="17" spans="1:30" x14ac:dyDescent="0.25">
      <c r="A17">
        <v>13</v>
      </c>
      <c r="B17" t="s">
        <v>2119</v>
      </c>
      <c r="C17" t="s">
        <v>15</v>
      </c>
      <c r="D17" t="s">
        <v>1115</v>
      </c>
      <c r="E17">
        <v>91716</v>
      </c>
      <c r="F17">
        <v>547</v>
      </c>
      <c r="G17">
        <v>85</v>
      </c>
      <c r="H17">
        <v>4</v>
      </c>
      <c r="I17">
        <v>639</v>
      </c>
      <c r="J17">
        <v>0</v>
      </c>
      <c r="K17">
        <v>0</v>
      </c>
      <c r="L17">
        <v>12050</v>
      </c>
      <c r="M17">
        <v>4004</v>
      </c>
      <c r="N17">
        <v>72991</v>
      </c>
      <c r="O17">
        <v>1396</v>
      </c>
      <c r="P17">
        <v>0.98477910070216756</v>
      </c>
      <c r="R17">
        <v>50</v>
      </c>
      <c r="S17" t="s">
        <v>2131</v>
      </c>
      <c r="T17" s="33">
        <v>852147</v>
      </c>
      <c r="U17" s="33">
        <v>8535</v>
      </c>
      <c r="V17" s="33">
        <v>392</v>
      </c>
      <c r="W17" s="33">
        <v>35</v>
      </c>
      <c r="X17" s="33">
        <v>6964</v>
      </c>
      <c r="Y17" s="33">
        <v>0</v>
      </c>
      <c r="Z17" s="33">
        <v>3</v>
      </c>
      <c r="AA17" s="33">
        <v>311368</v>
      </c>
      <c r="AB17" s="33">
        <v>56726</v>
      </c>
      <c r="AC17" s="33">
        <v>458896</v>
      </c>
      <c r="AD17" s="33">
        <v>9228</v>
      </c>
    </row>
    <row r="18" spans="1:30" x14ac:dyDescent="0.25">
      <c r="A18">
        <v>13</v>
      </c>
      <c r="B18" t="s">
        <v>2119</v>
      </c>
      <c r="C18" t="s">
        <v>16</v>
      </c>
      <c r="D18" t="s">
        <v>1116</v>
      </c>
      <c r="E18">
        <v>9081</v>
      </c>
      <c r="F18">
        <v>92</v>
      </c>
      <c r="G18">
        <v>19</v>
      </c>
      <c r="H18">
        <v>0</v>
      </c>
      <c r="I18">
        <v>51</v>
      </c>
      <c r="J18">
        <v>0</v>
      </c>
      <c r="K18">
        <v>0</v>
      </c>
      <c r="L18">
        <v>1515</v>
      </c>
      <c r="M18">
        <v>237</v>
      </c>
      <c r="N18">
        <v>7065</v>
      </c>
      <c r="O18">
        <v>102</v>
      </c>
      <c r="P18">
        <v>0.98876775685497187</v>
      </c>
      <c r="R18">
        <v>52</v>
      </c>
      <c r="S18" t="s">
        <v>2132</v>
      </c>
      <c r="T18" s="33">
        <v>1303061</v>
      </c>
      <c r="U18" s="33">
        <v>16941</v>
      </c>
      <c r="V18" s="33">
        <v>1197</v>
      </c>
      <c r="W18" s="33">
        <v>42</v>
      </c>
      <c r="X18" s="33">
        <v>12709</v>
      </c>
      <c r="Y18" s="33">
        <v>0</v>
      </c>
      <c r="Z18" s="33">
        <v>6</v>
      </c>
      <c r="AA18" s="33">
        <v>212873</v>
      </c>
      <c r="AB18" s="33">
        <v>67363</v>
      </c>
      <c r="AC18" s="33">
        <v>967733</v>
      </c>
      <c r="AD18" s="33">
        <v>24197</v>
      </c>
    </row>
    <row r="19" spans="1:30" x14ac:dyDescent="0.25">
      <c r="A19">
        <v>13</v>
      </c>
      <c r="B19" t="s">
        <v>2119</v>
      </c>
      <c r="C19" t="s">
        <v>17</v>
      </c>
      <c r="D19" t="s">
        <v>1117</v>
      </c>
      <c r="E19">
        <v>7722</v>
      </c>
      <c r="F19">
        <v>77</v>
      </c>
      <c r="G19">
        <v>10</v>
      </c>
      <c r="H19">
        <v>0</v>
      </c>
      <c r="I19">
        <v>102</v>
      </c>
      <c r="J19">
        <v>0</v>
      </c>
      <c r="K19">
        <v>0</v>
      </c>
      <c r="L19">
        <v>1572</v>
      </c>
      <c r="M19">
        <v>403</v>
      </c>
      <c r="N19">
        <v>5394</v>
      </c>
      <c r="O19">
        <v>164</v>
      </c>
      <c r="P19">
        <v>0.97876197876197879</v>
      </c>
      <c r="R19">
        <v>54</v>
      </c>
      <c r="S19" t="s">
        <v>2133</v>
      </c>
      <c r="T19" s="33">
        <v>1549376</v>
      </c>
      <c r="U19" s="33">
        <v>16212</v>
      </c>
      <c r="V19" s="33">
        <v>867</v>
      </c>
      <c r="W19" s="33">
        <v>243</v>
      </c>
      <c r="X19" s="33">
        <v>19058</v>
      </c>
      <c r="Y19" s="33">
        <v>0</v>
      </c>
      <c r="Z19" s="33">
        <v>10</v>
      </c>
      <c r="AA19" s="33">
        <v>377708</v>
      </c>
      <c r="AB19" s="33">
        <v>79703</v>
      </c>
      <c r="AC19" s="33">
        <v>1011171</v>
      </c>
      <c r="AD19" s="33">
        <v>44404</v>
      </c>
    </row>
    <row r="20" spans="1:30" x14ac:dyDescent="0.25">
      <c r="A20">
        <v>13</v>
      </c>
      <c r="B20" t="s">
        <v>2119</v>
      </c>
      <c r="C20" t="s">
        <v>19</v>
      </c>
      <c r="D20" t="s">
        <v>1119</v>
      </c>
      <c r="E20">
        <v>15271</v>
      </c>
      <c r="F20">
        <v>113</v>
      </c>
      <c r="G20">
        <v>33</v>
      </c>
      <c r="H20">
        <v>2</v>
      </c>
      <c r="I20">
        <v>166</v>
      </c>
      <c r="J20">
        <v>0</v>
      </c>
      <c r="K20">
        <v>0</v>
      </c>
      <c r="L20">
        <v>2812</v>
      </c>
      <c r="M20">
        <v>567</v>
      </c>
      <c r="N20">
        <v>11102</v>
      </c>
      <c r="O20">
        <v>476</v>
      </c>
      <c r="P20">
        <v>0.96882980813306263</v>
      </c>
      <c r="R20">
        <v>63</v>
      </c>
      <c r="S20" t="s">
        <v>2134</v>
      </c>
      <c r="T20" s="33">
        <v>371695</v>
      </c>
      <c r="U20" s="33">
        <v>4500</v>
      </c>
      <c r="V20" s="33">
        <v>192</v>
      </c>
      <c r="W20" s="33">
        <v>45</v>
      </c>
      <c r="X20" s="33">
        <v>2480</v>
      </c>
      <c r="Y20" s="33">
        <v>0</v>
      </c>
      <c r="Z20" s="33">
        <v>4</v>
      </c>
      <c r="AA20" s="33">
        <v>134914</v>
      </c>
      <c r="AB20" s="33">
        <v>19940</v>
      </c>
      <c r="AC20" s="33">
        <v>205666</v>
      </c>
      <c r="AD20" s="33">
        <v>3954</v>
      </c>
    </row>
    <row r="21" spans="1:30" x14ac:dyDescent="0.25">
      <c r="A21">
        <v>13</v>
      </c>
      <c r="B21" t="s">
        <v>2119</v>
      </c>
      <c r="C21" t="s">
        <v>21</v>
      </c>
      <c r="D21" t="s">
        <v>1121</v>
      </c>
      <c r="E21">
        <v>142100</v>
      </c>
      <c r="F21">
        <v>1447</v>
      </c>
      <c r="G21">
        <v>106</v>
      </c>
      <c r="H21">
        <v>8</v>
      </c>
      <c r="I21">
        <v>1635</v>
      </c>
      <c r="J21">
        <v>0</v>
      </c>
      <c r="K21">
        <v>2</v>
      </c>
      <c r="L21">
        <v>21348</v>
      </c>
      <c r="M21">
        <v>8652</v>
      </c>
      <c r="N21">
        <v>106569</v>
      </c>
      <c r="O21">
        <v>2333</v>
      </c>
      <c r="P21">
        <v>0.9835819845179451</v>
      </c>
      <c r="R21">
        <v>66</v>
      </c>
      <c r="S21" t="s">
        <v>2135</v>
      </c>
      <c r="T21" s="33">
        <v>725491</v>
      </c>
      <c r="U21" s="33">
        <v>7370</v>
      </c>
      <c r="V21" s="33">
        <v>383</v>
      </c>
      <c r="W21" s="33">
        <v>79</v>
      </c>
      <c r="X21" s="33">
        <v>5878</v>
      </c>
      <c r="Y21" s="33">
        <v>0</v>
      </c>
      <c r="Z21" s="33">
        <v>1</v>
      </c>
      <c r="AA21" s="33">
        <v>319625</v>
      </c>
      <c r="AB21" s="33">
        <v>30948</v>
      </c>
      <c r="AC21" s="33">
        <v>353238</v>
      </c>
      <c r="AD21" s="33">
        <v>7969</v>
      </c>
    </row>
    <row r="22" spans="1:30" x14ac:dyDescent="0.25">
      <c r="A22">
        <v>13</v>
      </c>
      <c r="B22" t="s">
        <v>2119</v>
      </c>
      <c r="C22" t="s">
        <v>22</v>
      </c>
      <c r="D22" t="s">
        <v>1122</v>
      </c>
      <c r="E22">
        <v>29718</v>
      </c>
      <c r="F22">
        <v>366</v>
      </c>
      <c r="G22">
        <v>38</v>
      </c>
      <c r="H22">
        <v>6</v>
      </c>
      <c r="I22">
        <v>190</v>
      </c>
      <c r="J22">
        <v>0</v>
      </c>
      <c r="K22">
        <v>0</v>
      </c>
      <c r="L22">
        <v>4992</v>
      </c>
      <c r="M22">
        <v>1096</v>
      </c>
      <c r="N22">
        <v>22299</v>
      </c>
      <c r="O22">
        <v>731</v>
      </c>
      <c r="P22">
        <v>0.97540211319738879</v>
      </c>
      <c r="R22">
        <v>68</v>
      </c>
      <c r="S22" t="s">
        <v>2136</v>
      </c>
      <c r="T22" s="33">
        <v>1747298</v>
      </c>
      <c r="U22" s="33">
        <v>16730</v>
      </c>
      <c r="V22" s="33">
        <v>805</v>
      </c>
      <c r="W22" s="33">
        <v>112</v>
      </c>
      <c r="X22" s="33">
        <v>11592</v>
      </c>
      <c r="Y22" s="33">
        <v>0</v>
      </c>
      <c r="Z22" s="33">
        <v>7</v>
      </c>
      <c r="AA22" s="33">
        <v>726060</v>
      </c>
      <c r="AB22" s="33">
        <v>93502</v>
      </c>
      <c r="AC22" s="33">
        <v>881700</v>
      </c>
      <c r="AD22" s="33">
        <v>16790</v>
      </c>
    </row>
    <row r="23" spans="1:30" x14ac:dyDescent="0.25">
      <c r="A23">
        <v>13</v>
      </c>
      <c r="B23" t="s">
        <v>2119</v>
      </c>
      <c r="C23" t="s">
        <v>23</v>
      </c>
      <c r="D23" t="s">
        <v>1123</v>
      </c>
      <c r="E23">
        <v>11242</v>
      </c>
      <c r="F23">
        <v>149</v>
      </c>
      <c r="G23">
        <v>15</v>
      </c>
      <c r="H23">
        <v>0</v>
      </c>
      <c r="I23">
        <v>124</v>
      </c>
      <c r="J23">
        <v>0</v>
      </c>
      <c r="K23">
        <v>0</v>
      </c>
      <c r="L23">
        <v>1998</v>
      </c>
      <c r="M23">
        <v>405</v>
      </c>
      <c r="N23">
        <v>8301</v>
      </c>
      <c r="O23">
        <v>250</v>
      </c>
      <c r="P23">
        <v>0.97776196406333393</v>
      </c>
      <c r="R23">
        <v>70</v>
      </c>
      <c r="S23" t="s">
        <v>2137</v>
      </c>
      <c r="T23" s="33">
        <v>886167</v>
      </c>
      <c r="U23" s="33">
        <v>8023</v>
      </c>
      <c r="V23" s="33">
        <v>621</v>
      </c>
      <c r="W23" s="33">
        <v>44</v>
      </c>
      <c r="X23" s="33">
        <v>7231</v>
      </c>
      <c r="Y23" s="33">
        <v>0</v>
      </c>
      <c r="Z23" s="33">
        <v>5</v>
      </c>
      <c r="AA23" s="33">
        <v>151917</v>
      </c>
      <c r="AB23" s="33">
        <v>48264</v>
      </c>
      <c r="AC23" s="33">
        <v>656444</v>
      </c>
      <c r="AD23" s="33">
        <v>13618</v>
      </c>
    </row>
    <row r="24" spans="1:30" x14ac:dyDescent="0.25">
      <c r="A24">
        <v>13</v>
      </c>
      <c r="B24" t="s">
        <v>2119</v>
      </c>
      <c r="C24" t="s">
        <v>24</v>
      </c>
      <c r="D24" t="s">
        <v>1124</v>
      </c>
      <c r="E24">
        <v>58480</v>
      </c>
      <c r="F24">
        <v>587</v>
      </c>
      <c r="G24">
        <v>62</v>
      </c>
      <c r="H24">
        <v>5</v>
      </c>
      <c r="I24">
        <v>603</v>
      </c>
      <c r="J24">
        <v>0</v>
      </c>
      <c r="K24">
        <v>1</v>
      </c>
      <c r="L24">
        <v>9311</v>
      </c>
      <c r="M24">
        <v>2612</v>
      </c>
      <c r="N24">
        <v>44379</v>
      </c>
      <c r="O24">
        <v>920</v>
      </c>
      <c r="P24">
        <v>0.98426812585499313</v>
      </c>
      <c r="R24">
        <v>73</v>
      </c>
      <c r="S24" t="s">
        <v>2138</v>
      </c>
      <c r="T24" s="33">
        <v>1192652</v>
      </c>
      <c r="U24" s="33">
        <v>15082</v>
      </c>
      <c r="V24" s="33">
        <v>560</v>
      </c>
      <c r="W24" s="33">
        <v>56</v>
      </c>
      <c r="X24" s="33">
        <v>6559</v>
      </c>
      <c r="Y24" s="33">
        <v>0</v>
      </c>
      <c r="Z24" s="33">
        <v>11</v>
      </c>
      <c r="AA24" s="33">
        <v>402659</v>
      </c>
      <c r="AB24" s="33">
        <v>90892</v>
      </c>
      <c r="AC24" s="33">
        <v>664232</v>
      </c>
      <c r="AD24" s="33">
        <v>12601</v>
      </c>
    </row>
    <row r="25" spans="1:30" x14ac:dyDescent="0.25">
      <c r="A25">
        <v>13</v>
      </c>
      <c r="B25" t="s">
        <v>2119</v>
      </c>
      <c r="C25" t="s">
        <v>25</v>
      </c>
      <c r="D25" t="s">
        <v>1125</v>
      </c>
      <c r="E25">
        <v>12133</v>
      </c>
      <c r="F25">
        <v>108</v>
      </c>
      <c r="G25">
        <v>28</v>
      </c>
      <c r="H25">
        <v>2</v>
      </c>
      <c r="I25">
        <v>193</v>
      </c>
      <c r="J25">
        <v>0</v>
      </c>
      <c r="K25">
        <v>0</v>
      </c>
      <c r="L25">
        <v>913</v>
      </c>
      <c r="M25">
        <v>300</v>
      </c>
      <c r="N25">
        <v>10145</v>
      </c>
      <c r="O25">
        <v>444</v>
      </c>
      <c r="P25">
        <v>0.96340558806560617</v>
      </c>
      <c r="R25">
        <v>76</v>
      </c>
      <c r="S25" t="s">
        <v>2139</v>
      </c>
      <c r="T25" s="33">
        <v>3125439</v>
      </c>
      <c r="U25" s="33">
        <v>34140</v>
      </c>
      <c r="V25" s="33">
        <v>2179</v>
      </c>
      <c r="W25" s="33">
        <v>397</v>
      </c>
      <c r="X25" s="33">
        <v>33891</v>
      </c>
      <c r="Y25" s="33">
        <v>0</v>
      </c>
      <c r="Z25" s="33">
        <v>29</v>
      </c>
      <c r="AA25" s="33">
        <v>1241628</v>
      </c>
      <c r="AB25" s="33">
        <v>130263</v>
      </c>
      <c r="AC25" s="33">
        <v>1622712</v>
      </c>
      <c r="AD25" s="33">
        <v>60200</v>
      </c>
    </row>
    <row r="26" spans="1:30" x14ac:dyDescent="0.25">
      <c r="A26">
        <v>13</v>
      </c>
      <c r="B26" t="s">
        <v>2119</v>
      </c>
      <c r="C26" t="s">
        <v>26</v>
      </c>
      <c r="D26" t="s">
        <v>1126</v>
      </c>
      <c r="E26">
        <v>52159</v>
      </c>
      <c r="F26">
        <v>502</v>
      </c>
      <c r="G26">
        <v>61</v>
      </c>
      <c r="H26">
        <v>5</v>
      </c>
      <c r="I26">
        <v>909</v>
      </c>
      <c r="J26">
        <v>0</v>
      </c>
      <c r="K26">
        <v>0</v>
      </c>
      <c r="L26">
        <v>7518</v>
      </c>
      <c r="M26">
        <v>2553</v>
      </c>
      <c r="N26">
        <v>39242</v>
      </c>
      <c r="O26">
        <v>1369</v>
      </c>
      <c r="P26">
        <v>0.97375333116049001</v>
      </c>
      <c r="R26">
        <v>81</v>
      </c>
      <c r="S26" t="s">
        <v>2140</v>
      </c>
      <c r="T26" s="33">
        <v>270921</v>
      </c>
      <c r="U26" s="33">
        <v>2758</v>
      </c>
      <c r="V26" s="33">
        <v>160</v>
      </c>
      <c r="W26" s="33">
        <v>53</v>
      </c>
      <c r="X26" s="33">
        <v>2555</v>
      </c>
      <c r="Y26" s="33">
        <v>0</v>
      </c>
      <c r="Z26" s="33">
        <v>2</v>
      </c>
      <c r="AA26" s="33">
        <v>50483</v>
      </c>
      <c r="AB26" s="33">
        <v>12311</v>
      </c>
      <c r="AC26" s="33">
        <v>194319</v>
      </c>
      <c r="AD26" s="33">
        <v>8280</v>
      </c>
    </row>
    <row r="27" spans="1:30" x14ac:dyDescent="0.25">
      <c r="A27">
        <v>13</v>
      </c>
      <c r="B27" t="s">
        <v>2119</v>
      </c>
      <c r="C27" t="s">
        <v>27</v>
      </c>
      <c r="D27" t="s">
        <v>1127</v>
      </c>
      <c r="E27">
        <v>16099</v>
      </c>
      <c r="F27">
        <v>160</v>
      </c>
      <c r="G27">
        <v>15</v>
      </c>
      <c r="H27">
        <v>1</v>
      </c>
      <c r="I27">
        <v>209</v>
      </c>
      <c r="J27">
        <v>0</v>
      </c>
      <c r="K27">
        <v>0</v>
      </c>
      <c r="L27">
        <v>1795</v>
      </c>
      <c r="M27">
        <v>763</v>
      </c>
      <c r="N27">
        <v>12698</v>
      </c>
      <c r="O27">
        <v>458</v>
      </c>
      <c r="P27">
        <v>0.97155102801416238</v>
      </c>
      <c r="R27">
        <v>85</v>
      </c>
      <c r="S27" t="s">
        <v>2141</v>
      </c>
      <c r="T27" s="33">
        <v>386695</v>
      </c>
      <c r="U27" s="33">
        <v>3031</v>
      </c>
      <c r="V27" s="33">
        <v>127</v>
      </c>
      <c r="W27" s="33">
        <v>27</v>
      </c>
      <c r="X27" s="33">
        <v>2190</v>
      </c>
      <c r="Y27" s="33">
        <v>0</v>
      </c>
      <c r="Z27" s="33">
        <v>4</v>
      </c>
      <c r="AA27" s="33">
        <v>130409</v>
      </c>
      <c r="AB27" s="33">
        <v>26364</v>
      </c>
      <c r="AC27" s="33">
        <v>219905</v>
      </c>
      <c r="AD27" s="33">
        <v>4638</v>
      </c>
    </row>
    <row r="28" spans="1:30" x14ac:dyDescent="0.25">
      <c r="A28">
        <v>13</v>
      </c>
      <c r="B28" t="s">
        <v>2119</v>
      </c>
      <c r="C28" t="s">
        <v>28</v>
      </c>
      <c r="D28" t="s">
        <v>1128</v>
      </c>
      <c r="E28">
        <v>7744</v>
      </c>
      <c r="F28">
        <v>57</v>
      </c>
      <c r="G28">
        <v>4</v>
      </c>
      <c r="H28">
        <v>0</v>
      </c>
      <c r="I28">
        <v>118</v>
      </c>
      <c r="J28">
        <v>0</v>
      </c>
      <c r="K28">
        <v>0</v>
      </c>
      <c r="L28">
        <v>668</v>
      </c>
      <c r="M28">
        <v>195</v>
      </c>
      <c r="N28">
        <v>6433</v>
      </c>
      <c r="O28">
        <v>269</v>
      </c>
      <c r="P28">
        <v>0.96526342975206614</v>
      </c>
      <c r="R28">
        <v>86</v>
      </c>
      <c r="S28" t="s">
        <v>2142</v>
      </c>
      <c r="T28" s="33">
        <v>289758</v>
      </c>
      <c r="U28" s="33">
        <v>3134</v>
      </c>
      <c r="V28" s="33">
        <v>203</v>
      </c>
      <c r="W28" s="33">
        <v>14</v>
      </c>
      <c r="X28" s="33">
        <v>3407</v>
      </c>
      <c r="Y28" s="33">
        <v>0</v>
      </c>
      <c r="Z28" s="33">
        <v>0</v>
      </c>
      <c r="AA28" s="33">
        <v>41278</v>
      </c>
      <c r="AB28" s="33">
        <v>19870</v>
      </c>
      <c r="AC28" s="33">
        <v>216656</v>
      </c>
      <c r="AD28" s="33">
        <v>5196</v>
      </c>
    </row>
    <row r="29" spans="1:30" x14ac:dyDescent="0.25">
      <c r="A29">
        <v>13</v>
      </c>
      <c r="B29" t="s">
        <v>2119</v>
      </c>
      <c r="C29" t="s">
        <v>30</v>
      </c>
      <c r="D29" t="s">
        <v>1130</v>
      </c>
      <c r="E29">
        <v>27270</v>
      </c>
      <c r="F29">
        <v>187</v>
      </c>
      <c r="G29">
        <v>72</v>
      </c>
      <c r="H29">
        <v>1</v>
      </c>
      <c r="I29">
        <v>180</v>
      </c>
      <c r="J29">
        <v>0</v>
      </c>
      <c r="K29">
        <v>0</v>
      </c>
      <c r="L29">
        <v>3320</v>
      </c>
      <c r="M29">
        <v>961</v>
      </c>
      <c r="N29">
        <v>21935</v>
      </c>
      <c r="O29">
        <v>614</v>
      </c>
      <c r="P29">
        <v>0.97748441510817752</v>
      </c>
      <c r="R29">
        <v>88</v>
      </c>
      <c r="S29" t="s">
        <v>2143</v>
      </c>
      <c r="T29" s="33">
        <v>48307</v>
      </c>
      <c r="U29" s="33">
        <v>435</v>
      </c>
      <c r="V29" s="33">
        <v>54</v>
      </c>
      <c r="W29" s="33">
        <v>5</v>
      </c>
      <c r="X29" s="33">
        <v>365</v>
      </c>
      <c r="Y29" s="33">
        <v>0</v>
      </c>
      <c r="Z29" s="33">
        <v>0</v>
      </c>
      <c r="AA29" s="33">
        <v>31799</v>
      </c>
      <c r="AB29" s="33">
        <v>2120</v>
      </c>
      <c r="AC29" s="33">
        <v>13228</v>
      </c>
      <c r="AD29" s="33">
        <v>301</v>
      </c>
    </row>
    <row r="30" spans="1:30" x14ac:dyDescent="0.25">
      <c r="A30">
        <v>13</v>
      </c>
      <c r="B30" t="s">
        <v>2119</v>
      </c>
      <c r="C30" t="s">
        <v>31</v>
      </c>
      <c r="D30" t="s">
        <v>1131</v>
      </c>
      <c r="E30">
        <v>7319</v>
      </c>
      <c r="F30">
        <v>62</v>
      </c>
      <c r="G30">
        <v>10</v>
      </c>
      <c r="H30">
        <v>0</v>
      </c>
      <c r="I30">
        <v>170</v>
      </c>
      <c r="J30">
        <v>0</v>
      </c>
      <c r="K30">
        <v>0</v>
      </c>
      <c r="L30">
        <v>1520</v>
      </c>
      <c r="M30">
        <v>326</v>
      </c>
      <c r="N30">
        <v>4963</v>
      </c>
      <c r="O30">
        <v>268</v>
      </c>
      <c r="P30">
        <v>0.96338297581636834</v>
      </c>
      <c r="R30">
        <v>91</v>
      </c>
      <c r="S30" t="s">
        <v>2144</v>
      </c>
      <c r="T30" s="33">
        <v>32738</v>
      </c>
      <c r="U30" s="33">
        <v>374</v>
      </c>
      <c r="V30" s="33">
        <v>33</v>
      </c>
      <c r="W30" s="33">
        <v>3</v>
      </c>
      <c r="X30" s="33">
        <v>400</v>
      </c>
      <c r="Y30" s="33">
        <v>0</v>
      </c>
      <c r="Z30" s="33">
        <v>0</v>
      </c>
      <c r="AA30" s="33">
        <v>8419</v>
      </c>
      <c r="AB30" s="33">
        <v>2952</v>
      </c>
      <c r="AC30" s="33">
        <v>19835</v>
      </c>
      <c r="AD30" s="33">
        <v>722</v>
      </c>
    </row>
    <row r="31" spans="1:30" x14ac:dyDescent="0.25">
      <c r="A31">
        <v>13</v>
      </c>
      <c r="B31" t="s">
        <v>2119</v>
      </c>
      <c r="C31" t="s">
        <v>33</v>
      </c>
      <c r="D31" t="s">
        <v>1133</v>
      </c>
      <c r="E31">
        <v>8642</v>
      </c>
      <c r="F31">
        <v>85</v>
      </c>
      <c r="G31">
        <v>12</v>
      </c>
      <c r="H31">
        <v>1</v>
      </c>
      <c r="I31">
        <v>147</v>
      </c>
      <c r="J31">
        <v>0</v>
      </c>
      <c r="K31">
        <v>0</v>
      </c>
      <c r="L31">
        <v>1497</v>
      </c>
      <c r="M31">
        <v>424</v>
      </c>
      <c r="N31">
        <v>6231</v>
      </c>
      <c r="O31">
        <v>245</v>
      </c>
      <c r="P31">
        <v>0.97165008099976857</v>
      </c>
      <c r="R31">
        <v>94</v>
      </c>
      <c r="S31" t="s">
        <v>2145</v>
      </c>
      <c r="T31" s="33">
        <v>12411</v>
      </c>
      <c r="U31" s="33">
        <v>170</v>
      </c>
      <c r="V31" s="33">
        <v>10</v>
      </c>
      <c r="W31" s="33">
        <v>0</v>
      </c>
      <c r="X31" s="33">
        <v>157</v>
      </c>
      <c r="Y31" s="33">
        <v>0</v>
      </c>
      <c r="Z31" s="33">
        <v>0</v>
      </c>
      <c r="AA31" s="33">
        <v>2643</v>
      </c>
      <c r="AB31" s="33">
        <v>884</v>
      </c>
      <c r="AC31" s="33">
        <v>8322</v>
      </c>
      <c r="AD31" s="33">
        <v>225</v>
      </c>
    </row>
    <row r="32" spans="1:30" x14ac:dyDescent="0.25">
      <c r="A32">
        <v>13</v>
      </c>
      <c r="B32" t="s">
        <v>2119</v>
      </c>
      <c r="C32" t="s">
        <v>35</v>
      </c>
      <c r="D32" t="s">
        <v>1135</v>
      </c>
      <c r="E32">
        <v>8898</v>
      </c>
      <c r="F32">
        <v>127</v>
      </c>
      <c r="G32">
        <v>9</v>
      </c>
      <c r="H32">
        <v>2</v>
      </c>
      <c r="I32">
        <v>46</v>
      </c>
      <c r="J32">
        <v>0</v>
      </c>
      <c r="K32">
        <v>0</v>
      </c>
      <c r="L32">
        <v>1717</v>
      </c>
      <c r="M32">
        <v>316</v>
      </c>
      <c r="N32">
        <v>6456</v>
      </c>
      <c r="O32">
        <v>225</v>
      </c>
      <c r="P32">
        <v>0.97471341874578554</v>
      </c>
      <c r="R32">
        <v>95</v>
      </c>
      <c r="S32" t="s">
        <v>2146</v>
      </c>
      <c r="T32" s="33">
        <v>76885</v>
      </c>
      <c r="U32" s="33">
        <v>658</v>
      </c>
      <c r="V32" s="33">
        <v>133</v>
      </c>
      <c r="W32" s="33">
        <v>2</v>
      </c>
      <c r="X32" s="33">
        <v>649</v>
      </c>
      <c r="Y32" s="33">
        <v>0</v>
      </c>
      <c r="Z32" s="33">
        <v>1</v>
      </c>
      <c r="AA32" s="33">
        <v>17777</v>
      </c>
      <c r="AB32" s="33">
        <v>5030</v>
      </c>
      <c r="AC32" s="33">
        <v>51961</v>
      </c>
      <c r="AD32" s="33">
        <v>674</v>
      </c>
    </row>
    <row r="33" spans="1:30" x14ac:dyDescent="0.25">
      <c r="A33">
        <v>13</v>
      </c>
      <c r="B33" t="s">
        <v>2119</v>
      </c>
      <c r="C33" t="s">
        <v>36</v>
      </c>
      <c r="D33" t="s">
        <v>1136</v>
      </c>
      <c r="E33">
        <v>19899</v>
      </c>
      <c r="F33">
        <v>239</v>
      </c>
      <c r="G33">
        <v>23</v>
      </c>
      <c r="H33">
        <v>3</v>
      </c>
      <c r="I33">
        <v>153</v>
      </c>
      <c r="J33">
        <v>0</v>
      </c>
      <c r="K33">
        <v>0</v>
      </c>
      <c r="L33">
        <v>3931</v>
      </c>
      <c r="M33">
        <v>950</v>
      </c>
      <c r="N33">
        <v>14300</v>
      </c>
      <c r="O33">
        <v>300</v>
      </c>
      <c r="P33">
        <v>0.9849238655208804</v>
      </c>
      <c r="R33">
        <v>97</v>
      </c>
      <c r="S33" t="s">
        <v>2147</v>
      </c>
      <c r="T33" s="33">
        <v>8553</v>
      </c>
      <c r="U33" s="33">
        <v>61</v>
      </c>
      <c r="V33" s="33">
        <v>15</v>
      </c>
      <c r="W33" s="33">
        <v>2</v>
      </c>
      <c r="X33" s="33">
        <v>102</v>
      </c>
      <c r="Y33" s="33">
        <v>0</v>
      </c>
      <c r="Z33" s="33">
        <v>0</v>
      </c>
      <c r="AA33" s="33">
        <v>2322</v>
      </c>
      <c r="AB33" s="33">
        <v>886</v>
      </c>
      <c r="AC33" s="33">
        <v>5031</v>
      </c>
      <c r="AD33" s="33">
        <v>134</v>
      </c>
    </row>
    <row r="34" spans="1:30" x14ac:dyDescent="0.25">
      <c r="A34">
        <v>13</v>
      </c>
      <c r="B34" t="s">
        <v>2119</v>
      </c>
      <c r="C34" t="s">
        <v>37</v>
      </c>
      <c r="D34" t="s">
        <v>1137</v>
      </c>
      <c r="E34">
        <v>12860</v>
      </c>
      <c r="F34">
        <v>137</v>
      </c>
      <c r="G34">
        <v>18</v>
      </c>
      <c r="H34">
        <v>0</v>
      </c>
      <c r="I34">
        <v>128</v>
      </c>
      <c r="J34">
        <v>0</v>
      </c>
      <c r="K34">
        <v>0</v>
      </c>
      <c r="L34">
        <v>1899</v>
      </c>
      <c r="M34">
        <v>375</v>
      </c>
      <c r="N34">
        <v>9911</v>
      </c>
      <c r="O34">
        <v>392</v>
      </c>
      <c r="P34">
        <v>0.96951788491446345</v>
      </c>
      <c r="R34">
        <v>99</v>
      </c>
      <c r="S34" t="s">
        <v>2148</v>
      </c>
      <c r="T34" s="33">
        <v>37322</v>
      </c>
      <c r="U34" s="33">
        <v>337</v>
      </c>
      <c r="V34" s="33">
        <v>31</v>
      </c>
      <c r="W34" s="33">
        <v>6</v>
      </c>
      <c r="X34" s="33">
        <v>616</v>
      </c>
      <c r="Y34" s="33">
        <v>0</v>
      </c>
      <c r="Z34" s="33">
        <v>0</v>
      </c>
      <c r="AA34" s="33">
        <v>8444</v>
      </c>
      <c r="AB34" s="33">
        <v>2232</v>
      </c>
      <c r="AC34" s="33">
        <v>23657</v>
      </c>
      <c r="AD34" s="33">
        <v>1999</v>
      </c>
    </row>
    <row r="35" spans="1:30" x14ac:dyDescent="0.25">
      <c r="A35">
        <v>13</v>
      </c>
      <c r="B35" t="s">
        <v>2119</v>
      </c>
      <c r="C35" t="s">
        <v>38</v>
      </c>
      <c r="D35" t="s">
        <v>1138</v>
      </c>
      <c r="E35">
        <v>26609</v>
      </c>
      <c r="F35">
        <v>281</v>
      </c>
      <c r="G35">
        <v>27</v>
      </c>
      <c r="H35">
        <v>2</v>
      </c>
      <c r="I35">
        <v>606</v>
      </c>
      <c r="J35">
        <v>0</v>
      </c>
      <c r="K35">
        <v>0</v>
      </c>
      <c r="L35">
        <v>4755</v>
      </c>
      <c r="M35">
        <v>1267</v>
      </c>
      <c r="N35">
        <v>19127</v>
      </c>
      <c r="O35">
        <v>544</v>
      </c>
      <c r="P35">
        <v>0.97955578939456578</v>
      </c>
      <c r="R35" t="s">
        <v>5</v>
      </c>
      <c r="S35" t="s">
        <v>2149</v>
      </c>
      <c r="T35" s="33">
        <v>4641465</v>
      </c>
      <c r="U35" s="33">
        <v>45077</v>
      </c>
      <c r="V35" s="33">
        <v>1873</v>
      </c>
      <c r="W35" s="33">
        <v>375</v>
      </c>
      <c r="X35" s="33">
        <v>32827</v>
      </c>
      <c r="Y35" s="33">
        <v>0</v>
      </c>
      <c r="Z35" s="33">
        <v>44</v>
      </c>
      <c r="AA35" s="33">
        <v>2163804</v>
      </c>
      <c r="AB35" s="33">
        <v>188627</v>
      </c>
      <c r="AC35" s="33">
        <v>2165471</v>
      </c>
      <c r="AD35" s="33">
        <v>43367</v>
      </c>
    </row>
    <row r="36" spans="1:30" x14ac:dyDescent="0.25">
      <c r="A36">
        <v>13</v>
      </c>
      <c r="B36" t="s">
        <v>2119</v>
      </c>
      <c r="C36" t="s">
        <v>39</v>
      </c>
      <c r="D36" t="s">
        <v>1139</v>
      </c>
      <c r="E36">
        <v>10552</v>
      </c>
      <c r="F36">
        <v>94</v>
      </c>
      <c r="G36">
        <v>12</v>
      </c>
      <c r="H36">
        <v>0</v>
      </c>
      <c r="I36">
        <v>108</v>
      </c>
      <c r="J36">
        <v>0</v>
      </c>
      <c r="K36">
        <v>0</v>
      </c>
      <c r="L36">
        <v>1042</v>
      </c>
      <c r="M36">
        <v>450</v>
      </c>
      <c r="N36">
        <v>8589</v>
      </c>
      <c r="O36">
        <v>257</v>
      </c>
      <c r="P36">
        <v>0.97564442759666414</v>
      </c>
      <c r="R36" t="s">
        <v>6</v>
      </c>
      <c r="S36" t="s">
        <v>2150</v>
      </c>
      <c r="T36" s="33">
        <v>2179082</v>
      </c>
      <c r="U36" s="33">
        <v>20003</v>
      </c>
      <c r="V36" s="33">
        <v>1457</v>
      </c>
      <c r="W36" s="33">
        <v>297</v>
      </c>
      <c r="X36" s="33">
        <v>28440</v>
      </c>
      <c r="Y36" s="33">
        <v>0</v>
      </c>
      <c r="Z36" s="33">
        <v>6</v>
      </c>
      <c r="AA36" s="33">
        <v>734412</v>
      </c>
      <c r="AB36" s="33">
        <v>81038</v>
      </c>
      <c r="AC36" s="33">
        <v>1268393</v>
      </c>
      <c r="AD36" s="33">
        <v>45036</v>
      </c>
    </row>
    <row r="37" spans="1:30" x14ac:dyDescent="0.25">
      <c r="A37">
        <v>13</v>
      </c>
      <c r="B37" t="s">
        <v>2119</v>
      </c>
      <c r="C37" t="s">
        <v>40</v>
      </c>
      <c r="D37" t="s">
        <v>1140</v>
      </c>
      <c r="E37">
        <v>42361</v>
      </c>
      <c r="F37">
        <v>505</v>
      </c>
      <c r="G37">
        <v>61</v>
      </c>
      <c r="H37">
        <v>2</v>
      </c>
      <c r="I37">
        <v>258</v>
      </c>
      <c r="J37">
        <v>0</v>
      </c>
      <c r="K37">
        <v>0</v>
      </c>
      <c r="L37">
        <v>7189</v>
      </c>
      <c r="M37">
        <v>2264</v>
      </c>
      <c r="N37">
        <v>31290</v>
      </c>
      <c r="O37">
        <v>792</v>
      </c>
      <c r="P37">
        <v>0.98130355751752796</v>
      </c>
      <c r="R37" t="s">
        <v>2182</v>
      </c>
      <c r="T37" s="33">
        <v>36966652</v>
      </c>
      <c r="U37" s="33">
        <v>365695</v>
      </c>
      <c r="V37" s="33">
        <v>22241</v>
      </c>
      <c r="W37" s="33">
        <v>3067</v>
      </c>
      <c r="X37" s="33">
        <v>330188</v>
      </c>
      <c r="Y37" s="33">
        <v>0</v>
      </c>
      <c r="Z37" s="33">
        <v>224</v>
      </c>
      <c r="AA37" s="33">
        <v>13296129</v>
      </c>
      <c r="AB37" s="33">
        <v>1828510</v>
      </c>
      <c r="AC37" s="33">
        <v>20548041</v>
      </c>
      <c r="AD37" s="33">
        <v>572557</v>
      </c>
    </row>
    <row r="38" spans="1:30" x14ac:dyDescent="0.25">
      <c r="A38">
        <v>13</v>
      </c>
      <c r="B38" t="s">
        <v>2119</v>
      </c>
      <c r="C38" t="s">
        <v>41</v>
      </c>
      <c r="D38" t="s">
        <v>1141</v>
      </c>
      <c r="E38">
        <v>15130</v>
      </c>
      <c r="F38">
        <v>167</v>
      </c>
      <c r="G38">
        <v>16</v>
      </c>
      <c r="H38">
        <v>0</v>
      </c>
      <c r="I38">
        <v>144</v>
      </c>
      <c r="J38">
        <v>0</v>
      </c>
      <c r="K38">
        <v>0</v>
      </c>
      <c r="L38">
        <v>1923</v>
      </c>
      <c r="M38">
        <v>691</v>
      </c>
      <c r="N38">
        <v>11821</v>
      </c>
      <c r="O38">
        <v>368</v>
      </c>
      <c r="P38">
        <v>0.97567746199603433</v>
      </c>
    </row>
    <row r="39" spans="1:30" x14ac:dyDescent="0.25">
      <c r="A39">
        <v>13</v>
      </c>
      <c r="B39" t="s">
        <v>2119</v>
      </c>
      <c r="C39" t="s">
        <v>42</v>
      </c>
      <c r="D39" t="s">
        <v>1142</v>
      </c>
      <c r="E39">
        <v>28370</v>
      </c>
      <c r="F39">
        <v>347</v>
      </c>
      <c r="G39">
        <v>14</v>
      </c>
      <c r="H39">
        <v>2</v>
      </c>
      <c r="I39">
        <v>117</v>
      </c>
      <c r="J39">
        <v>0</v>
      </c>
      <c r="K39">
        <v>0</v>
      </c>
      <c r="L39">
        <v>4152</v>
      </c>
      <c r="M39">
        <v>1065</v>
      </c>
      <c r="N39">
        <v>22402</v>
      </c>
      <c r="O39">
        <v>271</v>
      </c>
      <c r="P39">
        <v>0.99044765597462103</v>
      </c>
    </row>
    <row r="40" spans="1:30" x14ac:dyDescent="0.25">
      <c r="A40">
        <v>13</v>
      </c>
      <c r="B40" t="s">
        <v>2119</v>
      </c>
      <c r="C40" t="s">
        <v>43</v>
      </c>
      <c r="D40" t="s">
        <v>1143</v>
      </c>
      <c r="E40">
        <v>16213</v>
      </c>
      <c r="F40">
        <v>188</v>
      </c>
      <c r="G40">
        <v>16</v>
      </c>
      <c r="H40">
        <v>0</v>
      </c>
      <c r="I40">
        <v>100</v>
      </c>
      <c r="J40">
        <v>0</v>
      </c>
      <c r="K40">
        <v>1</v>
      </c>
      <c r="L40">
        <v>3630</v>
      </c>
      <c r="M40">
        <v>797</v>
      </c>
      <c r="N40">
        <v>11236</v>
      </c>
      <c r="O40">
        <v>245</v>
      </c>
      <c r="P40">
        <v>0.98488866958613464</v>
      </c>
    </row>
    <row r="41" spans="1:30" x14ac:dyDescent="0.25">
      <c r="A41">
        <v>13</v>
      </c>
      <c r="B41" t="s">
        <v>2119</v>
      </c>
      <c r="C41" t="s">
        <v>44</v>
      </c>
      <c r="D41" t="s">
        <v>1144</v>
      </c>
      <c r="E41">
        <v>20376</v>
      </c>
      <c r="F41">
        <v>175</v>
      </c>
      <c r="G41">
        <v>22</v>
      </c>
      <c r="H41">
        <v>3</v>
      </c>
      <c r="I41">
        <v>187</v>
      </c>
      <c r="J41">
        <v>0</v>
      </c>
      <c r="K41">
        <v>0</v>
      </c>
      <c r="L41">
        <v>4590</v>
      </c>
      <c r="M41">
        <v>710</v>
      </c>
      <c r="N41">
        <v>14360</v>
      </c>
      <c r="O41">
        <v>329</v>
      </c>
      <c r="P41">
        <v>0.98385355319984291</v>
      </c>
    </row>
    <row r="42" spans="1:30" x14ac:dyDescent="0.25">
      <c r="A42">
        <v>13</v>
      </c>
      <c r="B42" t="s">
        <v>2119</v>
      </c>
      <c r="C42" t="s">
        <v>45</v>
      </c>
      <c r="D42" t="s">
        <v>1145</v>
      </c>
      <c r="E42">
        <v>40228</v>
      </c>
      <c r="F42">
        <v>364</v>
      </c>
      <c r="G42">
        <v>28</v>
      </c>
      <c r="H42">
        <v>0</v>
      </c>
      <c r="I42">
        <v>174</v>
      </c>
      <c r="J42">
        <v>0</v>
      </c>
      <c r="K42">
        <v>0</v>
      </c>
      <c r="L42">
        <v>5209</v>
      </c>
      <c r="M42">
        <v>1095</v>
      </c>
      <c r="N42">
        <v>32751</v>
      </c>
      <c r="O42">
        <v>607</v>
      </c>
      <c r="P42">
        <v>0.98491100725862579</v>
      </c>
    </row>
    <row r="43" spans="1:30" x14ac:dyDescent="0.25">
      <c r="A43">
        <v>13</v>
      </c>
      <c r="B43" t="s">
        <v>2119</v>
      </c>
      <c r="C43" t="s">
        <v>47</v>
      </c>
      <c r="D43" t="s">
        <v>1147</v>
      </c>
      <c r="E43">
        <v>17888</v>
      </c>
      <c r="F43">
        <v>206</v>
      </c>
      <c r="G43">
        <v>19</v>
      </c>
      <c r="H43">
        <v>0</v>
      </c>
      <c r="I43">
        <v>107</v>
      </c>
      <c r="J43">
        <v>0</v>
      </c>
      <c r="K43">
        <v>0</v>
      </c>
      <c r="L43">
        <v>2005</v>
      </c>
      <c r="M43">
        <v>799</v>
      </c>
      <c r="N43">
        <v>14459</v>
      </c>
      <c r="O43">
        <v>293</v>
      </c>
      <c r="P43">
        <v>0.9836203041144902</v>
      </c>
    </row>
    <row r="44" spans="1:30" x14ac:dyDescent="0.25">
      <c r="A44">
        <v>13</v>
      </c>
      <c r="B44" t="s">
        <v>2119</v>
      </c>
      <c r="C44" t="s">
        <v>48</v>
      </c>
      <c r="D44" t="s">
        <v>1148</v>
      </c>
      <c r="E44">
        <v>10714</v>
      </c>
      <c r="F44">
        <v>126</v>
      </c>
      <c r="G44">
        <v>10</v>
      </c>
      <c r="H44">
        <v>1</v>
      </c>
      <c r="I44">
        <v>60</v>
      </c>
      <c r="J44">
        <v>0</v>
      </c>
      <c r="K44">
        <v>0</v>
      </c>
      <c r="L44">
        <v>2516</v>
      </c>
      <c r="M44">
        <v>900</v>
      </c>
      <c r="N44">
        <v>6976</v>
      </c>
      <c r="O44">
        <v>125</v>
      </c>
      <c r="P44">
        <v>0.98833302221392572</v>
      </c>
    </row>
    <row r="45" spans="1:30" x14ac:dyDescent="0.25">
      <c r="A45">
        <v>13</v>
      </c>
      <c r="B45" t="s">
        <v>2119</v>
      </c>
      <c r="C45" t="s">
        <v>49</v>
      </c>
      <c r="D45" t="s">
        <v>1149</v>
      </c>
      <c r="E45">
        <v>12938</v>
      </c>
      <c r="F45">
        <v>119</v>
      </c>
      <c r="G45">
        <v>22</v>
      </c>
      <c r="H45">
        <v>2</v>
      </c>
      <c r="I45">
        <v>152</v>
      </c>
      <c r="J45">
        <v>0</v>
      </c>
      <c r="K45">
        <v>0</v>
      </c>
      <c r="L45">
        <v>1960</v>
      </c>
      <c r="M45">
        <v>682</v>
      </c>
      <c r="N45">
        <v>9706</v>
      </c>
      <c r="O45">
        <v>295</v>
      </c>
      <c r="P45">
        <v>0.97719894883289538</v>
      </c>
    </row>
    <row r="46" spans="1:30" x14ac:dyDescent="0.25">
      <c r="A46">
        <v>13</v>
      </c>
      <c r="B46" t="s">
        <v>2119</v>
      </c>
      <c r="C46" t="s">
        <v>50</v>
      </c>
      <c r="D46" t="s">
        <v>1150</v>
      </c>
      <c r="E46">
        <v>22941</v>
      </c>
      <c r="F46">
        <v>173</v>
      </c>
      <c r="G46">
        <v>77</v>
      </c>
      <c r="H46">
        <v>5</v>
      </c>
      <c r="I46">
        <v>363</v>
      </c>
      <c r="J46">
        <v>0</v>
      </c>
      <c r="K46">
        <v>0</v>
      </c>
      <c r="L46">
        <v>1579</v>
      </c>
      <c r="M46">
        <v>676</v>
      </c>
      <c r="N46">
        <v>19228</v>
      </c>
      <c r="O46">
        <v>840</v>
      </c>
      <c r="P46">
        <v>0.96338433372564403</v>
      </c>
    </row>
    <row r="47" spans="1:30" x14ac:dyDescent="0.25">
      <c r="A47">
        <v>13</v>
      </c>
      <c r="B47" t="s">
        <v>2119</v>
      </c>
      <c r="C47" t="s">
        <v>51</v>
      </c>
      <c r="D47" t="s">
        <v>1151</v>
      </c>
      <c r="E47">
        <v>98440</v>
      </c>
      <c r="F47">
        <v>747</v>
      </c>
      <c r="G47">
        <v>63</v>
      </c>
      <c r="H47">
        <v>10</v>
      </c>
      <c r="I47">
        <v>907</v>
      </c>
      <c r="J47">
        <v>0</v>
      </c>
      <c r="K47">
        <v>0</v>
      </c>
      <c r="L47">
        <v>39194</v>
      </c>
      <c r="M47">
        <v>4950</v>
      </c>
      <c r="N47">
        <v>50494</v>
      </c>
      <c r="O47">
        <v>2075</v>
      </c>
      <c r="P47">
        <v>0.97892117025599346</v>
      </c>
    </row>
    <row r="48" spans="1:30" x14ac:dyDescent="0.25">
      <c r="A48">
        <v>13</v>
      </c>
      <c r="B48" t="s">
        <v>2119</v>
      </c>
      <c r="C48" t="s">
        <v>52</v>
      </c>
      <c r="D48" t="s">
        <v>1152</v>
      </c>
      <c r="E48">
        <v>19754</v>
      </c>
      <c r="F48">
        <v>160</v>
      </c>
      <c r="G48">
        <v>19</v>
      </c>
      <c r="H48">
        <v>1</v>
      </c>
      <c r="I48">
        <v>108</v>
      </c>
      <c r="J48">
        <v>0</v>
      </c>
      <c r="K48">
        <v>0</v>
      </c>
      <c r="L48">
        <v>7018</v>
      </c>
      <c r="M48">
        <v>627</v>
      </c>
      <c r="N48">
        <v>11581</v>
      </c>
      <c r="O48">
        <v>240</v>
      </c>
      <c r="P48">
        <v>0.98785056191151155</v>
      </c>
    </row>
    <row r="49" spans="1:16" x14ac:dyDescent="0.25">
      <c r="A49">
        <v>13</v>
      </c>
      <c r="B49" t="s">
        <v>2119</v>
      </c>
      <c r="C49" t="s">
        <v>53</v>
      </c>
      <c r="D49" t="s">
        <v>1153</v>
      </c>
      <c r="E49">
        <v>23886</v>
      </c>
      <c r="F49">
        <v>228</v>
      </c>
      <c r="G49">
        <v>13</v>
      </c>
      <c r="H49">
        <v>1</v>
      </c>
      <c r="I49">
        <v>117</v>
      </c>
      <c r="J49">
        <v>0</v>
      </c>
      <c r="K49">
        <v>0</v>
      </c>
      <c r="L49">
        <v>4054</v>
      </c>
      <c r="M49">
        <v>1705</v>
      </c>
      <c r="N49">
        <v>17476</v>
      </c>
      <c r="O49">
        <v>292</v>
      </c>
      <c r="P49">
        <v>0.98777526584610231</v>
      </c>
    </row>
    <row r="50" spans="1:16" x14ac:dyDescent="0.25">
      <c r="A50">
        <v>13</v>
      </c>
      <c r="B50" t="s">
        <v>2119</v>
      </c>
      <c r="C50" t="s">
        <v>54</v>
      </c>
      <c r="D50" t="s">
        <v>1154</v>
      </c>
      <c r="E50">
        <v>13154</v>
      </c>
      <c r="F50">
        <v>145</v>
      </c>
      <c r="G50">
        <v>34</v>
      </c>
      <c r="H50">
        <v>1</v>
      </c>
      <c r="I50">
        <v>68</v>
      </c>
      <c r="J50">
        <v>0</v>
      </c>
      <c r="K50">
        <v>0</v>
      </c>
      <c r="L50">
        <v>2302</v>
      </c>
      <c r="M50">
        <v>539</v>
      </c>
      <c r="N50">
        <v>9845</v>
      </c>
      <c r="O50">
        <v>220</v>
      </c>
      <c r="P50">
        <v>0.98327504941462673</v>
      </c>
    </row>
    <row r="51" spans="1:16" x14ac:dyDescent="0.25">
      <c r="A51">
        <v>15</v>
      </c>
      <c r="B51" t="s">
        <v>2120</v>
      </c>
      <c r="C51" t="s">
        <v>55</v>
      </c>
      <c r="D51" t="s">
        <v>1155</v>
      </c>
      <c r="E51">
        <v>97115</v>
      </c>
      <c r="F51">
        <v>735</v>
      </c>
      <c r="G51">
        <v>24</v>
      </c>
      <c r="H51">
        <v>11</v>
      </c>
      <c r="I51">
        <v>808</v>
      </c>
      <c r="J51">
        <v>0</v>
      </c>
      <c r="K51">
        <v>0</v>
      </c>
      <c r="L51">
        <v>41069</v>
      </c>
      <c r="M51">
        <v>7740</v>
      </c>
      <c r="N51">
        <v>45835</v>
      </c>
      <c r="O51">
        <v>893</v>
      </c>
      <c r="P51">
        <v>0.99080471605828146</v>
      </c>
    </row>
    <row r="52" spans="1:16" x14ac:dyDescent="0.25">
      <c r="A52">
        <v>15</v>
      </c>
      <c r="B52" t="s">
        <v>2120</v>
      </c>
      <c r="C52" t="s">
        <v>74</v>
      </c>
      <c r="D52" t="s">
        <v>1174</v>
      </c>
      <c r="E52">
        <v>1524</v>
      </c>
      <c r="F52">
        <v>22</v>
      </c>
      <c r="G52">
        <v>1</v>
      </c>
      <c r="H52">
        <v>0</v>
      </c>
      <c r="I52">
        <v>12</v>
      </c>
      <c r="J52">
        <v>0</v>
      </c>
      <c r="K52">
        <v>0</v>
      </c>
      <c r="L52">
        <v>457</v>
      </c>
      <c r="M52">
        <v>39</v>
      </c>
      <c r="N52">
        <v>982</v>
      </c>
      <c r="O52">
        <v>11</v>
      </c>
      <c r="P52">
        <v>0.9927821522309711</v>
      </c>
    </row>
    <row r="53" spans="1:16" x14ac:dyDescent="0.25">
      <c r="A53">
        <v>15</v>
      </c>
      <c r="B53" t="s">
        <v>2120</v>
      </c>
      <c r="C53" t="s">
        <v>106</v>
      </c>
      <c r="D53" t="s">
        <v>1206</v>
      </c>
      <c r="E53">
        <v>15067</v>
      </c>
      <c r="F53">
        <v>119</v>
      </c>
      <c r="G53">
        <v>7</v>
      </c>
      <c r="H53">
        <v>0</v>
      </c>
      <c r="I53">
        <v>49</v>
      </c>
      <c r="J53">
        <v>0</v>
      </c>
      <c r="K53">
        <v>0</v>
      </c>
      <c r="L53">
        <v>2111</v>
      </c>
      <c r="M53">
        <v>695</v>
      </c>
      <c r="N53">
        <v>12024</v>
      </c>
      <c r="O53">
        <v>62</v>
      </c>
      <c r="P53">
        <v>0.99588504679100021</v>
      </c>
    </row>
    <row r="54" spans="1:16" x14ac:dyDescent="0.25">
      <c r="A54">
        <v>15</v>
      </c>
      <c r="B54" t="s">
        <v>2120</v>
      </c>
      <c r="C54" t="s">
        <v>113</v>
      </c>
      <c r="D54" t="s">
        <v>1213</v>
      </c>
      <c r="E54">
        <v>5483</v>
      </c>
      <c r="F54">
        <v>40</v>
      </c>
      <c r="G54">
        <v>3</v>
      </c>
      <c r="H54">
        <v>0</v>
      </c>
      <c r="I54">
        <v>17</v>
      </c>
      <c r="J54">
        <v>0</v>
      </c>
      <c r="K54">
        <v>0</v>
      </c>
      <c r="L54">
        <v>1613</v>
      </c>
      <c r="M54">
        <v>214</v>
      </c>
      <c r="N54">
        <v>3550</v>
      </c>
      <c r="O54">
        <v>46</v>
      </c>
      <c r="P54">
        <v>0.99161043224512124</v>
      </c>
    </row>
    <row r="55" spans="1:16" x14ac:dyDescent="0.25">
      <c r="A55">
        <v>15</v>
      </c>
      <c r="B55" t="s">
        <v>2120</v>
      </c>
      <c r="C55" t="s">
        <v>172</v>
      </c>
      <c r="D55" t="s">
        <v>1272</v>
      </c>
      <c r="E55">
        <v>7162</v>
      </c>
      <c r="F55">
        <v>78</v>
      </c>
      <c r="G55">
        <v>3</v>
      </c>
      <c r="H55">
        <v>0</v>
      </c>
      <c r="I55">
        <v>25</v>
      </c>
      <c r="J55">
        <v>0</v>
      </c>
      <c r="K55">
        <v>1</v>
      </c>
      <c r="L55">
        <v>2373</v>
      </c>
      <c r="M55">
        <v>432</v>
      </c>
      <c r="N55">
        <v>4222</v>
      </c>
      <c r="O55">
        <v>28</v>
      </c>
      <c r="P55">
        <v>0.99609047752024571</v>
      </c>
    </row>
    <row r="56" spans="1:16" x14ac:dyDescent="0.25">
      <c r="A56">
        <v>15</v>
      </c>
      <c r="B56" t="s">
        <v>2120</v>
      </c>
      <c r="C56" t="s">
        <v>175</v>
      </c>
      <c r="D56" t="s">
        <v>1275</v>
      </c>
      <c r="E56">
        <v>1603</v>
      </c>
      <c r="F56">
        <v>23</v>
      </c>
      <c r="G56">
        <v>0</v>
      </c>
      <c r="H56">
        <v>0</v>
      </c>
      <c r="I56">
        <v>4</v>
      </c>
      <c r="J56">
        <v>0</v>
      </c>
      <c r="K56">
        <v>0</v>
      </c>
      <c r="L56">
        <v>371</v>
      </c>
      <c r="M56">
        <v>97</v>
      </c>
      <c r="N56">
        <v>1096</v>
      </c>
      <c r="O56">
        <v>12</v>
      </c>
      <c r="P56">
        <v>0.9925140361821585</v>
      </c>
    </row>
    <row r="57" spans="1:16" x14ac:dyDescent="0.25">
      <c r="A57">
        <v>15</v>
      </c>
      <c r="B57" t="s">
        <v>2120</v>
      </c>
      <c r="C57" t="s">
        <v>176</v>
      </c>
      <c r="D57" t="s">
        <v>1276</v>
      </c>
      <c r="E57">
        <v>1879</v>
      </c>
      <c r="F57">
        <v>37</v>
      </c>
      <c r="G57">
        <v>0</v>
      </c>
      <c r="H57">
        <v>0</v>
      </c>
      <c r="I57">
        <v>5</v>
      </c>
      <c r="J57">
        <v>0</v>
      </c>
      <c r="K57">
        <v>0</v>
      </c>
      <c r="L57">
        <v>669</v>
      </c>
      <c r="M57">
        <v>167</v>
      </c>
      <c r="N57">
        <v>998</v>
      </c>
      <c r="O57">
        <v>3</v>
      </c>
      <c r="P57">
        <v>0.99840340606705691</v>
      </c>
    </row>
    <row r="58" spans="1:16" x14ac:dyDescent="0.25">
      <c r="A58">
        <v>15</v>
      </c>
      <c r="B58" t="s">
        <v>2120</v>
      </c>
      <c r="C58" t="s">
        <v>177</v>
      </c>
      <c r="D58" t="s">
        <v>1277</v>
      </c>
      <c r="E58">
        <v>5379</v>
      </c>
      <c r="F58">
        <v>98</v>
      </c>
      <c r="G58">
        <v>3</v>
      </c>
      <c r="H58">
        <v>1</v>
      </c>
      <c r="I58">
        <v>22</v>
      </c>
      <c r="J58">
        <v>0</v>
      </c>
      <c r="K58">
        <v>0</v>
      </c>
      <c r="L58">
        <v>1360</v>
      </c>
      <c r="M58">
        <v>397</v>
      </c>
      <c r="N58">
        <v>3432</v>
      </c>
      <c r="O58">
        <v>66</v>
      </c>
      <c r="P58">
        <v>0.98773006134969321</v>
      </c>
    </row>
    <row r="59" spans="1:16" x14ac:dyDescent="0.25">
      <c r="A59">
        <v>15</v>
      </c>
      <c r="B59" t="s">
        <v>2120</v>
      </c>
      <c r="C59" t="s">
        <v>56</v>
      </c>
      <c r="D59" t="s">
        <v>1156</v>
      </c>
      <c r="E59">
        <v>4904</v>
      </c>
      <c r="F59">
        <v>46</v>
      </c>
      <c r="G59">
        <v>0</v>
      </c>
      <c r="H59">
        <v>0</v>
      </c>
      <c r="I59">
        <v>10</v>
      </c>
      <c r="J59">
        <v>0</v>
      </c>
      <c r="K59">
        <v>0</v>
      </c>
      <c r="L59">
        <v>998</v>
      </c>
      <c r="M59">
        <v>163</v>
      </c>
      <c r="N59">
        <v>3669</v>
      </c>
      <c r="O59">
        <v>18</v>
      </c>
      <c r="P59">
        <v>0.99632952691680265</v>
      </c>
    </row>
    <row r="60" spans="1:16" x14ac:dyDescent="0.25">
      <c r="A60">
        <v>15</v>
      </c>
      <c r="B60" t="s">
        <v>2120</v>
      </c>
      <c r="C60" t="s">
        <v>57</v>
      </c>
      <c r="D60" t="s">
        <v>1157</v>
      </c>
      <c r="E60">
        <v>2307</v>
      </c>
      <c r="F60">
        <v>41</v>
      </c>
      <c r="G60">
        <v>1</v>
      </c>
      <c r="H60">
        <v>0</v>
      </c>
      <c r="I60">
        <v>12</v>
      </c>
      <c r="J60">
        <v>0</v>
      </c>
      <c r="K60">
        <v>0</v>
      </c>
      <c r="L60">
        <v>531</v>
      </c>
      <c r="M60">
        <v>102</v>
      </c>
      <c r="N60">
        <v>1601</v>
      </c>
      <c r="O60">
        <v>19</v>
      </c>
      <c r="P60">
        <v>0.99176419592544429</v>
      </c>
    </row>
    <row r="61" spans="1:16" x14ac:dyDescent="0.25">
      <c r="A61">
        <v>15</v>
      </c>
      <c r="B61" t="s">
        <v>2120</v>
      </c>
      <c r="C61" t="s">
        <v>58</v>
      </c>
      <c r="D61" t="s">
        <v>1158</v>
      </c>
      <c r="E61">
        <v>4563</v>
      </c>
      <c r="F61">
        <v>87</v>
      </c>
      <c r="G61">
        <v>1</v>
      </c>
      <c r="H61">
        <v>0</v>
      </c>
      <c r="I61">
        <v>2</v>
      </c>
      <c r="J61">
        <v>0</v>
      </c>
      <c r="K61">
        <v>1</v>
      </c>
      <c r="L61">
        <v>953</v>
      </c>
      <c r="M61">
        <v>196</v>
      </c>
      <c r="N61">
        <v>3307</v>
      </c>
      <c r="O61">
        <v>16</v>
      </c>
      <c r="P61">
        <v>0.99649353495507342</v>
      </c>
    </row>
    <row r="62" spans="1:16" x14ac:dyDescent="0.25">
      <c r="A62">
        <v>15</v>
      </c>
      <c r="B62" t="s">
        <v>2120</v>
      </c>
      <c r="C62" t="s">
        <v>59</v>
      </c>
      <c r="D62" t="s">
        <v>1159</v>
      </c>
      <c r="E62">
        <v>916</v>
      </c>
      <c r="F62">
        <v>12</v>
      </c>
      <c r="G62">
        <v>0</v>
      </c>
      <c r="H62">
        <v>0</v>
      </c>
      <c r="I62">
        <v>5</v>
      </c>
      <c r="J62">
        <v>0</v>
      </c>
      <c r="K62">
        <v>0</v>
      </c>
      <c r="L62">
        <v>401</v>
      </c>
      <c r="M62">
        <v>41</v>
      </c>
      <c r="N62">
        <v>450</v>
      </c>
      <c r="O62">
        <v>7</v>
      </c>
      <c r="P62">
        <v>0.99235807860262004</v>
      </c>
    </row>
    <row r="63" spans="1:16" x14ac:dyDescent="0.25">
      <c r="A63">
        <v>15</v>
      </c>
      <c r="B63" t="s">
        <v>2120</v>
      </c>
      <c r="C63" t="s">
        <v>60</v>
      </c>
      <c r="D63" t="s">
        <v>1160</v>
      </c>
      <c r="E63">
        <v>3261</v>
      </c>
      <c r="F63">
        <v>41</v>
      </c>
      <c r="G63">
        <v>0</v>
      </c>
      <c r="H63">
        <v>0</v>
      </c>
      <c r="I63">
        <v>7</v>
      </c>
      <c r="J63">
        <v>0</v>
      </c>
      <c r="K63">
        <v>0</v>
      </c>
      <c r="L63">
        <v>810</v>
      </c>
      <c r="M63">
        <v>216</v>
      </c>
      <c r="N63">
        <v>2176</v>
      </c>
      <c r="O63">
        <v>11</v>
      </c>
      <c r="P63">
        <v>0.99662680159460293</v>
      </c>
    </row>
    <row r="64" spans="1:16" x14ac:dyDescent="0.25">
      <c r="A64">
        <v>15</v>
      </c>
      <c r="B64" t="s">
        <v>2120</v>
      </c>
      <c r="C64" t="s">
        <v>61</v>
      </c>
      <c r="D64" t="s">
        <v>1161</v>
      </c>
      <c r="E64">
        <v>2595</v>
      </c>
      <c r="F64">
        <v>26</v>
      </c>
      <c r="G64">
        <v>1</v>
      </c>
      <c r="H64">
        <v>0</v>
      </c>
      <c r="I64">
        <v>1</v>
      </c>
      <c r="J64">
        <v>0</v>
      </c>
      <c r="K64">
        <v>0</v>
      </c>
      <c r="L64">
        <v>473</v>
      </c>
      <c r="M64">
        <v>128</v>
      </c>
      <c r="N64">
        <v>1959</v>
      </c>
      <c r="O64">
        <v>7</v>
      </c>
      <c r="P64">
        <v>0.9973025048169557</v>
      </c>
    </row>
    <row r="65" spans="1:16" x14ac:dyDescent="0.25">
      <c r="A65">
        <v>15</v>
      </c>
      <c r="B65" t="s">
        <v>2120</v>
      </c>
      <c r="C65" t="s">
        <v>62</v>
      </c>
      <c r="D65" t="s">
        <v>1162</v>
      </c>
      <c r="E65">
        <v>3701</v>
      </c>
      <c r="F65">
        <v>47</v>
      </c>
      <c r="G65">
        <v>3</v>
      </c>
      <c r="H65">
        <v>0</v>
      </c>
      <c r="I65">
        <v>1</v>
      </c>
      <c r="J65">
        <v>0</v>
      </c>
      <c r="K65">
        <v>0</v>
      </c>
      <c r="L65">
        <v>1272</v>
      </c>
      <c r="M65">
        <v>203</v>
      </c>
      <c r="N65">
        <v>2165</v>
      </c>
      <c r="O65">
        <v>10</v>
      </c>
      <c r="P65">
        <v>0.99729802756011887</v>
      </c>
    </row>
    <row r="66" spans="1:16" x14ac:dyDescent="0.25">
      <c r="A66">
        <v>15</v>
      </c>
      <c r="B66" t="s">
        <v>2120</v>
      </c>
      <c r="C66" t="s">
        <v>63</v>
      </c>
      <c r="D66" t="s">
        <v>1163</v>
      </c>
      <c r="E66">
        <v>2845</v>
      </c>
      <c r="F66">
        <v>53</v>
      </c>
      <c r="G66">
        <v>1</v>
      </c>
      <c r="H66">
        <v>0</v>
      </c>
      <c r="I66">
        <v>5</v>
      </c>
      <c r="J66">
        <v>0</v>
      </c>
      <c r="K66">
        <v>0</v>
      </c>
      <c r="L66">
        <v>585</v>
      </c>
      <c r="M66">
        <v>193</v>
      </c>
      <c r="N66">
        <v>1998</v>
      </c>
      <c r="O66">
        <v>10</v>
      </c>
      <c r="P66">
        <v>0.99648506151142358</v>
      </c>
    </row>
    <row r="67" spans="1:16" x14ac:dyDescent="0.25">
      <c r="A67">
        <v>15</v>
      </c>
      <c r="B67" t="s">
        <v>2120</v>
      </c>
      <c r="C67" t="s">
        <v>64</v>
      </c>
      <c r="D67" t="s">
        <v>1164</v>
      </c>
      <c r="E67">
        <v>46390</v>
      </c>
      <c r="F67">
        <v>548</v>
      </c>
      <c r="G67">
        <v>5</v>
      </c>
      <c r="H67">
        <v>1</v>
      </c>
      <c r="I67">
        <v>158</v>
      </c>
      <c r="J67">
        <v>0</v>
      </c>
      <c r="K67">
        <v>0</v>
      </c>
      <c r="L67">
        <v>15981</v>
      </c>
      <c r="M67">
        <v>3287</v>
      </c>
      <c r="N67">
        <v>26202</v>
      </c>
      <c r="O67">
        <v>208</v>
      </c>
      <c r="P67">
        <v>0.99551627505927998</v>
      </c>
    </row>
    <row r="68" spans="1:16" x14ac:dyDescent="0.25">
      <c r="A68">
        <v>15</v>
      </c>
      <c r="B68" t="s">
        <v>2120</v>
      </c>
      <c r="C68" t="s">
        <v>65</v>
      </c>
      <c r="D68" t="s">
        <v>1165</v>
      </c>
      <c r="E68">
        <v>3498</v>
      </c>
      <c r="F68">
        <v>66</v>
      </c>
      <c r="G68">
        <v>0</v>
      </c>
      <c r="H68">
        <v>0</v>
      </c>
      <c r="I68">
        <v>16</v>
      </c>
      <c r="J68">
        <v>0</v>
      </c>
      <c r="K68">
        <v>0</v>
      </c>
      <c r="L68">
        <v>677</v>
      </c>
      <c r="M68">
        <v>232</v>
      </c>
      <c r="N68">
        <v>2446</v>
      </c>
      <c r="O68">
        <v>61</v>
      </c>
      <c r="P68">
        <v>0.98256146369353914</v>
      </c>
    </row>
    <row r="69" spans="1:16" x14ac:dyDescent="0.25">
      <c r="A69">
        <v>15</v>
      </c>
      <c r="B69" t="s">
        <v>2120</v>
      </c>
      <c r="C69" t="s">
        <v>66</v>
      </c>
      <c r="D69" t="s">
        <v>1166</v>
      </c>
      <c r="E69">
        <v>8582</v>
      </c>
      <c r="F69">
        <v>143</v>
      </c>
      <c r="G69">
        <v>11</v>
      </c>
      <c r="H69">
        <v>0</v>
      </c>
      <c r="I69">
        <v>38</v>
      </c>
      <c r="J69">
        <v>0</v>
      </c>
      <c r="K69">
        <v>0</v>
      </c>
      <c r="L69">
        <v>1438</v>
      </c>
      <c r="M69">
        <v>630</v>
      </c>
      <c r="N69">
        <v>6248</v>
      </c>
      <c r="O69">
        <v>74</v>
      </c>
      <c r="P69">
        <v>0.99137730132836166</v>
      </c>
    </row>
    <row r="70" spans="1:16" x14ac:dyDescent="0.25">
      <c r="A70">
        <v>15</v>
      </c>
      <c r="B70" t="s">
        <v>2120</v>
      </c>
      <c r="C70" t="s">
        <v>67</v>
      </c>
      <c r="D70" t="s">
        <v>1167</v>
      </c>
      <c r="E70">
        <v>6251</v>
      </c>
      <c r="F70">
        <v>63</v>
      </c>
      <c r="G70">
        <v>4</v>
      </c>
      <c r="H70">
        <v>0</v>
      </c>
      <c r="I70">
        <v>16</v>
      </c>
      <c r="J70">
        <v>0</v>
      </c>
      <c r="K70">
        <v>0</v>
      </c>
      <c r="L70">
        <v>1029</v>
      </c>
      <c r="M70">
        <v>231</v>
      </c>
      <c r="N70">
        <v>4831</v>
      </c>
      <c r="O70">
        <v>77</v>
      </c>
      <c r="P70">
        <v>0.98768197088465848</v>
      </c>
    </row>
    <row r="71" spans="1:16" x14ac:dyDescent="0.25">
      <c r="A71">
        <v>15</v>
      </c>
      <c r="B71" t="s">
        <v>2120</v>
      </c>
      <c r="C71" t="s">
        <v>68</v>
      </c>
      <c r="D71" t="s">
        <v>1168</v>
      </c>
      <c r="E71">
        <v>2791</v>
      </c>
      <c r="F71">
        <v>22</v>
      </c>
      <c r="G71">
        <v>1</v>
      </c>
      <c r="H71">
        <v>0</v>
      </c>
      <c r="I71">
        <v>10</v>
      </c>
      <c r="J71">
        <v>0</v>
      </c>
      <c r="K71">
        <v>0</v>
      </c>
      <c r="L71">
        <v>991</v>
      </c>
      <c r="M71">
        <v>177</v>
      </c>
      <c r="N71">
        <v>1574</v>
      </c>
      <c r="O71">
        <v>16</v>
      </c>
      <c r="P71">
        <v>0.99426728771049799</v>
      </c>
    </row>
    <row r="72" spans="1:16" x14ac:dyDescent="0.25">
      <c r="A72">
        <v>15</v>
      </c>
      <c r="B72" t="s">
        <v>2120</v>
      </c>
      <c r="C72" t="s">
        <v>69</v>
      </c>
      <c r="D72" t="s">
        <v>1169</v>
      </c>
      <c r="E72">
        <v>4456</v>
      </c>
      <c r="F72">
        <v>45</v>
      </c>
      <c r="G72">
        <v>1</v>
      </c>
      <c r="H72">
        <v>0</v>
      </c>
      <c r="I72">
        <v>15</v>
      </c>
      <c r="J72">
        <v>0</v>
      </c>
      <c r="K72">
        <v>0</v>
      </c>
      <c r="L72">
        <v>827</v>
      </c>
      <c r="M72">
        <v>110</v>
      </c>
      <c r="N72">
        <v>3442</v>
      </c>
      <c r="O72">
        <v>16</v>
      </c>
      <c r="P72">
        <v>0.99640933572710955</v>
      </c>
    </row>
    <row r="73" spans="1:16" x14ac:dyDescent="0.25">
      <c r="A73">
        <v>15</v>
      </c>
      <c r="B73" t="s">
        <v>2120</v>
      </c>
      <c r="C73" t="s">
        <v>70</v>
      </c>
      <c r="D73" t="s">
        <v>1170</v>
      </c>
      <c r="E73">
        <v>10248</v>
      </c>
      <c r="F73">
        <v>83</v>
      </c>
      <c r="G73">
        <v>2</v>
      </c>
      <c r="H73">
        <v>0</v>
      </c>
      <c r="I73">
        <v>55</v>
      </c>
      <c r="J73">
        <v>0</v>
      </c>
      <c r="K73">
        <v>0</v>
      </c>
      <c r="L73">
        <v>2912</v>
      </c>
      <c r="M73">
        <v>489</v>
      </c>
      <c r="N73">
        <v>6652</v>
      </c>
      <c r="O73">
        <v>55</v>
      </c>
      <c r="P73">
        <v>0.99463309914129583</v>
      </c>
    </row>
    <row r="74" spans="1:16" x14ac:dyDescent="0.25">
      <c r="A74">
        <v>15</v>
      </c>
      <c r="B74" t="s">
        <v>2120</v>
      </c>
      <c r="C74" t="s">
        <v>71</v>
      </c>
      <c r="D74" t="s">
        <v>1171</v>
      </c>
      <c r="E74">
        <v>3299</v>
      </c>
      <c r="F74">
        <v>72</v>
      </c>
      <c r="G74">
        <v>3</v>
      </c>
      <c r="H74">
        <v>0</v>
      </c>
      <c r="I74">
        <v>22</v>
      </c>
      <c r="J74">
        <v>0</v>
      </c>
      <c r="K74">
        <v>0</v>
      </c>
      <c r="L74">
        <v>848</v>
      </c>
      <c r="M74">
        <v>162</v>
      </c>
      <c r="N74">
        <v>2161</v>
      </c>
      <c r="O74">
        <v>31</v>
      </c>
      <c r="P74">
        <v>0.9906032130948772</v>
      </c>
    </row>
    <row r="75" spans="1:16" x14ac:dyDescent="0.25">
      <c r="A75">
        <v>15</v>
      </c>
      <c r="B75" t="s">
        <v>2120</v>
      </c>
      <c r="C75" t="s">
        <v>72</v>
      </c>
      <c r="D75" t="s">
        <v>1172</v>
      </c>
      <c r="E75">
        <v>2207</v>
      </c>
      <c r="F75">
        <v>24</v>
      </c>
      <c r="G75">
        <v>2</v>
      </c>
      <c r="H75">
        <v>0</v>
      </c>
      <c r="I75">
        <v>3</v>
      </c>
      <c r="J75">
        <v>0</v>
      </c>
      <c r="K75">
        <v>0</v>
      </c>
      <c r="L75">
        <v>1119</v>
      </c>
      <c r="M75">
        <v>104</v>
      </c>
      <c r="N75">
        <v>949</v>
      </c>
      <c r="O75">
        <v>6</v>
      </c>
      <c r="P75">
        <v>0.99728137743543266</v>
      </c>
    </row>
    <row r="76" spans="1:16" x14ac:dyDescent="0.25">
      <c r="A76">
        <v>15</v>
      </c>
      <c r="B76" t="s">
        <v>2120</v>
      </c>
      <c r="C76" t="s">
        <v>73</v>
      </c>
      <c r="D76" t="s">
        <v>1173</v>
      </c>
      <c r="E76">
        <v>3238</v>
      </c>
      <c r="F76">
        <v>41</v>
      </c>
      <c r="G76">
        <v>4</v>
      </c>
      <c r="H76">
        <v>0</v>
      </c>
      <c r="I76">
        <v>11</v>
      </c>
      <c r="J76">
        <v>0</v>
      </c>
      <c r="K76">
        <v>0</v>
      </c>
      <c r="L76">
        <v>573</v>
      </c>
      <c r="M76">
        <v>179</v>
      </c>
      <c r="N76">
        <v>2396</v>
      </c>
      <c r="O76">
        <v>34</v>
      </c>
      <c r="P76">
        <v>0.98949969116738723</v>
      </c>
    </row>
    <row r="77" spans="1:16" x14ac:dyDescent="0.25">
      <c r="A77">
        <v>15</v>
      </c>
      <c r="B77" t="s">
        <v>2120</v>
      </c>
      <c r="C77" t="s">
        <v>75</v>
      </c>
      <c r="D77" t="s">
        <v>1175</v>
      </c>
      <c r="E77">
        <v>5238</v>
      </c>
      <c r="F77">
        <v>71</v>
      </c>
      <c r="G77">
        <v>1</v>
      </c>
      <c r="H77">
        <v>0</v>
      </c>
      <c r="I77">
        <v>19</v>
      </c>
      <c r="J77">
        <v>0</v>
      </c>
      <c r="K77">
        <v>0</v>
      </c>
      <c r="L77">
        <v>986</v>
      </c>
      <c r="M77">
        <v>231</v>
      </c>
      <c r="N77">
        <v>3824</v>
      </c>
      <c r="O77">
        <v>106</v>
      </c>
      <c r="P77">
        <v>0.97976326842306227</v>
      </c>
    </row>
    <row r="78" spans="1:16" x14ac:dyDescent="0.25">
      <c r="A78">
        <v>15</v>
      </c>
      <c r="B78" t="s">
        <v>2120</v>
      </c>
      <c r="C78" t="s">
        <v>76</v>
      </c>
      <c r="D78" t="s">
        <v>1176</v>
      </c>
      <c r="E78">
        <v>3766</v>
      </c>
      <c r="F78">
        <v>28</v>
      </c>
      <c r="G78">
        <v>1</v>
      </c>
      <c r="H78">
        <v>0</v>
      </c>
      <c r="I78">
        <v>22</v>
      </c>
      <c r="J78">
        <v>0</v>
      </c>
      <c r="K78">
        <v>0</v>
      </c>
      <c r="L78">
        <v>908</v>
      </c>
      <c r="M78">
        <v>152</v>
      </c>
      <c r="N78">
        <v>2623</v>
      </c>
      <c r="O78">
        <v>32</v>
      </c>
      <c r="P78">
        <v>0.9915029208709506</v>
      </c>
    </row>
    <row r="79" spans="1:16" x14ac:dyDescent="0.25">
      <c r="A79">
        <v>15</v>
      </c>
      <c r="B79" t="s">
        <v>2120</v>
      </c>
      <c r="C79" t="s">
        <v>77</v>
      </c>
      <c r="D79" t="s">
        <v>1177</v>
      </c>
      <c r="E79">
        <v>2057</v>
      </c>
      <c r="F79">
        <v>18</v>
      </c>
      <c r="G79">
        <v>0</v>
      </c>
      <c r="H79">
        <v>0</v>
      </c>
      <c r="I79">
        <v>6</v>
      </c>
      <c r="J79">
        <v>0</v>
      </c>
      <c r="K79">
        <v>0</v>
      </c>
      <c r="L79">
        <v>546</v>
      </c>
      <c r="M79">
        <v>168</v>
      </c>
      <c r="N79">
        <v>1314</v>
      </c>
      <c r="O79">
        <v>5</v>
      </c>
      <c r="P79">
        <v>0.997569275644142</v>
      </c>
    </row>
    <row r="80" spans="1:16" x14ac:dyDescent="0.25">
      <c r="A80">
        <v>15</v>
      </c>
      <c r="B80" t="s">
        <v>2120</v>
      </c>
      <c r="C80" t="s">
        <v>78</v>
      </c>
      <c r="D80" t="s">
        <v>1178</v>
      </c>
      <c r="E80">
        <v>5776</v>
      </c>
      <c r="F80">
        <v>46</v>
      </c>
      <c r="G80">
        <v>0</v>
      </c>
      <c r="H80">
        <v>0</v>
      </c>
      <c r="I80">
        <v>33</v>
      </c>
      <c r="J80">
        <v>0</v>
      </c>
      <c r="K80">
        <v>0</v>
      </c>
      <c r="L80">
        <v>1315</v>
      </c>
      <c r="M80">
        <v>134</v>
      </c>
      <c r="N80">
        <v>4214</v>
      </c>
      <c r="O80">
        <v>34</v>
      </c>
      <c r="P80">
        <v>0.99411357340720219</v>
      </c>
    </row>
    <row r="81" spans="1:16" x14ac:dyDescent="0.25">
      <c r="A81">
        <v>15</v>
      </c>
      <c r="B81" t="s">
        <v>2120</v>
      </c>
      <c r="C81" t="s">
        <v>79</v>
      </c>
      <c r="D81" t="s">
        <v>1179</v>
      </c>
      <c r="E81">
        <v>1863</v>
      </c>
      <c r="F81">
        <v>15</v>
      </c>
      <c r="G81">
        <v>0</v>
      </c>
      <c r="H81">
        <v>0</v>
      </c>
      <c r="I81">
        <v>9</v>
      </c>
      <c r="J81">
        <v>0</v>
      </c>
      <c r="K81">
        <v>0</v>
      </c>
      <c r="L81">
        <v>367</v>
      </c>
      <c r="M81">
        <v>75</v>
      </c>
      <c r="N81">
        <v>1384</v>
      </c>
      <c r="O81">
        <v>13</v>
      </c>
      <c r="P81">
        <v>0.99302200751476111</v>
      </c>
    </row>
    <row r="82" spans="1:16" x14ac:dyDescent="0.25">
      <c r="A82">
        <v>15</v>
      </c>
      <c r="B82" t="s">
        <v>2120</v>
      </c>
      <c r="C82" t="s">
        <v>80</v>
      </c>
      <c r="D82" t="s">
        <v>1180</v>
      </c>
      <c r="E82">
        <v>73953</v>
      </c>
      <c r="F82">
        <v>635</v>
      </c>
      <c r="G82">
        <v>13</v>
      </c>
      <c r="H82">
        <v>3</v>
      </c>
      <c r="I82">
        <v>192</v>
      </c>
      <c r="J82">
        <v>0</v>
      </c>
      <c r="K82">
        <v>1</v>
      </c>
      <c r="L82">
        <v>31527</v>
      </c>
      <c r="M82">
        <v>4676</v>
      </c>
      <c r="N82">
        <v>36581</v>
      </c>
      <c r="O82">
        <v>325</v>
      </c>
      <c r="P82">
        <v>0.9956053168904575</v>
      </c>
    </row>
    <row r="83" spans="1:16" x14ac:dyDescent="0.25">
      <c r="A83">
        <v>15</v>
      </c>
      <c r="B83" t="s">
        <v>2120</v>
      </c>
      <c r="C83" t="s">
        <v>81</v>
      </c>
      <c r="D83" t="s">
        <v>1181</v>
      </c>
      <c r="E83">
        <v>3878</v>
      </c>
      <c r="F83">
        <v>49</v>
      </c>
      <c r="G83">
        <v>0</v>
      </c>
      <c r="H83">
        <v>0</v>
      </c>
      <c r="I83">
        <v>5</v>
      </c>
      <c r="J83">
        <v>0</v>
      </c>
      <c r="K83">
        <v>0</v>
      </c>
      <c r="L83">
        <v>707</v>
      </c>
      <c r="M83">
        <v>160</v>
      </c>
      <c r="N83">
        <v>2944</v>
      </c>
      <c r="O83">
        <v>13</v>
      </c>
      <c r="P83">
        <v>0.99664775657555438</v>
      </c>
    </row>
    <row r="84" spans="1:16" x14ac:dyDescent="0.25">
      <c r="A84">
        <v>15</v>
      </c>
      <c r="B84" t="s">
        <v>2120</v>
      </c>
      <c r="C84" t="s">
        <v>82</v>
      </c>
      <c r="D84" t="s">
        <v>1182</v>
      </c>
      <c r="E84">
        <v>2663</v>
      </c>
      <c r="F84">
        <v>43</v>
      </c>
      <c r="G84">
        <v>3</v>
      </c>
      <c r="H84">
        <v>0</v>
      </c>
      <c r="I84">
        <v>14</v>
      </c>
      <c r="J84">
        <v>0</v>
      </c>
      <c r="K84">
        <v>0</v>
      </c>
      <c r="L84">
        <v>597</v>
      </c>
      <c r="M84">
        <v>204</v>
      </c>
      <c r="N84">
        <v>1783</v>
      </c>
      <c r="O84">
        <v>19</v>
      </c>
      <c r="P84">
        <v>0.9928651896357491</v>
      </c>
    </row>
    <row r="85" spans="1:16" x14ac:dyDescent="0.25">
      <c r="A85">
        <v>15</v>
      </c>
      <c r="B85" t="s">
        <v>2120</v>
      </c>
      <c r="C85" t="s">
        <v>83</v>
      </c>
      <c r="D85" t="s">
        <v>1183</v>
      </c>
      <c r="E85">
        <v>5704</v>
      </c>
      <c r="F85">
        <v>75</v>
      </c>
      <c r="G85">
        <v>3</v>
      </c>
      <c r="H85">
        <v>0</v>
      </c>
      <c r="I85">
        <v>31</v>
      </c>
      <c r="J85">
        <v>0</v>
      </c>
      <c r="K85">
        <v>0</v>
      </c>
      <c r="L85">
        <v>2234</v>
      </c>
      <c r="M85">
        <v>355</v>
      </c>
      <c r="N85">
        <v>2970</v>
      </c>
      <c r="O85">
        <v>36</v>
      </c>
      <c r="P85">
        <v>0.99368863955119213</v>
      </c>
    </row>
    <row r="86" spans="1:16" x14ac:dyDescent="0.25">
      <c r="A86">
        <v>15</v>
      </c>
      <c r="B86" t="s">
        <v>2120</v>
      </c>
      <c r="C86" t="s">
        <v>84</v>
      </c>
      <c r="D86" t="s">
        <v>1184</v>
      </c>
      <c r="E86">
        <v>3480</v>
      </c>
      <c r="F86">
        <v>79</v>
      </c>
      <c r="G86">
        <v>2</v>
      </c>
      <c r="H86">
        <v>0</v>
      </c>
      <c r="I86">
        <v>18</v>
      </c>
      <c r="J86">
        <v>0</v>
      </c>
      <c r="K86">
        <v>0</v>
      </c>
      <c r="L86">
        <v>807</v>
      </c>
      <c r="M86">
        <v>200</v>
      </c>
      <c r="N86">
        <v>2335</v>
      </c>
      <c r="O86">
        <v>39</v>
      </c>
      <c r="P86">
        <v>0.98879310344827587</v>
      </c>
    </row>
    <row r="87" spans="1:16" x14ac:dyDescent="0.25">
      <c r="A87">
        <v>15</v>
      </c>
      <c r="B87" t="s">
        <v>2120</v>
      </c>
      <c r="C87" t="s">
        <v>85</v>
      </c>
      <c r="D87" t="s">
        <v>1185</v>
      </c>
      <c r="E87">
        <v>3301</v>
      </c>
      <c r="F87">
        <v>32</v>
      </c>
      <c r="G87">
        <v>3</v>
      </c>
      <c r="H87">
        <v>0</v>
      </c>
      <c r="I87">
        <v>19</v>
      </c>
      <c r="J87">
        <v>0</v>
      </c>
      <c r="K87">
        <v>0</v>
      </c>
      <c r="L87">
        <v>662</v>
      </c>
      <c r="M87">
        <v>163</v>
      </c>
      <c r="N87">
        <v>2381</v>
      </c>
      <c r="O87">
        <v>41</v>
      </c>
      <c r="P87">
        <v>0.98757952135716454</v>
      </c>
    </row>
    <row r="88" spans="1:16" x14ac:dyDescent="0.25">
      <c r="A88">
        <v>15</v>
      </c>
      <c r="B88" t="s">
        <v>2120</v>
      </c>
      <c r="C88" t="s">
        <v>86</v>
      </c>
      <c r="D88" t="s">
        <v>1186</v>
      </c>
      <c r="E88">
        <v>4645</v>
      </c>
      <c r="F88">
        <v>59</v>
      </c>
      <c r="G88">
        <v>3</v>
      </c>
      <c r="H88">
        <v>0</v>
      </c>
      <c r="I88">
        <v>12</v>
      </c>
      <c r="J88">
        <v>0</v>
      </c>
      <c r="K88">
        <v>0</v>
      </c>
      <c r="L88">
        <v>1624</v>
      </c>
      <c r="M88">
        <v>178</v>
      </c>
      <c r="N88">
        <v>2747</v>
      </c>
      <c r="O88">
        <v>22</v>
      </c>
      <c r="P88">
        <v>0.99526372443487621</v>
      </c>
    </row>
    <row r="89" spans="1:16" x14ac:dyDescent="0.25">
      <c r="A89">
        <v>15</v>
      </c>
      <c r="B89" t="s">
        <v>2120</v>
      </c>
      <c r="C89" t="s">
        <v>87</v>
      </c>
      <c r="D89" t="s">
        <v>1187</v>
      </c>
      <c r="E89">
        <v>14087</v>
      </c>
      <c r="F89">
        <v>150</v>
      </c>
      <c r="G89">
        <v>3</v>
      </c>
      <c r="H89">
        <v>0</v>
      </c>
      <c r="I89">
        <v>60</v>
      </c>
      <c r="J89">
        <v>0</v>
      </c>
      <c r="K89">
        <v>0</v>
      </c>
      <c r="L89">
        <v>4948</v>
      </c>
      <c r="M89">
        <v>718</v>
      </c>
      <c r="N89">
        <v>8149</v>
      </c>
      <c r="O89">
        <v>59</v>
      </c>
      <c r="P89">
        <v>0.99581174132178607</v>
      </c>
    </row>
    <row r="90" spans="1:16" x14ac:dyDescent="0.25">
      <c r="A90">
        <v>15</v>
      </c>
      <c r="B90" t="s">
        <v>2120</v>
      </c>
      <c r="C90" t="s">
        <v>88</v>
      </c>
      <c r="D90" t="s">
        <v>1188</v>
      </c>
      <c r="E90">
        <v>1567</v>
      </c>
      <c r="F90">
        <v>17</v>
      </c>
      <c r="G90">
        <v>0</v>
      </c>
      <c r="H90">
        <v>0</v>
      </c>
      <c r="I90">
        <v>5</v>
      </c>
      <c r="J90">
        <v>0</v>
      </c>
      <c r="K90">
        <v>0</v>
      </c>
      <c r="L90">
        <v>362</v>
      </c>
      <c r="M90">
        <v>152</v>
      </c>
      <c r="N90">
        <v>1024</v>
      </c>
      <c r="O90">
        <v>7</v>
      </c>
      <c r="P90">
        <v>0.99553286534779839</v>
      </c>
    </row>
    <row r="91" spans="1:16" x14ac:dyDescent="0.25">
      <c r="A91">
        <v>15</v>
      </c>
      <c r="B91" t="s">
        <v>2120</v>
      </c>
      <c r="C91" t="s">
        <v>89</v>
      </c>
      <c r="D91" t="s">
        <v>1189</v>
      </c>
      <c r="E91">
        <v>8357</v>
      </c>
      <c r="F91">
        <v>100</v>
      </c>
      <c r="G91">
        <v>3</v>
      </c>
      <c r="H91">
        <v>0</v>
      </c>
      <c r="I91">
        <v>22</v>
      </c>
      <c r="J91">
        <v>0</v>
      </c>
      <c r="K91">
        <v>0</v>
      </c>
      <c r="L91">
        <v>3141</v>
      </c>
      <c r="M91">
        <v>427</v>
      </c>
      <c r="N91">
        <v>4633</v>
      </c>
      <c r="O91">
        <v>31</v>
      </c>
      <c r="P91">
        <v>0.99629053488093811</v>
      </c>
    </row>
    <row r="92" spans="1:16" x14ac:dyDescent="0.25">
      <c r="A92">
        <v>15</v>
      </c>
      <c r="B92" t="s">
        <v>2120</v>
      </c>
      <c r="C92" t="s">
        <v>90</v>
      </c>
      <c r="D92" t="s">
        <v>1190</v>
      </c>
      <c r="E92">
        <v>2895</v>
      </c>
      <c r="F92">
        <v>71</v>
      </c>
      <c r="G92">
        <v>1</v>
      </c>
      <c r="H92">
        <v>0</v>
      </c>
      <c r="I92">
        <v>10</v>
      </c>
      <c r="J92">
        <v>0</v>
      </c>
      <c r="K92">
        <v>0</v>
      </c>
      <c r="L92">
        <v>693</v>
      </c>
      <c r="M92">
        <v>77</v>
      </c>
      <c r="N92">
        <v>2033</v>
      </c>
      <c r="O92">
        <v>10</v>
      </c>
      <c r="P92">
        <v>0.99654576856649391</v>
      </c>
    </row>
    <row r="93" spans="1:16" x14ac:dyDescent="0.25">
      <c r="A93">
        <v>15</v>
      </c>
      <c r="B93" t="s">
        <v>2120</v>
      </c>
      <c r="C93" t="s">
        <v>91</v>
      </c>
      <c r="D93" t="s">
        <v>1191</v>
      </c>
      <c r="E93">
        <v>3391</v>
      </c>
      <c r="F93">
        <v>26</v>
      </c>
      <c r="G93">
        <v>2</v>
      </c>
      <c r="H93">
        <v>0</v>
      </c>
      <c r="I93">
        <v>7</v>
      </c>
      <c r="J93">
        <v>0</v>
      </c>
      <c r="K93">
        <v>0</v>
      </c>
      <c r="L93">
        <v>619</v>
      </c>
      <c r="M93">
        <v>321</v>
      </c>
      <c r="N93">
        <v>2402</v>
      </c>
      <c r="O93">
        <v>14</v>
      </c>
      <c r="P93">
        <v>0.99587142435859632</v>
      </c>
    </row>
    <row r="94" spans="1:16" x14ac:dyDescent="0.25">
      <c r="A94">
        <v>15</v>
      </c>
      <c r="B94" t="s">
        <v>2120</v>
      </c>
      <c r="C94" t="s">
        <v>92</v>
      </c>
      <c r="D94" t="s">
        <v>1192</v>
      </c>
      <c r="E94">
        <v>2035</v>
      </c>
      <c r="F94">
        <v>30</v>
      </c>
      <c r="G94">
        <v>1</v>
      </c>
      <c r="H94">
        <v>0</v>
      </c>
      <c r="I94">
        <v>6</v>
      </c>
      <c r="J94">
        <v>0</v>
      </c>
      <c r="K94">
        <v>0</v>
      </c>
      <c r="L94">
        <v>741</v>
      </c>
      <c r="M94">
        <v>173</v>
      </c>
      <c r="N94">
        <v>1072</v>
      </c>
      <c r="O94">
        <v>12</v>
      </c>
      <c r="P94">
        <v>0.99410319410319414</v>
      </c>
    </row>
    <row r="95" spans="1:16" x14ac:dyDescent="0.25">
      <c r="A95">
        <v>15</v>
      </c>
      <c r="B95" t="s">
        <v>2120</v>
      </c>
      <c r="C95" t="s">
        <v>93</v>
      </c>
      <c r="D95" t="s">
        <v>1193</v>
      </c>
      <c r="E95">
        <v>6750</v>
      </c>
      <c r="F95">
        <v>103</v>
      </c>
      <c r="G95">
        <v>3</v>
      </c>
      <c r="H95">
        <v>0</v>
      </c>
      <c r="I95">
        <v>20</v>
      </c>
      <c r="J95">
        <v>0</v>
      </c>
      <c r="K95">
        <v>0</v>
      </c>
      <c r="L95">
        <v>1569</v>
      </c>
      <c r="M95">
        <v>155</v>
      </c>
      <c r="N95">
        <v>4839</v>
      </c>
      <c r="O95">
        <v>61</v>
      </c>
      <c r="P95">
        <v>0.99096296296296293</v>
      </c>
    </row>
    <row r="96" spans="1:16" x14ac:dyDescent="0.25">
      <c r="A96">
        <v>15</v>
      </c>
      <c r="B96" t="s">
        <v>2120</v>
      </c>
      <c r="C96" t="s">
        <v>94</v>
      </c>
      <c r="D96" t="s">
        <v>1194</v>
      </c>
      <c r="E96">
        <v>4216</v>
      </c>
      <c r="F96">
        <v>45</v>
      </c>
      <c r="G96">
        <v>2</v>
      </c>
      <c r="H96">
        <v>0</v>
      </c>
      <c r="I96">
        <v>17</v>
      </c>
      <c r="J96">
        <v>0</v>
      </c>
      <c r="K96">
        <v>1</v>
      </c>
      <c r="L96">
        <v>1104</v>
      </c>
      <c r="M96">
        <v>154</v>
      </c>
      <c r="N96">
        <v>2859</v>
      </c>
      <c r="O96">
        <v>34</v>
      </c>
      <c r="P96">
        <v>0.99193548387096775</v>
      </c>
    </row>
    <row r="97" spans="1:16" x14ac:dyDescent="0.25">
      <c r="A97">
        <v>15</v>
      </c>
      <c r="B97" t="s">
        <v>2120</v>
      </c>
      <c r="C97" t="s">
        <v>95</v>
      </c>
      <c r="D97" t="s">
        <v>1195</v>
      </c>
      <c r="E97">
        <v>3868</v>
      </c>
      <c r="F97">
        <v>40</v>
      </c>
      <c r="G97">
        <v>0</v>
      </c>
      <c r="H97">
        <v>0</v>
      </c>
      <c r="I97">
        <v>23</v>
      </c>
      <c r="J97">
        <v>0</v>
      </c>
      <c r="K97">
        <v>0</v>
      </c>
      <c r="L97">
        <v>742</v>
      </c>
      <c r="M97">
        <v>197</v>
      </c>
      <c r="N97">
        <v>2848</v>
      </c>
      <c r="O97">
        <v>18</v>
      </c>
      <c r="P97">
        <v>0.99534643226473629</v>
      </c>
    </row>
    <row r="98" spans="1:16" x14ac:dyDescent="0.25">
      <c r="A98">
        <v>15</v>
      </c>
      <c r="B98" t="s">
        <v>2120</v>
      </c>
      <c r="C98" t="s">
        <v>96</v>
      </c>
      <c r="D98" t="s">
        <v>1196</v>
      </c>
      <c r="E98">
        <v>2521</v>
      </c>
      <c r="F98">
        <v>63</v>
      </c>
      <c r="G98">
        <v>1</v>
      </c>
      <c r="H98">
        <v>0</v>
      </c>
      <c r="I98">
        <v>12</v>
      </c>
      <c r="J98">
        <v>0</v>
      </c>
      <c r="K98">
        <v>0</v>
      </c>
      <c r="L98">
        <v>617</v>
      </c>
      <c r="M98">
        <v>87</v>
      </c>
      <c r="N98">
        <v>1731</v>
      </c>
      <c r="O98">
        <v>10</v>
      </c>
      <c r="P98">
        <v>0.99603332011106704</v>
      </c>
    </row>
    <row r="99" spans="1:16" x14ac:dyDescent="0.25">
      <c r="A99">
        <v>15</v>
      </c>
      <c r="B99" t="s">
        <v>2120</v>
      </c>
      <c r="C99" t="s">
        <v>97</v>
      </c>
      <c r="D99" t="s">
        <v>1197</v>
      </c>
      <c r="E99">
        <v>1220</v>
      </c>
      <c r="F99">
        <v>14</v>
      </c>
      <c r="G99">
        <v>0</v>
      </c>
      <c r="H99">
        <v>0</v>
      </c>
      <c r="I99">
        <v>10</v>
      </c>
      <c r="J99">
        <v>0</v>
      </c>
      <c r="K99">
        <v>0</v>
      </c>
      <c r="L99">
        <v>274</v>
      </c>
      <c r="M99">
        <v>55</v>
      </c>
      <c r="N99">
        <v>858</v>
      </c>
      <c r="O99">
        <v>9</v>
      </c>
      <c r="P99">
        <v>0.99262295081967211</v>
      </c>
    </row>
    <row r="100" spans="1:16" x14ac:dyDescent="0.25">
      <c r="A100">
        <v>15</v>
      </c>
      <c r="B100" t="s">
        <v>2120</v>
      </c>
      <c r="C100" t="s">
        <v>98</v>
      </c>
      <c r="D100" t="s">
        <v>1198</v>
      </c>
      <c r="E100">
        <v>2687</v>
      </c>
      <c r="F100">
        <v>61</v>
      </c>
      <c r="G100">
        <v>5</v>
      </c>
      <c r="H100">
        <v>0</v>
      </c>
      <c r="I100">
        <v>14</v>
      </c>
      <c r="J100">
        <v>0</v>
      </c>
      <c r="K100">
        <v>0</v>
      </c>
      <c r="L100">
        <v>770</v>
      </c>
      <c r="M100">
        <v>219</v>
      </c>
      <c r="N100">
        <v>1594</v>
      </c>
      <c r="O100">
        <v>24</v>
      </c>
      <c r="P100">
        <v>0.99106810569408266</v>
      </c>
    </row>
    <row r="101" spans="1:16" x14ac:dyDescent="0.25">
      <c r="A101">
        <v>15</v>
      </c>
      <c r="B101" t="s">
        <v>2120</v>
      </c>
      <c r="C101" t="s">
        <v>99</v>
      </c>
      <c r="D101" t="s">
        <v>1199</v>
      </c>
      <c r="E101">
        <v>11706</v>
      </c>
      <c r="F101">
        <v>111</v>
      </c>
      <c r="G101">
        <v>3</v>
      </c>
      <c r="H101">
        <v>2</v>
      </c>
      <c r="I101">
        <v>66</v>
      </c>
      <c r="J101">
        <v>0</v>
      </c>
      <c r="K101">
        <v>0</v>
      </c>
      <c r="L101">
        <v>3880</v>
      </c>
      <c r="M101">
        <v>448</v>
      </c>
      <c r="N101">
        <v>7021</v>
      </c>
      <c r="O101">
        <v>175</v>
      </c>
      <c r="P101">
        <v>0.98505040150350243</v>
      </c>
    </row>
    <row r="102" spans="1:16" x14ac:dyDescent="0.25">
      <c r="A102">
        <v>15</v>
      </c>
      <c r="B102" t="s">
        <v>2120</v>
      </c>
      <c r="C102" t="s">
        <v>100</v>
      </c>
      <c r="D102" t="s">
        <v>1200</v>
      </c>
      <c r="E102">
        <v>4279</v>
      </c>
      <c r="F102">
        <v>48</v>
      </c>
      <c r="G102">
        <v>2</v>
      </c>
      <c r="H102">
        <v>0</v>
      </c>
      <c r="I102">
        <v>14</v>
      </c>
      <c r="J102">
        <v>0</v>
      </c>
      <c r="K102">
        <v>1</v>
      </c>
      <c r="L102">
        <v>1127</v>
      </c>
      <c r="M102">
        <v>216</v>
      </c>
      <c r="N102">
        <v>2848</v>
      </c>
      <c r="O102">
        <v>23</v>
      </c>
      <c r="P102">
        <v>0.99462491236270156</v>
      </c>
    </row>
    <row r="103" spans="1:16" x14ac:dyDescent="0.25">
      <c r="A103">
        <v>15</v>
      </c>
      <c r="B103" t="s">
        <v>2120</v>
      </c>
      <c r="C103" t="s">
        <v>101</v>
      </c>
      <c r="D103" t="s">
        <v>1201</v>
      </c>
      <c r="E103">
        <v>5457</v>
      </c>
      <c r="F103">
        <v>73</v>
      </c>
      <c r="G103">
        <v>0</v>
      </c>
      <c r="H103">
        <v>0</v>
      </c>
      <c r="I103">
        <v>23</v>
      </c>
      <c r="J103">
        <v>0</v>
      </c>
      <c r="K103">
        <v>0</v>
      </c>
      <c r="L103">
        <v>1003</v>
      </c>
      <c r="M103">
        <v>198</v>
      </c>
      <c r="N103">
        <v>4136</v>
      </c>
      <c r="O103">
        <v>24</v>
      </c>
      <c r="P103">
        <v>0.99560197910940074</v>
      </c>
    </row>
    <row r="104" spans="1:16" x14ac:dyDescent="0.25">
      <c r="A104">
        <v>15</v>
      </c>
      <c r="B104" t="s">
        <v>2120</v>
      </c>
      <c r="C104" t="s">
        <v>102</v>
      </c>
      <c r="D104" t="s">
        <v>1202</v>
      </c>
      <c r="E104">
        <v>7504</v>
      </c>
      <c r="F104">
        <v>109</v>
      </c>
      <c r="G104">
        <v>2</v>
      </c>
      <c r="H104">
        <v>0</v>
      </c>
      <c r="I104">
        <v>15</v>
      </c>
      <c r="J104">
        <v>0</v>
      </c>
      <c r="K104">
        <v>0</v>
      </c>
      <c r="L104">
        <v>2187</v>
      </c>
      <c r="M104">
        <v>418</v>
      </c>
      <c r="N104">
        <v>4726</v>
      </c>
      <c r="O104">
        <v>47</v>
      </c>
      <c r="P104">
        <v>0.99373667377398722</v>
      </c>
    </row>
    <row r="105" spans="1:16" x14ac:dyDescent="0.25">
      <c r="A105">
        <v>15</v>
      </c>
      <c r="B105" t="s">
        <v>2120</v>
      </c>
      <c r="C105" t="s">
        <v>103</v>
      </c>
      <c r="D105" t="s">
        <v>1203</v>
      </c>
      <c r="E105">
        <v>4913</v>
      </c>
      <c r="F105">
        <v>65</v>
      </c>
      <c r="G105">
        <v>0</v>
      </c>
      <c r="H105">
        <v>0</v>
      </c>
      <c r="I105">
        <v>19</v>
      </c>
      <c r="J105">
        <v>0</v>
      </c>
      <c r="K105">
        <v>0</v>
      </c>
      <c r="L105">
        <v>1834</v>
      </c>
      <c r="M105">
        <v>441</v>
      </c>
      <c r="N105">
        <v>2532</v>
      </c>
      <c r="O105">
        <v>22</v>
      </c>
      <c r="P105">
        <v>0.99552208426623245</v>
      </c>
    </row>
    <row r="106" spans="1:16" x14ac:dyDescent="0.25">
      <c r="A106">
        <v>15</v>
      </c>
      <c r="B106" t="s">
        <v>2120</v>
      </c>
      <c r="C106" t="s">
        <v>104</v>
      </c>
      <c r="D106" t="s">
        <v>1204</v>
      </c>
      <c r="E106">
        <v>4116</v>
      </c>
      <c r="F106">
        <v>76</v>
      </c>
      <c r="G106">
        <v>3</v>
      </c>
      <c r="H106">
        <v>0</v>
      </c>
      <c r="I106">
        <v>28</v>
      </c>
      <c r="J106">
        <v>0</v>
      </c>
      <c r="K106">
        <v>0</v>
      </c>
      <c r="L106">
        <v>1348</v>
      </c>
      <c r="M106">
        <v>305</v>
      </c>
      <c r="N106">
        <v>2324</v>
      </c>
      <c r="O106">
        <v>32</v>
      </c>
      <c r="P106">
        <v>0.99222546161321667</v>
      </c>
    </row>
    <row r="107" spans="1:16" x14ac:dyDescent="0.25">
      <c r="A107">
        <v>15</v>
      </c>
      <c r="B107" t="s">
        <v>2120</v>
      </c>
      <c r="C107" t="s">
        <v>105</v>
      </c>
      <c r="D107" t="s">
        <v>1205</v>
      </c>
      <c r="E107">
        <v>22678</v>
      </c>
      <c r="F107">
        <v>228</v>
      </c>
      <c r="G107">
        <v>8</v>
      </c>
      <c r="H107">
        <v>2</v>
      </c>
      <c r="I107">
        <v>80</v>
      </c>
      <c r="J107">
        <v>0</v>
      </c>
      <c r="K107">
        <v>2</v>
      </c>
      <c r="L107">
        <v>6344</v>
      </c>
      <c r="M107">
        <v>1442</v>
      </c>
      <c r="N107">
        <v>14368</v>
      </c>
      <c r="O107">
        <v>204</v>
      </c>
      <c r="P107">
        <v>0.99100449775112442</v>
      </c>
    </row>
    <row r="108" spans="1:16" x14ac:dyDescent="0.25">
      <c r="A108">
        <v>15</v>
      </c>
      <c r="B108" t="s">
        <v>2120</v>
      </c>
      <c r="C108" t="s">
        <v>107</v>
      </c>
      <c r="D108" t="s">
        <v>1207</v>
      </c>
      <c r="E108">
        <v>6148</v>
      </c>
      <c r="F108">
        <v>41</v>
      </c>
      <c r="G108">
        <v>1</v>
      </c>
      <c r="H108">
        <v>0</v>
      </c>
      <c r="I108">
        <v>22</v>
      </c>
      <c r="J108">
        <v>0</v>
      </c>
      <c r="K108">
        <v>0</v>
      </c>
      <c r="L108">
        <v>1956</v>
      </c>
      <c r="M108">
        <v>355</v>
      </c>
      <c r="N108">
        <v>3736</v>
      </c>
      <c r="O108">
        <v>37</v>
      </c>
      <c r="P108">
        <v>0.99398178269355886</v>
      </c>
    </row>
    <row r="109" spans="1:16" x14ac:dyDescent="0.25">
      <c r="A109">
        <v>15</v>
      </c>
      <c r="B109" t="s">
        <v>2120</v>
      </c>
      <c r="C109" t="s">
        <v>108</v>
      </c>
      <c r="D109" t="s">
        <v>1208</v>
      </c>
      <c r="E109">
        <v>8641</v>
      </c>
      <c r="F109">
        <v>108</v>
      </c>
      <c r="G109">
        <v>4</v>
      </c>
      <c r="H109">
        <v>0</v>
      </c>
      <c r="I109">
        <v>20</v>
      </c>
      <c r="J109">
        <v>0</v>
      </c>
      <c r="K109">
        <v>0</v>
      </c>
      <c r="L109">
        <v>2481</v>
      </c>
      <c r="M109">
        <v>295</v>
      </c>
      <c r="N109">
        <v>5696</v>
      </c>
      <c r="O109">
        <v>37</v>
      </c>
      <c r="P109">
        <v>0.9957180881842379</v>
      </c>
    </row>
    <row r="110" spans="1:16" x14ac:dyDescent="0.25">
      <c r="A110">
        <v>15</v>
      </c>
      <c r="B110" t="s">
        <v>2120</v>
      </c>
      <c r="C110" t="s">
        <v>109</v>
      </c>
      <c r="D110" t="s">
        <v>1209</v>
      </c>
      <c r="E110">
        <v>12560</v>
      </c>
      <c r="F110">
        <v>103</v>
      </c>
      <c r="G110">
        <v>2</v>
      </c>
      <c r="H110">
        <v>0</v>
      </c>
      <c r="I110">
        <v>39</v>
      </c>
      <c r="J110">
        <v>0</v>
      </c>
      <c r="K110">
        <v>0</v>
      </c>
      <c r="L110">
        <v>6746</v>
      </c>
      <c r="M110">
        <v>547</v>
      </c>
      <c r="N110">
        <v>5044</v>
      </c>
      <c r="O110">
        <v>79</v>
      </c>
      <c r="P110">
        <v>0.99371019108280256</v>
      </c>
    </row>
    <row r="111" spans="1:16" x14ac:dyDescent="0.25">
      <c r="A111">
        <v>15</v>
      </c>
      <c r="B111" t="s">
        <v>2120</v>
      </c>
      <c r="C111" t="s">
        <v>110</v>
      </c>
      <c r="D111" t="s">
        <v>1210</v>
      </c>
      <c r="E111">
        <v>5117</v>
      </c>
      <c r="F111">
        <v>63</v>
      </c>
      <c r="G111">
        <v>2</v>
      </c>
      <c r="H111">
        <v>0</v>
      </c>
      <c r="I111">
        <v>10</v>
      </c>
      <c r="J111">
        <v>0</v>
      </c>
      <c r="K111">
        <v>0</v>
      </c>
      <c r="L111">
        <v>1037</v>
      </c>
      <c r="M111">
        <v>158</v>
      </c>
      <c r="N111">
        <v>3823</v>
      </c>
      <c r="O111">
        <v>24</v>
      </c>
      <c r="P111">
        <v>0.99530975180769987</v>
      </c>
    </row>
    <row r="112" spans="1:16" x14ac:dyDescent="0.25">
      <c r="A112">
        <v>15</v>
      </c>
      <c r="B112" t="s">
        <v>2120</v>
      </c>
      <c r="C112" t="s">
        <v>111</v>
      </c>
      <c r="D112" t="s">
        <v>1211</v>
      </c>
      <c r="E112">
        <v>2616</v>
      </c>
      <c r="F112">
        <v>26</v>
      </c>
      <c r="G112">
        <v>0</v>
      </c>
      <c r="H112">
        <v>1</v>
      </c>
      <c r="I112">
        <v>17</v>
      </c>
      <c r="J112">
        <v>0</v>
      </c>
      <c r="K112">
        <v>0</v>
      </c>
      <c r="L112">
        <v>1027</v>
      </c>
      <c r="M112">
        <v>174</v>
      </c>
      <c r="N112">
        <v>1354</v>
      </c>
      <c r="O112">
        <v>17</v>
      </c>
      <c r="P112">
        <v>0.99350152905198774</v>
      </c>
    </row>
    <row r="113" spans="1:16" x14ac:dyDescent="0.25">
      <c r="A113">
        <v>15</v>
      </c>
      <c r="B113" t="s">
        <v>2120</v>
      </c>
      <c r="C113" t="s">
        <v>112</v>
      </c>
      <c r="D113" t="s">
        <v>1212</v>
      </c>
      <c r="E113">
        <v>7648</v>
      </c>
      <c r="F113">
        <v>71</v>
      </c>
      <c r="G113">
        <v>1</v>
      </c>
      <c r="H113">
        <v>0</v>
      </c>
      <c r="I113">
        <v>36</v>
      </c>
      <c r="J113">
        <v>0</v>
      </c>
      <c r="K113">
        <v>0</v>
      </c>
      <c r="L113">
        <v>1906</v>
      </c>
      <c r="M113">
        <v>394</v>
      </c>
      <c r="N113">
        <v>5210</v>
      </c>
      <c r="O113">
        <v>30</v>
      </c>
      <c r="P113">
        <v>0.99607740585774063</v>
      </c>
    </row>
    <row r="114" spans="1:16" x14ac:dyDescent="0.25">
      <c r="A114">
        <v>15</v>
      </c>
      <c r="B114" t="s">
        <v>2120</v>
      </c>
      <c r="C114" t="s">
        <v>114</v>
      </c>
      <c r="D114" t="s">
        <v>1214</v>
      </c>
      <c r="E114">
        <v>2161</v>
      </c>
      <c r="F114">
        <v>44</v>
      </c>
      <c r="G114">
        <v>1</v>
      </c>
      <c r="H114">
        <v>0</v>
      </c>
      <c r="I114">
        <v>5</v>
      </c>
      <c r="J114">
        <v>0</v>
      </c>
      <c r="K114">
        <v>0</v>
      </c>
      <c r="L114">
        <v>582</v>
      </c>
      <c r="M114">
        <v>77</v>
      </c>
      <c r="N114">
        <v>1443</v>
      </c>
      <c r="O114">
        <v>9</v>
      </c>
      <c r="P114">
        <v>0.99583526145303103</v>
      </c>
    </row>
    <row r="115" spans="1:16" x14ac:dyDescent="0.25">
      <c r="A115">
        <v>15</v>
      </c>
      <c r="B115" t="s">
        <v>2120</v>
      </c>
      <c r="C115" t="s">
        <v>115</v>
      </c>
      <c r="D115" t="s">
        <v>1215</v>
      </c>
      <c r="E115">
        <v>2522</v>
      </c>
      <c r="F115">
        <v>21</v>
      </c>
      <c r="G115">
        <v>1</v>
      </c>
      <c r="H115">
        <v>0</v>
      </c>
      <c r="I115">
        <v>3</v>
      </c>
      <c r="J115">
        <v>0</v>
      </c>
      <c r="K115">
        <v>0</v>
      </c>
      <c r="L115">
        <v>382</v>
      </c>
      <c r="M115">
        <v>113</v>
      </c>
      <c r="N115">
        <v>1997</v>
      </c>
      <c r="O115">
        <v>5</v>
      </c>
      <c r="P115">
        <v>0.99801744647105473</v>
      </c>
    </row>
    <row r="116" spans="1:16" x14ac:dyDescent="0.25">
      <c r="A116">
        <v>15</v>
      </c>
      <c r="B116" t="s">
        <v>2120</v>
      </c>
      <c r="C116" t="s">
        <v>116</v>
      </c>
      <c r="D116" t="s">
        <v>1216</v>
      </c>
      <c r="E116">
        <v>28569</v>
      </c>
      <c r="F116">
        <v>233</v>
      </c>
      <c r="G116">
        <v>5</v>
      </c>
      <c r="H116">
        <v>3</v>
      </c>
      <c r="I116">
        <v>40</v>
      </c>
      <c r="J116">
        <v>0</v>
      </c>
      <c r="K116">
        <v>0</v>
      </c>
      <c r="L116">
        <v>13277</v>
      </c>
      <c r="M116">
        <v>1486</v>
      </c>
      <c r="N116">
        <v>13361</v>
      </c>
      <c r="O116">
        <v>164</v>
      </c>
      <c r="P116">
        <v>0.99425951205852492</v>
      </c>
    </row>
    <row r="117" spans="1:16" x14ac:dyDescent="0.25">
      <c r="A117">
        <v>15</v>
      </c>
      <c r="B117" t="s">
        <v>2120</v>
      </c>
      <c r="C117" t="s">
        <v>117</v>
      </c>
      <c r="D117" t="s">
        <v>1217</v>
      </c>
      <c r="E117">
        <v>2214</v>
      </c>
      <c r="F117">
        <v>25</v>
      </c>
      <c r="G117">
        <v>1</v>
      </c>
      <c r="H117">
        <v>0</v>
      </c>
      <c r="I117">
        <v>6</v>
      </c>
      <c r="J117">
        <v>0</v>
      </c>
      <c r="K117">
        <v>0</v>
      </c>
      <c r="L117">
        <v>647</v>
      </c>
      <c r="M117">
        <v>130</v>
      </c>
      <c r="N117">
        <v>1394</v>
      </c>
      <c r="O117">
        <v>11</v>
      </c>
      <c r="P117">
        <v>0.99503161698283649</v>
      </c>
    </row>
    <row r="118" spans="1:16" x14ac:dyDescent="0.25">
      <c r="A118">
        <v>15</v>
      </c>
      <c r="B118" t="s">
        <v>2120</v>
      </c>
      <c r="C118" t="s">
        <v>118</v>
      </c>
      <c r="D118" t="s">
        <v>1218</v>
      </c>
      <c r="E118">
        <v>1644</v>
      </c>
      <c r="F118">
        <v>22</v>
      </c>
      <c r="G118">
        <v>2</v>
      </c>
      <c r="H118">
        <v>0</v>
      </c>
      <c r="I118">
        <v>4</v>
      </c>
      <c r="J118">
        <v>0</v>
      </c>
      <c r="K118">
        <v>0</v>
      </c>
      <c r="L118">
        <v>326</v>
      </c>
      <c r="M118">
        <v>149</v>
      </c>
      <c r="N118">
        <v>1114</v>
      </c>
      <c r="O118">
        <v>27</v>
      </c>
      <c r="P118">
        <v>0.98357664233576647</v>
      </c>
    </row>
    <row r="119" spans="1:16" x14ac:dyDescent="0.25">
      <c r="A119">
        <v>15</v>
      </c>
      <c r="B119" t="s">
        <v>2120</v>
      </c>
      <c r="C119" t="s">
        <v>119</v>
      </c>
      <c r="D119" t="s">
        <v>1219</v>
      </c>
      <c r="E119">
        <v>7297</v>
      </c>
      <c r="F119">
        <v>109</v>
      </c>
      <c r="G119">
        <v>3</v>
      </c>
      <c r="H119">
        <v>0</v>
      </c>
      <c r="I119">
        <v>23</v>
      </c>
      <c r="J119">
        <v>0</v>
      </c>
      <c r="K119">
        <v>0</v>
      </c>
      <c r="L119">
        <v>1499</v>
      </c>
      <c r="M119">
        <v>402</v>
      </c>
      <c r="N119">
        <v>5229</v>
      </c>
      <c r="O119">
        <v>32</v>
      </c>
      <c r="P119">
        <v>0.9956146361518432</v>
      </c>
    </row>
    <row r="120" spans="1:16" x14ac:dyDescent="0.25">
      <c r="A120">
        <v>15</v>
      </c>
      <c r="B120" t="s">
        <v>2120</v>
      </c>
      <c r="C120" t="s">
        <v>120</v>
      </c>
      <c r="D120" t="s">
        <v>1220</v>
      </c>
      <c r="E120">
        <v>2130</v>
      </c>
      <c r="F120">
        <v>19</v>
      </c>
      <c r="G120">
        <v>3</v>
      </c>
      <c r="H120">
        <v>0</v>
      </c>
      <c r="I120">
        <v>7</v>
      </c>
      <c r="J120">
        <v>0</v>
      </c>
      <c r="K120">
        <v>0</v>
      </c>
      <c r="L120">
        <v>253</v>
      </c>
      <c r="M120">
        <v>113</v>
      </c>
      <c r="N120">
        <v>1721</v>
      </c>
      <c r="O120">
        <v>14</v>
      </c>
      <c r="P120">
        <v>0.99342723004694833</v>
      </c>
    </row>
    <row r="121" spans="1:16" x14ac:dyDescent="0.25">
      <c r="A121">
        <v>15</v>
      </c>
      <c r="B121" t="s">
        <v>2120</v>
      </c>
      <c r="C121" t="s">
        <v>121</v>
      </c>
      <c r="D121" t="s">
        <v>1221</v>
      </c>
      <c r="E121">
        <v>3685</v>
      </c>
      <c r="F121">
        <v>49</v>
      </c>
      <c r="G121">
        <v>1</v>
      </c>
      <c r="H121">
        <v>0</v>
      </c>
      <c r="I121">
        <v>13</v>
      </c>
      <c r="J121">
        <v>0</v>
      </c>
      <c r="K121">
        <v>0</v>
      </c>
      <c r="L121">
        <v>1938</v>
      </c>
      <c r="M121">
        <v>126</v>
      </c>
      <c r="N121">
        <v>1542</v>
      </c>
      <c r="O121">
        <v>16</v>
      </c>
      <c r="P121">
        <v>0.99565807327001354</v>
      </c>
    </row>
    <row r="122" spans="1:16" x14ac:dyDescent="0.25">
      <c r="A122">
        <v>15</v>
      </c>
      <c r="B122" t="s">
        <v>2120</v>
      </c>
      <c r="C122" t="s">
        <v>122</v>
      </c>
      <c r="D122" t="s">
        <v>1222</v>
      </c>
      <c r="E122">
        <v>7097</v>
      </c>
      <c r="F122">
        <v>97</v>
      </c>
      <c r="G122">
        <v>4</v>
      </c>
      <c r="H122">
        <v>0</v>
      </c>
      <c r="I122">
        <v>24</v>
      </c>
      <c r="J122">
        <v>0</v>
      </c>
      <c r="K122">
        <v>0</v>
      </c>
      <c r="L122">
        <v>1662</v>
      </c>
      <c r="M122">
        <v>294</v>
      </c>
      <c r="N122">
        <v>4977</v>
      </c>
      <c r="O122">
        <v>39</v>
      </c>
      <c r="P122">
        <v>0.994504720304354</v>
      </c>
    </row>
    <row r="123" spans="1:16" x14ac:dyDescent="0.25">
      <c r="A123">
        <v>15</v>
      </c>
      <c r="B123" t="s">
        <v>2120</v>
      </c>
      <c r="C123" t="s">
        <v>123</v>
      </c>
      <c r="D123" t="s">
        <v>1223</v>
      </c>
      <c r="E123">
        <v>1743</v>
      </c>
      <c r="F123">
        <v>12</v>
      </c>
      <c r="G123">
        <v>0</v>
      </c>
      <c r="H123">
        <v>0</v>
      </c>
      <c r="I123">
        <v>4</v>
      </c>
      <c r="J123">
        <v>0</v>
      </c>
      <c r="K123">
        <v>0</v>
      </c>
      <c r="L123">
        <v>264</v>
      </c>
      <c r="M123">
        <v>112</v>
      </c>
      <c r="N123">
        <v>1340</v>
      </c>
      <c r="O123">
        <v>11</v>
      </c>
      <c r="P123">
        <v>0.99368904188181295</v>
      </c>
    </row>
    <row r="124" spans="1:16" x14ac:dyDescent="0.25">
      <c r="A124">
        <v>15</v>
      </c>
      <c r="B124" t="s">
        <v>2120</v>
      </c>
      <c r="C124" t="s">
        <v>124</v>
      </c>
      <c r="D124" t="s">
        <v>1224</v>
      </c>
      <c r="E124">
        <v>44572</v>
      </c>
      <c r="F124">
        <v>541</v>
      </c>
      <c r="G124">
        <v>22</v>
      </c>
      <c r="H124">
        <v>2</v>
      </c>
      <c r="I124">
        <v>209</v>
      </c>
      <c r="J124">
        <v>0</v>
      </c>
      <c r="K124">
        <v>0</v>
      </c>
      <c r="L124">
        <v>16351</v>
      </c>
      <c r="M124">
        <v>2198</v>
      </c>
      <c r="N124">
        <v>24947</v>
      </c>
      <c r="O124">
        <v>302</v>
      </c>
      <c r="P124">
        <v>0.9932244458404379</v>
      </c>
    </row>
    <row r="125" spans="1:16" x14ac:dyDescent="0.25">
      <c r="A125">
        <v>15</v>
      </c>
      <c r="B125" t="s">
        <v>2120</v>
      </c>
      <c r="C125" t="s">
        <v>125</v>
      </c>
      <c r="D125" t="s">
        <v>1225</v>
      </c>
      <c r="E125">
        <v>5909</v>
      </c>
      <c r="F125">
        <v>56</v>
      </c>
      <c r="G125">
        <v>2</v>
      </c>
      <c r="H125">
        <v>0</v>
      </c>
      <c r="I125">
        <v>53</v>
      </c>
      <c r="J125">
        <v>0</v>
      </c>
      <c r="K125">
        <v>0</v>
      </c>
      <c r="L125">
        <v>1479</v>
      </c>
      <c r="M125">
        <v>246</v>
      </c>
      <c r="N125">
        <v>4037</v>
      </c>
      <c r="O125">
        <v>36</v>
      </c>
      <c r="P125">
        <v>0.99390759857843969</v>
      </c>
    </row>
    <row r="126" spans="1:16" x14ac:dyDescent="0.25">
      <c r="A126">
        <v>15</v>
      </c>
      <c r="B126" t="s">
        <v>2120</v>
      </c>
      <c r="C126" t="s">
        <v>126</v>
      </c>
      <c r="D126" t="s">
        <v>1226</v>
      </c>
      <c r="E126">
        <v>9831</v>
      </c>
      <c r="F126">
        <v>104</v>
      </c>
      <c r="G126">
        <v>1</v>
      </c>
      <c r="H126">
        <v>0</v>
      </c>
      <c r="I126">
        <v>36</v>
      </c>
      <c r="J126">
        <v>0</v>
      </c>
      <c r="K126">
        <v>0</v>
      </c>
      <c r="L126">
        <v>2294</v>
      </c>
      <c r="M126">
        <v>506</v>
      </c>
      <c r="N126">
        <v>6840</v>
      </c>
      <c r="O126">
        <v>50</v>
      </c>
      <c r="P126">
        <v>0.99491404740107825</v>
      </c>
    </row>
    <row r="127" spans="1:16" x14ac:dyDescent="0.25">
      <c r="A127">
        <v>15</v>
      </c>
      <c r="B127" t="s">
        <v>2120</v>
      </c>
      <c r="C127" t="s">
        <v>127</v>
      </c>
      <c r="D127" t="s">
        <v>1227</v>
      </c>
      <c r="E127">
        <v>6830</v>
      </c>
      <c r="F127">
        <v>85</v>
      </c>
      <c r="G127">
        <v>3</v>
      </c>
      <c r="H127">
        <v>1</v>
      </c>
      <c r="I127">
        <v>101</v>
      </c>
      <c r="J127">
        <v>0</v>
      </c>
      <c r="K127">
        <v>0</v>
      </c>
      <c r="L127">
        <v>2280</v>
      </c>
      <c r="M127">
        <v>284</v>
      </c>
      <c r="N127">
        <v>4011</v>
      </c>
      <c r="O127">
        <v>65</v>
      </c>
      <c r="P127">
        <v>0.9904831625183016</v>
      </c>
    </row>
    <row r="128" spans="1:16" x14ac:dyDescent="0.25">
      <c r="A128">
        <v>15</v>
      </c>
      <c r="B128" t="s">
        <v>2120</v>
      </c>
      <c r="C128" t="s">
        <v>128</v>
      </c>
      <c r="D128" t="s">
        <v>1228</v>
      </c>
      <c r="E128">
        <v>2700</v>
      </c>
      <c r="F128">
        <v>25</v>
      </c>
      <c r="G128">
        <v>0</v>
      </c>
      <c r="H128">
        <v>0</v>
      </c>
      <c r="I128">
        <v>26</v>
      </c>
      <c r="J128">
        <v>0</v>
      </c>
      <c r="K128">
        <v>0</v>
      </c>
      <c r="L128">
        <v>593</v>
      </c>
      <c r="M128">
        <v>241</v>
      </c>
      <c r="N128">
        <v>1800</v>
      </c>
      <c r="O128">
        <v>15</v>
      </c>
      <c r="P128">
        <v>0.99444444444444446</v>
      </c>
    </row>
    <row r="129" spans="1:16" x14ac:dyDescent="0.25">
      <c r="A129">
        <v>15</v>
      </c>
      <c r="B129" t="s">
        <v>2120</v>
      </c>
      <c r="C129" t="s">
        <v>129</v>
      </c>
      <c r="D129" t="s">
        <v>1229</v>
      </c>
      <c r="E129">
        <v>11806</v>
      </c>
      <c r="F129">
        <v>129</v>
      </c>
      <c r="G129">
        <v>2</v>
      </c>
      <c r="H129">
        <v>0</v>
      </c>
      <c r="I129">
        <v>34</v>
      </c>
      <c r="J129">
        <v>0</v>
      </c>
      <c r="K129">
        <v>0</v>
      </c>
      <c r="L129">
        <v>2152</v>
      </c>
      <c r="M129">
        <v>550</v>
      </c>
      <c r="N129">
        <v>8891</v>
      </c>
      <c r="O129">
        <v>48</v>
      </c>
      <c r="P129">
        <v>0.99593427070980856</v>
      </c>
    </row>
    <row r="130" spans="1:16" x14ac:dyDescent="0.25">
      <c r="A130">
        <v>15</v>
      </c>
      <c r="B130" t="s">
        <v>2120</v>
      </c>
      <c r="C130" t="s">
        <v>130</v>
      </c>
      <c r="D130" t="s">
        <v>1230</v>
      </c>
      <c r="E130">
        <v>5428</v>
      </c>
      <c r="F130">
        <v>49</v>
      </c>
      <c r="G130">
        <v>1</v>
      </c>
      <c r="H130">
        <v>2</v>
      </c>
      <c r="I130">
        <v>33</v>
      </c>
      <c r="J130">
        <v>0</v>
      </c>
      <c r="K130">
        <v>0</v>
      </c>
      <c r="L130">
        <v>1019</v>
      </c>
      <c r="M130">
        <v>202</v>
      </c>
      <c r="N130">
        <v>4057</v>
      </c>
      <c r="O130">
        <v>65</v>
      </c>
      <c r="P130">
        <v>0.98802505526897566</v>
      </c>
    </row>
    <row r="131" spans="1:16" x14ac:dyDescent="0.25">
      <c r="A131">
        <v>15</v>
      </c>
      <c r="B131" t="s">
        <v>2120</v>
      </c>
      <c r="C131" t="s">
        <v>131</v>
      </c>
      <c r="D131" t="s">
        <v>1231</v>
      </c>
      <c r="E131">
        <v>21443</v>
      </c>
      <c r="F131">
        <v>155</v>
      </c>
      <c r="G131">
        <v>6</v>
      </c>
      <c r="H131">
        <v>3</v>
      </c>
      <c r="I131">
        <v>290</v>
      </c>
      <c r="J131">
        <v>0</v>
      </c>
      <c r="K131">
        <v>1</v>
      </c>
      <c r="L131">
        <v>9969</v>
      </c>
      <c r="M131">
        <v>461</v>
      </c>
      <c r="N131">
        <v>10274</v>
      </c>
      <c r="O131">
        <v>284</v>
      </c>
      <c r="P131">
        <v>0.98675558457305412</v>
      </c>
    </row>
    <row r="132" spans="1:16" x14ac:dyDescent="0.25">
      <c r="A132">
        <v>15</v>
      </c>
      <c r="B132" t="s">
        <v>2120</v>
      </c>
      <c r="C132" t="s">
        <v>132</v>
      </c>
      <c r="D132" t="s">
        <v>1232</v>
      </c>
      <c r="E132">
        <v>1615</v>
      </c>
      <c r="F132">
        <v>24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241</v>
      </c>
      <c r="M132">
        <v>91</v>
      </c>
      <c r="N132">
        <v>1249</v>
      </c>
      <c r="O132">
        <v>10</v>
      </c>
      <c r="P132">
        <v>0.99380804953560375</v>
      </c>
    </row>
    <row r="133" spans="1:16" x14ac:dyDescent="0.25">
      <c r="A133">
        <v>15</v>
      </c>
      <c r="B133" t="s">
        <v>2120</v>
      </c>
      <c r="C133" t="s">
        <v>133</v>
      </c>
      <c r="D133" t="s">
        <v>1233</v>
      </c>
      <c r="E133">
        <v>5386</v>
      </c>
      <c r="F133">
        <v>51</v>
      </c>
      <c r="G133">
        <v>3</v>
      </c>
      <c r="H133">
        <v>0</v>
      </c>
      <c r="I133">
        <v>22</v>
      </c>
      <c r="J133">
        <v>0</v>
      </c>
      <c r="K133">
        <v>0</v>
      </c>
      <c r="L133">
        <v>1140</v>
      </c>
      <c r="M133">
        <v>242</v>
      </c>
      <c r="N133">
        <v>3882</v>
      </c>
      <c r="O133">
        <v>46</v>
      </c>
      <c r="P133">
        <v>0.99145933902710737</v>
      </c>
    </row>
    <row r="134" spans="1:16" x14ac:dyDescent="0.25">
      <c r="A134">
        <v>15</v>
      </c>
      <c r="B134" t="s">
        <v>2120</v>
      </c>
      <c r="C134" t="s">
        <v>134</v>
      </c>
      <c r="D134" t="s">
        <v>1234</v>
      </c>
      <c r="E134">
        <v>4478</v>
      </c>
      <c r="F134">
        <v>45</v>
      </c>
      <c r="G134">
        <v>2</v>
      </c>
      <c r="H134">
        <v>0</v>
      </c>
      <c r="I134">
        <v>18</v>
      </c>
      <c r="J134">
        <v>0</v>
      </c>
      <c r="K134">
        <v>0</v>
      </c>
      <c r="L134">
        <v>1057</v>
      </c>
      <c r="M134">
        <v>225</v>
      </c>
      <c r="N134">
        <v>3102</v>
      </c>
      <c r="O134">
        <v>29</v>
      </c>
      <c r="P134">
        <v>0.9935238945958017</v>
      </c>
    </row>
    <row r="135" spans="1:16" x14ac:dyDescent="0.25">
      <c r="A135">
        <v>15</v>
      </c>
      <c r="B135" t="s">
        <v>2120</v>
      </c>
      <c r="C135" t="s">
        <v>135</v>
      </c>
      <c r="D135" t="s">
        <v>1235</v>
      </c>
      <c r="E135">
        <v>3513</v>
      </c>
      <c r="F135">
        <v>63</v>
      </c>
      <c r="G135">
        <v>3</v>
      </c>
      <c r="H135">
        <v>1</v>
      </c>
      <c r="I135">
        <v>8</v>
      </c>
      <c r="J135">
        <v>0</v>
      </c>
      <c r="K135">
        <v>0</v>
      </c>
      <c r="L135">
        <v>705</v>
      </c>
      <c r="M135">
        <v>347</v>
      </c>
      <c r="N135">
        <v>2348</v>
      </c>
      <c r="O135">
        <v>38</v>
      </c>
      <c r="P135">
        <v>0.98918303444349553</v>
      </c>
    </row>
    <row r="136" spans="1:16" x14ac:dyDescent="0.25">
      <c r="A136">
        <v>15</v>
      </c>
      <c r="B136" t="s">
        <v>2120</v>
      </c>
      <c r="C136" t="s">
        <v>136</v>
      </c>
      <c r="D136" t="s">
        <v>1236</v>
      </c>
      <c r="E136">
        <v>3079</v>
      </c>
      <c r="F136">
        <v>22</v>
      </c>
      <c r="G136">
        <v>2</v>
      </c>
      <c r="H136">
        <v>0</v>
      </c>
      <c r="I136">
        <v>13</v>
      </c>
      <c r="J136">
        <v>0</v>
      </c>
      <c r="K136">
        <v>0</v>
      </c>
      <c r="L136">
        <v>1198</v>
      </c>
      <c r="M136">
        <v>129</v>
      </c>
      <c r="N136">
        <v>1705</v>
      </c>
      <c r="O136">
        <v>10</v>
      </c>
      <c r="P136">
        <v>0.99675219227021761</v>
      </c>
    </row>
    <row r="137" spans="1:16" x14ac:dyDescent="0.25">
      <c r="A137">
        <v>15</v>
      </c>
      <c r="B137" t="s">
        <v>2120</v>
      </c>
      <c r="C137" t="s">
        <v>137</v>
      </c>
      <c r="D137" t="s">
        <v>1237</v>
      </c>
      <c r="E137">
        <v>6427</v>
      </c>
      <c r="F137">
        <v>102</v>
      </c>
      <c r="G137">
        <v>2</v>
      </c>
      <c r="H137">
        <v>0</v>
      </c>
      <c r="I137">
        <v>43</v>
      </c>
      <c r="J137">
        <v>0</v>
      </c>
      <c r="K137">
        <v>0</v>
      </c>
      <c r="L137">
        <v>1581</v>
      </c>
      <c r="M137">
        <v>303</v>
      </c>
      <c r="N137">
        <v>4348</v>
      </c>
      <c r="O137">
        <v>48</v>
      </c>
      <c r="P137">
        <v>0.9925315077018827</v>
      </c>
    </row>
    <row r="138" spans="1:16" x14ac:dyDescent="0.25">
      <c r="A138">
        <v>15</v>
      </c>
      <c r="B138" t="s">
        <v>2120</v>
      </c>
      <c r="C138" t="s">
        <v>138</v>
      </c>
      <c r="D138" t="s">
        <v>1238</v>
      </c>
      <c r="E138">
        <v>7739</v>
      </c>
      <c r="F138">
        <v>60</v>
      </c>
      <c r="G138">
        <v>1</v>
      </c>
      <c r="H138">
        <v>0</v>
      </c>
      <c r="I138">
        <v>72</v>
      </c>
      <c r="J138">
        <v>0</v>
      </c>
      <c r="K138">
        <v>1</v>
      </c>
      <c r="L138">
        <v>1649</v>
      </c>
      <c r="M138">
        <v>334</v>
      </c>
      <c r="N138">
        <v>5563</v>
      </c>
      <c r="O138">
        <v>59</v>
      </c>
      <c r="P138">
        <v>0.99237627600465173</v>
      </c>
    </row>
    <row r="139" spans="1:16" x14ac:dyDescent="0.25">
      <c r="A139">
        <v>15</v>
      </c>
      <c r="B139" t="s">
        <v>2120</v>
      </c>
      <c r="C139" t="s">
        <v>139</v>
      </c>
      <c r="D139" t="s">
        <v>1239</v>
      </c>
      <c r="E139">
        <v>3376</v>
      </c>
      <c r="F139">
        <v>32</v>
      </c>
      <c r="G139">
        <v>0</v>
      </c>
      <c r="H139">
        <v>0</v>
      </c>
      <c r="I139">
        <v>20</v>
      </c>
      <c r="J139">
        <v>0</v>
      </c>
      <c r="K139">
        <v>0</v>
      </c>
      <c r="L139">
        <v>1214</v>
      </c>
      <c r="M139">
        <v>139</v>
      </c>
      <c r="N139">
        <v>1953</v>
      </c>
      <c r="O139">
        <v>18</v>
      </c>
      <c r="P139">
        <v>0.99466824644549767</v>
      </c>
    </row>
    <row r="140" spans="1:16" x14ac:dyDescent="0.25">
      <c r="A140">
        <v>15</v>
      </c>
      <c r="B140" t="s">
        <v>2120</v>
      </c>
      <c r="C140" t="s">
        <v>140</v>
      </c>
      <c r="D140" t="s">
        <v>1240</v>
      </c>
      <c r="E140">
        <v>7587</v>
      </c>
      <c r="F140">
        <v>94</v>
      </c>
      <c r="G140">
        <v>5</v>
      </c>
      <c r="H140">
        <v>0</v>
      </c>
      <c r="I140">
        <v>25</v>
      </c>
      <c r="J140">
        <v>0</v>
      </c>
      <c r="K140">
        <v>0</v>
      </c>
      <c r="L140">
        <v>2427</v>
      </c>
      <c r="M140">
        <v>703</v>
      </c>
      <c r="N140">
        <v>4276</v>
      </c>
      <c r="O140">
        <v>57</v>
      </c>
      <c r="P140">
        <v>0.99248714907077895</v>
      </c>
    </row>
    <row r="141" spans="1:16" x14ac:dyDescent="0.25">
      <c r="A141">
        <v>15</v>
      </c>
      <c r="B141" t="s">
        <v>2120</v>
      </c>
      <c r="C141" t="s">
        <v>141</v>
      </c>
      <c r="D141" t="s">
        <v>1241</v>
      </c>
      <c r="E141">
        <v>3120</v>
      </c>
      <c r="F141">
        <v>32</v>
      </c>
      <c r="G141">
        <v>2</v>
      </c>
      <c r="H141">
        <v>0</v>
      </c>
      <c r="I141">
        <v>24</v>
      </c>
      <c r="J141">
        <v>0</v>
      </c>
      <c r="K141">
        <v>0</v>
      </c>
      <c r="L141">
        <v>787</v>
      </c>
      <c r="M141">
        <v>67</v>
      </c>
      <c r="N141">
        <v>2166</v>
      </c>
      <c r="O141">
        <v>42</v>
      </c>
      <c r="P141">
        <v>0.98653846153846159</v>
      </c>
    </row>
    <row r="142" spans="1:16" x14ac:dyDescent="0.25">
      <c r="A142">
        <v>15</v>
      </c>
      <c r="B142" t="s">
        <v>2120</v>
      </c>
      <c r="C142" t="s">
        <v>142</v>
      </c>
      <c r="D142" t="s">
        <v>1242</v>
      </c>
      <c r="E142">
        <v>2158</v>
      </c>
      <c r="F142">
        <v>42</v>
      </c>
      <c r="G142">
        <v>0</v>
      </c>
      <c r="H142">
        <v>0</v>
      </c>
      <c r="I142">
        <v>9</v>
      </c>
      <c r="J142">
        <v>0</v>
      </c>
      <c r="K142">
        <v>0</v>
      </c>
      <c r="L142">
        <v>631</v>
      </c>
      <c r="M142">
        <v>98</v>
      </c>
      <c r="N142">
        <v>1362</v>
      </c>
      <c r="O142">
        <v>16</v>
      </c>
      <c r="P142">
        <v>0.99258572752548657</v>
      </c>
    </row>
    <row r="143" spans="1:16" x14ac:dyDescent="0.25">
      <c r="A143">
        <v>15</v>
      </c>
      <c r="B143" t="s">
        <v>2120</v>
      </c>
      <c r="C143" t="s">
        <v>143</v>
      </c>
      <c r="D143" t="s">
        <v>1243</v>
      </c>
      <c r="E143">
        <v>1201</v>
      </c>
      <c r="F143">
        <v>21</v>
      </c>
      <c r="G143">
        <v>1</v>
      </c>
      <c r="H143">
        <v>0</v>
      </c>
      <c r="I143">
        <v>2</v>
      </c>
      <c r="J143">
        <v>0</v>
      </c>
      <c r="K143">
        <v>0</v>
      </c>
      <c r="L143">
        <v>454</v>
      </c>
      <c r="M143">
        <v>84</v>
      </c>
      <c r="N143">
        <v>637</v>
      </c>
      <c r="O143">
        <v>2</v>
      </c>
      <c r="P143">
        <v>0.99833472106577847</v>
      </c>
    </row>
    <row r="144" spans="1:16" x14ac:dyDescent="0.25">
      <c r="A144">
        <v>15</v>
      </c>
      <c r="B144" t="s">
        <v>2120</v>
      </c>
      <c r="C144" t="s">
        <v>144</v>
      </c>
      <c r="D144" t="s">
        <v>1244</v>
      </c>
      <c r="E144">
        <v>7230</v>
      </c>
      <c r="F144">
        <v>95</v>
      </c>
      <c r="G144">
        <v>2</v>
      </c>
      <c r="H144">
        <v>0</v>
      </c>
      <c r="I144">
        <v>14</v>
      </c>
      <c r="J144">
        <v>0</v>
      </c>
      <c r="K144">
        <v>0</v>
      </c>
      <c r="L144">
        <v>1576</v>
      </c>
      <c r="M144">
        <v>493</v>
      </c>
      <c r="N144">
        <v>5027</v>
      </c>
      <c r="O144">
        <v>23</v>
      </c>
      <c r="P144">
        <v>0.99681881051175658</v>
      </c>
    </row>
    <row r="145" spans="1:16" x14ac:dyDescent="0.25">
      <c r="A145">
        <v>15</v>
      </c>
      <c r="B145" t="s">
        <v>2120</v>
      </c>
      <c r="C145" t="s">
        <v>145</v>
      </c>
      <c r="D145" t="s">
        <v>1245</v>
      </c>
      <c r="E145">
        <v>8820</v>
      </c>
      <c r="F145">
        <v>90</v>
      </c>
      <c r="G145">
        <v>1</v>
      </c>
      <c r="H145">
        <v>0</v>
      </c>
      <c r="I145">
        <v>41</v>
      </c>
      <c r="J145">
        <v>0</v>
      </c>
      <c r="K145">
        <v>0</v>
      </c>
      <c r="L145">
        <v>2612</v>
      </c>
      <c r="M145">
        <v>956</v>
      </c>
      <c r="N145">
        <v>5068</v>
      </c>
      <c r="O145">
        <v>52</v>
      </c>
      <c r="P145">
        <v>0.99410430839002273</v>
      </c>
    </row>
    <row r="146" spans="1:16" x14ac:dyDescent="0.25">
      <c r="A146">
        <v>15</v>
      </c>
      <c r="B146" t="s">
        <v>2120</v>
      </c>
      <c r="C146" t="s">
        <v>146</v>
      </c>
      <c r="D146" t="s">
        <v>1246</v>
      </c>
      <c r="E146">
        <v>7061</v>
      </c>
      <c r="F146">
        <v>111</v>
      </c>
      <c r="G146">
        <v>7</v>
      </c>
      <c r="H146">
        <v>3</v>
      </c>
      <c r="I146">
        <v>36</v>
      </c>
      <c r="J146">
        <v>0</v>
      </c>
      <c r="K146">
        <v>0</v>
      </c>
      <c r="L146">
        <v>2273</v>
      </c>
      <c r="M146">
        <v>246</v>
      </c>
      <c r="N146">
        <v>4340</v>
      </c>
      <c r="O146">
        <v>45</v>
      </c>
      <c r="P146">
        <v>0.99362696501911907</v>
      </c>
    </row>
    <row r="147" spans="1:16" x14ac:dyDescent="0.25">
      <c r="A147">
        <v>15</v>
      </c>
      <c r="B147" t="s">
        <v>2120</v>
      </c>
      <c r="C147" t="s">
        <v>147</v>
      </c>
      <c r="D147" t="s">
        <v>1247</v>
      </c>
      <c r="E147">
        <v>6760</v>
      </c>
      <c r="F147">
        <v>90</v>
      </c>
      <c r="G147">
        <v>5</v>
      </c>
      <c r="H147">
        <v>2</v>
      </c>
      <c r="I147">
        <v>46</v>
      </c>
      <c r="J147">
        <v>0</v>
      </c>
      <c r="K147">
        <v>0</v>
      </c>
      <c r="L147">
        <v>3258</v>
      </c>
      <c r="M147">
        <v>345</v>
      </c>
      <c r="N147">
        <v>2944</v>
      </c>
      <c r="O147">
        <v>70</v>
      </c>
      <c r="P147">
        <v>0.98964497041420119</v>
      </c>
    </row>
    <row r="148" spans="1:16" x14ac:dyDescent="0.25">
      <c r="A148">
        <v>15</v>
      </c>
      <c r="B148" t="s">
        <v>2120</v>
      </c>
      <c r="C148" t="s">
        <v>148</v>
      </c>
      <c r="D148" t="s">
        <v>1248</v>
      </c>
      <c r="E148">
        <v>95421</v>
      </c>
      <c r="F148">
        <v>744</v>
      </c>
      <c r="G148">
        <v>31</v>
      </c>
      <c r="H148">
        <v>9</v>
      </c>
      <c r="I148">
        <v>340</v>
      </c>
      <c r="J148">
        <v>0</v>
      </c>
      <c r="K148">
        <v>0</v>
      </c>
      <c r="L148">
        <v>43968</v>
      </c>
      <c r="M148">
        <v>5637</v>
      </c>
      <c r="N148">
        <v>44151</v>
      </c>
      <c r="O148">
        <v>541</v>
      </c>
      <c r="P148">
        <v>0.99433038848890709</v>
      </c>
    </row>
    <row r="149" spans="1:16" x14ac:dyDescent="0.25">
      <c r="A149">
        <v>15</v>
      </c>
      <c r="B149" t="s">
        <v>2120</v>
      </c>
      <c r="C149" t="s">
        <v>149</v>
      </c>
      <c r="D149" t="s">
        <v>1249</v>
      </c>
      <c r="E149">
        <v>2464</v>
      </c>
      <c r="F149">
        <v>48</v>
      </c>
      <c r="G149">
        <v>1</v>
      </c>
      <c r="H149">
        <v>0</v>
      </c>
      <c r="I149">
        <v>9</v>
      </c>
      <c r="J149">
        <v>0</v>
      </c>
      <c r="K149">
        <v>0</v>
      </c>
      <c r="L149">
        <v>736</v>
      </c>
      <c r="M149">
        <v>124</v>
      </c>
      <c r="N149">
        <v>1537</v>
      </c>
      <c r="O149">
        <v>9</v>
      </c>
      <c r="P149">
        <v>0.99634740259740262</v>
      </c>
    </row>
    <row r="150" spans="1:16" x14ac:dyDescent="0.25">
      <c r="A150">
        <v>15</v>
      </c>
      <c r="B150" t="s">
        <v>2120</v>
      </c>
      <c r="C150" t="s">
        <v>150</v>
      </c>
      <c r="D150" t="s">
        <v>1250</v>
      </c>
      <c r="E150">
        <v>3065</v>
      </c>
      <c r="F150">
        <v>32</v>
      </c>
      <c r="G150">
        <v>2</v>
      </c>
      <c r="H150">
        <v>0</v>
      </c>
      <c r="I150">
        <v>9</v>
      </c>
      <c r="J150">
        <v>0</v>
      </c>
      <c r="K150">
        <v>0</v>
      </c>
      <c r="L150">
        <v>884</v>
      </c>
      <c r="M150">
        <v>110</v>
      </c>
      <c r="N150">
        <v>2004</v>
      </c>
      <c r="O150">
        <v>24</v>
      </c>
      <c r="P150">
        <v>0.99216965742251229</v>
      </c>
    </row>
    <row r="151" spans="1:16" x14ac:dyDescent="0.25">
      <c r="A151">
        <v>15</v>
      </c>
      <c r="B151" t="s">
        <v>2120</v>
      </c>
      <c r="C151" t="s">
        <v>151</v>
      </c>
      <c r="D151" t="s">
        <v>1251</v>
      </c>
      <c r="E151">
        <v>7575</v>
      </c>
      <c r="F151">
        <v>99</v>
      </c>
      <c r="G151">
        <v>1</v>
      </c>
      <c r="H151">
        <v>0</v>
      </c>
      <c r="I151">
        <v>28</v>
      </c>
      <c r="J151">
        <v>0</v>
      </c>
      <c r="K151">
        <v>0</v>
      </c>
      <c r="L151">
        <v>2916</v>
      </c>
      <c r="M151">
        <v>287</v>
      </c>
      <c r="N151">
        <v>4214</v>
      </c>
      <c r="O151">
        <v>30</v>
      </c>
      <c r="P151">
        <v>0.99603960396039604</v>
      </c>
    </row>
    <row r="152" spans="1:16" x14ac:dyDescent="0.25">
      <c r="A152">
        <v>15</v>
      </c>
      <c r="B152" t="s">
        <v>2120</v>
      </c>
      <c r="C152" t="s">
        <v>152</v>
      </c>
      <c r="D152" t="s">
        <v>1252</v>
      </c>
      <c r="E152">
        <v>6332</v>
      </c>
      <c r="F152">
        <v>57</v>
      </c>
      <c r="G152">
        <v>2</v>
      </c>
      <c r="H152">
        <v>0</v>
      </c>
      <c r="I152">
        <v>24</v>
      </c>
      <c r="J152">
        <v>0</v>
      </c>
      <c r="K152">
        <v>0</v>
      </c>
      <c r="L152">
        <v>1726</v>
      </c>
      <c r="M152">
        <v>343</v>
      </c>
      <c r="N152">
        <v>4132</v>
      </c>
      <c r="O152">
        <v>48</v>
      </c>
      <c r="P152">
        <v>0.99241945672773213</v>
      </c>
    </row>
    <row r="153" spans="1:16" x14ac:dyDescent="0.25">
      <c r="A153">
        <v>15</v>
      </c>
      <c r="B153" t="s">
        <v>2120</v>
      </c>
      <c r="C153" t="s">
        <v>153</v>
      </c>
      <c r="D153" t="s">
        <v>1253</v>
      </c>
      <c r="E153">
        <v>2252</v>
      </c>
      <c r="F153">
        <v>53</v>
      </c>
      <c r="G153">
        <v>1</v>
      </c>
      <c r="H153">
        <v>0</v>
      </c>
      <c r="I153">
        <v>5</v>
      </c>
      <c r="J153">
        <v>0</v>
      </c>
      <c r="K153">
        <v>0</v>
      </c>
      <c r="L153">
        <v>400</v>
      </c>
      <c r="M153">
        <v>161</v>
      </c>
      <c r="N153">
        <v>1624</v>
      </c>
      <c r="O153">
        <v>8</v>
      </c>
      <c r="P153">
        <v>0.99644760213143868</v>
      </c>
    </row>
    <row r="154" spans="1:16" x14ac:dyDescent="0.25">
      <c r="A154">
        <v>15</v>
      </c>
      <c r="B154" t="s">
        <v>2120</v>
      </c>
      <c r="C154" t="s">
        <v>154</v>
      </c>
      <c r="D154" t="s">
        <v>1254</v>
      </c>
      <c r="E154">
        <v>6071</v>
      </c>
      <c r="F154">
        <v>66</v>
      </c>
      <c r="G154">
        <v>4</v>
      </c>
      <c r="H154">
        <v>0</v>
      </c>
      <c r="I154">
        <v>45</v>
      </c>
      <c r="J154">
        <v>0</v>
      </c>
      <c r="K154">
        <v>0</v>
      </c>
      <c r="L154">
        <v>1350</v>
      </c>
      <c r="M154">
        <v>158</v>
      </c>
      <c r="N154">
        <v>4351</v>
      </c>
      <c r="O154">
        <v>97</v>
      </c>
      <c r="P154">
        <v>0.98402240158128806</v>
      </c>
    </row>
    <row r="155" spans="1:16" x14ac:dyDescent="0.25">
      <c r="A155">
        <v>15</v>
      </c>
      <c r="B155" t="s">
        <v>2120</v>
      </c>
      <c r="C155" t="s">
        <v>155</v>
      </c>
      <c r="D155" t="s">
        <v>1255</v>
      </c>
      <c r="E155">
        <v>4577</v>
      </c>
      <c r="F155">
        <v>61</v>
      </c>
      <c r="G155">
        <v>3</v>
      </c>
      <c r="H155">
        <v>0</v>
      </c>
      <c r="I155">
        <v>4</v>
      </c>
      <c r="J155">
        <v>0</v>
      </c>
      <c r="K155">
        <v>0</v>
      </c>
      <c r="L155">
        <v>1507</v>
      </c>
      <c r="M155">
        <v>313</v>
      </c>
      <c r="N155">
        <v>2675</v>
      </c>
      <c r="O155">
        <v>14</v>
      </c>
      <c r="P155">
        <v>0.99694122787852302</v>
      </c>
    </row>
    <row r="156" spans="1:16" x14ac:dyDescent="0.25">
      <c r="A156">
        <v>15</v>
      </c>
      <c r="B156" t="s">
        <v>2120</v>
      </c>
      <c r="C156" t="s">
        <v>156</v>
      </c>
      <c r="D156" t="s">
        <v>1256</v>
      </c>
      <c r="E156">
        <v>5658</v>
      </c>
      <c r="F156">
        <v>94</v>
      </c>
      <c r="G156">
        <v>3</v>
      </c>
      <c r="H156">
        <v>0</v>
      </c>
      <c r="I156">
        <v>25</v>
      </c>
      <c r="J156">
        <v>0</v>
      </c>
      <c r="K156">
        <v>0</v>
      </c>
      <c r="L156">
        <v>2607</v>
      </c>
      <c r="M156">
        <v>268</v>
      </c>
      <c r="N156">
        <v>2625</v>
      </c>
      <c r="O156">
        <v>36</v>
      </c>
      <c r="P156">
        <v>0.99363732767762458</v>
      </c>
    </row>
    <row r="157" spans="1:16" x14ac:dyDescent="0.25">
      <c r="A157">
        <v>15</v>
      </c>
      <c r="B157" t="s">
        <v>2120</v>
      </c>
      <c r="C157" t="s">
        <v>157</v>
      </c>
      <c r="D157" t="s">
        <v>1257</v>
      </c>
      <c r="E157">
        <v>4018</v>
      </c>
      <c r="F157">
        <v>38</v>
      </c>
      <c r="G157">
        <v>0</v>
      </c>
      <c r="H157">
        <v>0</v>
      </c>
      <c r="I157">
        <v>29</v>
      </c>
      <c r="J157">
        <v>0</v>
      </c>
      <c r="K157">
        <v>0</v>
      </c>
      <c r="L157">
        <v>1301</v>
      </c>
      <c r="M157">
        <v>166</v>
      </c>
      <c r="N157">
        <v>2463</v>
      </c>
      <c r="O157">
        <v>21</v>
      </c>
      <c r="P157">
        <v>0.99477351916376311</v>
      </c>
    </row>
    <row r="158" spans="1:16" x14ac:dyDescent="0.25">
      <c r="A158">
        <v>15</v>
      </c>
      <c r="B158" t="s">
        <v>2120</v>
      </c>
      <c r="C158" t="s">
        <v>158</v>
      </c>
      <c r="D158" t="s">
        <v>1258</v>
      </c>
      <c r="E158">
        <v>7683</v>
      </c>
      <c r="F158">
        <v>131</v>
      </c>
      <c r="G158">
        <v>3</v>
      </c>
      <c r="H158">
        <v>0</v>
      </c>
      <c r="I158">
        <v>19</v>
      </c>
      <c r="J158">
        <v>0</v>
      </c>
      <c r="K158">
        <v>0</v>
      </c>
      <c r="L158">
        <v>1506</v>
      </c>
      <c r="M158">
        <v>205</v>
      </c>
      <c r="N158">
        <v>5781</v>
      </c>
      <c r="O158">
        <v>38</v>
      </c>
      <c r="P158">
        <v>0.99505401535858384</v>
      </c>
    </row>
    <row r="159" spans="1:16" x14ac:dyDescent="0.25">
      <c r="A159">
        <v>15</v>
      </c>
      <c r="B159" t="s">
        <v>2120</v>
      </c>
      <c r="C159" t="s">
        <v>159</v>
      </c>
      <c r="D159" t="s">
        <v>1259</v>
      </c>
      <c r="E159">
        <v>8806</v>
      </c>
      <c r="F159">
        <v>93</v>
      </c>
      <c r="G159">
        <v>3</v>
      </c>
      <c r="H159">
        <v>0</v>
      </c>
      <c r="I159">
        <v>31</v>
      </c>
      <c r="J159">
        <v>0</v>
      </c>
      <c r="K159">
        <v>0</v>
      </c>
      <c r="L159">
        <v>3456</v>
      </c>
      <c r="M159">
        <v>443</v>
      </c>
      <c r="N159">
        <v>4719</v>
      </c>
      <c r="O159">
        <v>61</v>
      </c>
      <c r="P159">
        <v>0.99307290483761068</v>
      </c>
    </row>
    <row r="160" spans="1:16" x14ac:dyDescent="0.25">
      <c r="A160">
        <v>15</v>
      </c>
      <c r="B160" t="s">
        <v>2120</v>
      </c>
      <c r="C160" t="s">
        <v>160</v>
      </c>
      <c r="D160" t="s">
        <v>1260</v>
      </c>
      <c r="E160">
        <v>2558</v>
      </c>
      <c r="F160">
        <v>32</v>
      </c>
      <c r="G160">
        <v>1</v>
      </c>
      <c r="H160">
        <v>0</v>
      </c>
      <c r="I160">
        <v>21</v>
      </c>
      <c r="J160">
        <v>0</v>
      </c>
      <c r="K160">
        <v>0</v>
      </c>
      <c r="L160">
        <v>608</v>
      </c>
      <c r="M160">
        <v>145</v>
      </c>
      <c r="N160">
        <v>1722</v>
      </c>
      <c r="O160">
        <v>29</v>
      </c>
      <c r="P160">
        <v>0.9886630179827991</v>
      </c>
    </row>
    <row r="161" spans="1:16" x14ac:dyDescent="0.25">
      <c r="A161">
        <v>15</v>
      </c>
      <c r="B161" t="s">
        <v>2120</v>
      </c>
      <c r="C161" t="s">
        <v>161</v>
      </c>
      <c r="D161" t="s">
        <v>1261</v>
      </c>
      <c r="E161">
        <v>3645</v>
      </c>
      <c r="F161">
        <v>49</v>
      </c>
      <c r="G161">
        <v>2</v>
      </c>
      <c r="H161">
        <v>0</v>
      </c>
      <c r="I161">
        <v>16</v>
      </c>
      <c r="J161">
        <v>0</v>
      </c>
      <c r="K161">
        <v>0</v>
      </c>
      <c r="L161">
        <v>757</v>
      </c>
      <c r="M161">
        <v>227</v>
      </c>
      <c r="N161">
        <v>2556</v>
      </c>
      <c r="O161">
        <v>38</v>
      </c>
      <c r="P161">
        <v>0.98957475994513033</v>
      </c>
    </row>
    <row r="162" spans="1:16" x14ac:dyDescent="0.25">
      <c r="A162">
        <v>15</v>
      </c>
      <c r="B162" t="s">
        <v>2120</v>
      </c>
      <c r="C162" t="s">
        <v>162</v>
      </c>
      <c r="D162" t="s">
        <v>1262</v>
      </c>
      <c r="E162">
        <v>10588</v>
      </c>
      <c r="F162">
        <v>79</v>
      </c>
      <c r="G162">
        <v>4</v>
      </c>
      <c r="H162">
        <v>2</v>
      </c>
      <c r="I162">
        <v>106</v>
      </c>
      <c r="J162">
        <v>0</v>
      </c>
      <c r="K162">
        <v>0</v>
      </c>
      <c r="L162">
        <v>3007</v>
      </c>
      <c r="M162">
        <v>401</v>
      </c>
      <c r="N162">
        <v>6817</v>
      </c>
      <c r="O162">
        <v>172</v>
      </c>
      <c r="P162">
        <v>0.98375519455987914</v>
      </c>
    </row>
    <row r="163" spans="1:16" x14ac:dyDescent="0.25">
      <c r="A163">
        <v>15</v>
      </c>
      <c r="B163" t="s">
        <v>2120</v>
      </c>
      <c r="C163" t="s">
        <v>163</v>
      </c>
      <c r="D163" t="s">
        <v>1263</v>
      </c>
      <c r="E163">
        <v>4790</v>
      </c>
      <c r="F163">
        <v>62</v>
      </c>
      <c r="G163">
        <v>3</v>
      </c>
      <c r="H163">
        <v>0</v>
      </c>
      <c r="I163">
        <v>23</v>
      </c>
      <c r="J163">
        <v>0</v>
      </c>
      <c r="K163">
        <v>0</v>
      </c>
      <c r="L163">
        <v>874</v>
      </c>
      <c r="M163">
        <v>136</v>
      </c>
      <c r="N163">
        <v>3635</v>
      </c>
      <c r="O163">
        <v>57</v>
      </c>
      <c r="P163">
        <v>0.98810020876826721</v>
      </c>
    </row>
    <row r="164" spans="1:16" x14ac:dyDescent="0.25">
      <c r="A164">
        <v>15</v>
      </c>
      <c r="B164" t="s">
        <v>2120</v>
      </c>
      <c r="C164" t="s">
        <v>164</v>
      </c>
      <c r="D164" t="s">
        <v>1264</v>
      </c>
      <c r="E164">
        <v>3904</v>
      </c>
      <c r="F164">
        <v>52</v>
      </c>
      <c r="G164">
        <v>1</v>
      </c>
      <c r="H164">
        <v>0</v>
      </c>
      <c r="I164">
        <v>12</v>
      </c>
      <c r="J164">
        <v>0</v>
      </c>
      <c r="K164">
        <v>0</v>
      </c>
      <c r="L164">
        <v>1724</v>
      </c>
      <c r="M164">
        <v>307</v>
      </c>
      <c r="N164">
        <v>1795</v>
      </c>
      <c r="O164">
        <v>13</v>
      </c>
      <c r="P164">
        <v>0.99667008196721307</v>
      </c>
    </row>
    <row r="165" spans="1:16" x14ac:dyDescent="0.25">
      <c r="A165">
        <v>15</v>
      </c>
      <c r="B165" t="s">
        <v>2120</v>
      </c>
      <c r="C165" t="s">
        <v>165</v>
      </c>
      <c r="D165" t="s">
        <v>1265</v>
      </c>
      <c r="E165">
        <v>4912</v>
      </c>
      <c r="F165">
        <v>66</v>
      </c>
      <c r="G165">
        <v>1</v>
      </c>
      <c r="H165">
        <v>0</v>
      </c>
      <c r="I165">
        <v>30</v>
      </c>
      <c r="J165">
        <v>0</v>
      </c>
      <c r="K165">
        <v>0</v>
      </c>
      <c r="L165">
        <v>816</v>
      </c>
      <c r="M165">
        <v>190</v>
      </c>
      <c r="N165">
        <v>3789</v>
      </c>
      <c r="O165">
        <v>20</v>
      </c>
      <c r="P165">
        <v>0.99592833876221498</v>
      </c>
    </row>
    <row r="166" spans="1:16" x14ac:dyDescent="0.25">
      <c r="A166">
        <v>15</v>
      </c>
      <c r="B166" t="s">
        <v>2120</v>
      </c>
      <c r="C166" t="s">
        <v>166</v>
      </c>
      <c r="D166" t="s">
        <v>1266</v>
      </c>
      <c r="E166">
        <v>1660</v>
      </c>
      <c r="F166">
        <v>20</v>
      </c>
      <c r="G166">
        <v>1</v>
      </c>
      <c r="H166">
        <v>0</v>
      </c>
      <c r="I166">
        <v>2</v>
      </c>
      <c r="J166">
        <v>0</v>
      </c>
      <c r="K166">
        <v>0</v>
      </c>
      <c r="L166">
        <v>272</v>
      </c>
      <c r="M166">
        <v>75</v>
      </c>
      <c r="N166">
        <v>1284</v>
      </c>
      <c r="O166">
        <v>6</v>
      </c>
      <c r="P166">
        <v>0.9963855421686747</v>
      </c>
    </row>
    <row r="167" spans="1:16" x14ac:dyDescent="0.25">
      <c r="A167">
        <v>15</v>
      </c>
      <c r="B167" t="s">
        <v>2120</v>
      </c>
      <c r="C167" t="s">
        <v>167</v>
      </c>
      <c r="D167" t="s">
        <v>1267</v>
      </c>
      <c r="E167">
        <v>5850</v>
      </c>
      <c r="F167">
        <v>102</v>
      </c>
      <c r="G167">
        <v>2</v>
      </c>
      <c r="H167">
        <v>0</v>
      </c>
      <c r="I167">
        <v>17</v>
      </c>
      <c r="J167">
        <v>0</v>
      </c>
      <c r="K167">
        <v>1</v>
      </c>
      <c r="L167">
        <v>1298</v>
      </c>
      <c r="M167">
        <v>178</v>
      </c>
      <c r="N167">
        <v>4226</v>
      </c>
      <c r="O167">
        <v>26</v>
      </c>
      <c r="P167">
        <v>0.99555555555555553</v>
      </c>
    </row>
    <row r="168" spans="1:16" x14ac:dyDescent="0.25">
      <c r="A168">
        <v>15</v>
      </c>
      <c r="B168" t="s">
        <v>2120</v>
      </c>
      <c r="C168" t="s">
        <v>168</v>
      </c>
      <c r="D168" t="s">
        <v>1268</v>
      </c>
      <c r="E168">
        <v>8308</v>
      </c>
      <c r="F168">
        <v>72</v>
      </c>
      <c r="G168">
        <v>1</v>
      </c>
      <c r="H168">
        <v>1</v>
      </c>
      <c r="I168">
        <v>31</v>
      </c>
      <c r="J168">
        <v>0</v>
      </c>
      <c r="K168">
        <v>0</v>
      </c>
      <c r="L168">
        <v>2994</v>
      </c>
      <c r="M168">
        <v>415</v>
      </c>
      <c r="N168">
        <v>4757</v>
      </c>
      <c r="O168">
        <v>37</v>
      </c>
      <c r="P168">
        <v>0.99554646124217616</v>
      </c>
    </row>
    <row r="169" spans="1:16" x14ac:dyDescent="0.25">
      <c r="A169">
        <v>15</v>
      </c>
      <c r="B169" t="s">
        <v>2120</v>
      </c>
      <c r="C169" t="s">
        <v>169</v>
      </c>
      <c r="D169" t="s">
        <v>1269</v>
      </c>
      <c r="E169">
        <v>1965</v>
      </c>
      <c r="F169">
        <v>32</v>
      </c>
      <c r="G169">
        <v>0</v>
      </c>
      <c r="H169">
        <v>1</v>
      </c>
      <c r="I169">
        <v>4</v>
      </c>
      <c r="J169">
        <v>0</v>
      </c>
      <c r="K169">
        <v>0</v>
      </c>
      <c r="L169">
        <v>409</v>
      </c>
      <c r="M169">
        <v>141</v>
      </c>
      <c r="N169">
        <v>1364</v>
      </c>
      <c r="O169">
        <v>14</v>
      </c>
      <c r="P169">
        <v>0.99287531806615781</v>
      </c>
    </row>
    <row r="170" spans="1:16" x14ac:dyDescent="0.25">
      <c r="A170">
        <v>15</v>
      </c>
      <c r="B170" t="s">
        <v>2120</v>
      </c>
      <c r="C170" t="s">
        <v>170</v>
      </c>
      <c r="D170" t="s">
        <v>1270</v>
      </c>
      <c r="E170">
        <v>6717</v>
      </c>
      <c r="F170">
        <v>67</v>
      </c>
      <c r="G170">
        <v>1</v>
      </c>
      <c r="H170">
        <v>0</v>
      </c>
      <c r="I170">
        <v>21</v>
      </c>
      <c r="J170">
        <v>0</v>
      </c>
      <c r="K170">
        <v>0</v>
      </c>
      <c r="L170">
        <v>1297</v>
      </c>
      <c r="M170">
        <v>277</v>
      </c>
      <c r="N170">
        <v>5024</v>
      </c>
      <c r="O170">
        <v>30</v>
      </c>
      <c r="P170">
        <v>0.99553372041089772</v>
      </c>
    </row>
    <row r="171" spans="1:16" x14ac:dyDescent="0.25">
      <c r="A171">
        <v>15</v>
      </c>
      <c r="B171" t="s">
        <v>2120</v>
      </c>
      <c r="C171" t="s">
        <v>171</v>
      </c>
      <c r="D171" t="s">
        <v>1271</v>
      </c>
      <c r="E171">
        <v>14037</v>
      </c>
      <c r="F171">
        <v>137</v>
      </c>
      <c r="G171">
        <v>7</v>
      </c>
      <c r="H171">
        <v>0</v>
      </c>
      <c r="I171">
        <v>73</v>
      </c>
      <c r="J171">
        <v>0</v>
      </c>
      <c r="K171">
        <v>0</v>
      </c>
      <c r="L171">
        <v>3699</v>
      </c>
      <c r="M171">
        <v>400</v>
      </c>
      <c r="N171">
        <v>9618</v>
      </c>
      <c r="O171">
        <v>103</v>
      </c>
      <c r="P171">
        <v>0.99266224976846906</v>
      </c>
    </row>
    <row r="172" spans="1:16" x14ac:dyDescent="0.25">
      <c r="A172">
        <v>15</v>
      </c>
      <c r="B172" t="s">
        <v>2120</v>
      </c>
      <c r="C172" t="s">
        <v>173</v>
      </c>
      <c r="D172" t="s">
        <v>1273</v>
      </c>
      <c r="E172">
        <v>2417</v>
      </c>
      <c r="F172">
        <v>42</v>
      </c>
      <c r="G172">
        <v>2</v>
      </c>
      <c r="H172">
        <v>0</v>
      </c>
      <c r="I172">
        <v>8</v>
      </c>
      <c r="J172">
        <v>0</v>
      </c>
      <c r="K172">
        <v>0</v>
      </c>
      <c r="L172">
        <v>398</v>
      </c>
      <c r="M172">
        <v>163</v>
      </c>
      <c r="N172">
        <v>1795</v>
      </c>
      <c r="O172">
        <v>9</v>
      </c>
      <c r="P172">
        <v>0.99627637567232108</v>
      </c>
    </row>
    <row r="173" spans="1:16" x14ac:dyDescent="0.25">
      <c r="A173">
        <v>15</v>
      </c>
      <c r="B173" t="s">
        <v>2120</v>
      </c>
      <c r="C173" t="s">
        <v>174</v>
      </c>
      <c r="D173" t="s">
        <v>1274</v>
      </c>
      <c r="E173">
        <v>5115</v>
      </c>
      <c r="F173">
        <v>64</v>
      </c>
      <c r="G173">
        <v>1</v>
      </c>
      <c r="H173">
        <v>0</v>
      </c>
      <c r="I173">
        <v>18</v>
      </c>
      <c r="J173">
        <v>0</v>
      </c>
      <c r="K173">
        <v>0</v>
      </c>
      <c r="L173">
        <v>1128</v>
      </c>
      <c r="M173">
        <v>332</v>
      </c>
      <c r="N173">
        <v>3543</v>
      </c>
      <c r="O173">
        <v>29</v>
      </c>
      <c r="P173">
        <v>0.99433040078201373</v>
      </c>
    </row>
    <row r="174" spans="1:16" x14ac:dyDescent="0.25">
      <c r="A174">
        <v>17</v>
      </c>
      <c r="B174" t="s">
        <v>2121</v>
      </c>
      <c r="C174" t="s">
        <v>178</v>
      </c>
      <c r="D174" t="s">
        <v>1278</v>
      </c>
      <c r="E174">
        <v>191585</v>
      </c>
      <c r="F174">
        <v>2070</v>
      </c>
      <c r="G174">
        <v>88</v>
      </c>
      <c r="H174">
        <v>18</v>
      </c>
      <c r="I174">
        <v>996</v>
      </c>
      <c r="J174">
        <v>0</v>
      </c>
      <c r="K174">
        <v>1</v>
      </c>
      <c r="L174">
        <v>113653</v>
      </c>
      <c r="M174">
        <v>9424</v>
      </c>
      <c r="N174">
        <v>64008</v>
      </c>
      <c r="O174">
        <v>1327</v>
      </c>
      <c r="P174">
        <v>0.99307357047785583</v>
      </c>
    </row>
    <row r="175" spans="1:16" x14ac:dyDescent="0.25">
      <c r="A175">
        <v>17</v>
      </c>
      <c r="B175" t="s">
        <v>2121</v>
      </c>
      <c r="C175" t="s">
        <v>179</v>
      </c>
      <c r="D175" t="s">
        <v>1279</v>
      </c>
      <c r="E175">
        <v>20766</v>
      </c>
      <c r="F175">
        <v>324</v>
      </c>
      <c r="G175">
        <v>11</v>
      </c>
      <c r="H175">
        <v>1</v>
      </c>
      <c r="I175">
        <v>105</v>
      </c>
      <c r="J175">
        <v>0</v>
      </c>
      <c r="K175">
        <v>0</v>
      </c>
      <c r="L175">
        <v>6519</v>
      </c>
      <c r="M175">
        <v>991</v>
      </c>
      <c r="N175">
        <v>12687</v>
      </c>
      <c r="O175">
        <v>128</v>
      </c>
      <c r="P175">
        <v>0.99383607820475772</v>
      </c>
    </row>
    <row r="176" spans="1:16" x14ac:dyDescent="0.25">
      <c r="A176">
        <v>17</v>
      </c>
      <c r="B176" t="s">
        <v>2121</v>
      </c>
      <c r="C176" t="s">
        <v>184</v>
      </c>
      <c r="D176" t="s">
        <v>1284</v>
      </c>
      <c r="E176">
        <v>29304</v>
      </c>
      <c r="F176">
        <v>293</v>
      </c>
      <c r="G176">
        <v>6</v>
      </c>
      <c r="H176">
        <v>0</v>
      </c>
      <c r="I176">
        <v>125</v>
      </c>
      <c r="J176">
        <v>0</v>
      </c>
      <c r="K176">
        <v>0</v>
      </c>
      <c r="L176">
        <v>7502</v>
      </c>
      <c r="M176">
        <v>1441</v>
      </c>
      <c r="N176">
        <v>19673</v>
      </c>
      <c r="O176">
        <v>264</v>
      </c>
      <c r="P176">
        <v>0.99099099099099097</v>
      </c>
    </row>
    <row r="177" spans="1:16" x14ac:dyDescent="0.25">
      <c r="A177">
        <v>17</v>
      </c>
      <c r="B177" t="s">
        <v>2121</v>
      </c>
      <c r="C177" t="s">
        <v>191</v>
      </c>
      <c r="D177" t="s">
        <v>1291</v>
      </c>
      <c r="E177">
        <v>11053</v>
      </c>
      <c r="F177">
        <v>186</v>
      </c>
      <c r="G177">
        <v>4</v>
      </c>
      <c r="H177">
        <v>1</v>
      </c>
      <c r="I177">
        <v>46</v>
      </c>
      <c r="J177">
        <v>0</v>
      </c>
      <c r="K177">
        <v>0</v>
      </c>
      <c r="L177">
        <v>3163</v>
      </c>
      <c r="M177">
        <v>515</v>
      </c>
      <c r="N177">
        <v>7023</v>
      </c>
      <c r="O177">
        <v>115</v>
      </c>
      <c r="P177">
        <v>0.98959558490907451</v>
      </c>
    </row>
    <row r="178" spans="1:16" x14ac:dyDescent="0.25">
      <c r="A178">
        <v>17</v>
      </c>
      <c r="B178" t="s">
        <v>2121</v>
      </c>
      <c r="C178" t="s">
        <v>204</v>
      </c>
      <c r="D178" t="s">
        <v>1304</v>
      </c>
      <c r="E178">
        <v>9267</v>
      </c>
      <c r="F178">
        <v>123</v>
      </c>
      <c r="G178">
        <v>1</v>
      </c>
      <c r="H178">
        <v>0</v>
      </c>
      <c r="I178">
        <v>42</v>
      </c>
      <c r="J178">
        <v>0</v>
      </c>
      <c r="K178">
        <v>1</v>
      </c>
      <c r="L178">
        <v>2528</v>
      </c>
      <c r="M178">
        <v>367</v>
      </c>
      <c r="N178">
        <v>6113</v>
      </c>
      <c r="O178">
        <v>92</v>
      </c>
      <c r="P178">
        <v>0.99007229955756992</v>
      </c>
    </row>
    <row r="179" spans="1:16" x14ac:dyDescent="0.25">
      <c r="A179">
        <v>17</v>
      </c>
      <c r="B179" t="s">
        <v>2121</v>
      </c>
      <c r="C179" t="s">
        <v>180</v>
      </c>
      <c r="D179" t="s">
        <v>1280</v>
      </c>
      <c r="E179">
        <v>45080</v>
      </c>
      <c r="F179">
        <v>559</v>
      </c>
      <c r="G179">
        <v>24</v>
      </c>
      <c r="H179">
        <v>3</v>
      </c>
      <c r="I179">
        <v>201</v>
      </c>
      <c r="J179">
        <v>0</v>
      </c>
      <c r="K179">
        <v>0</v>
      </c>
      <c r="L179">
        <v>18865</v>
      </c>
      <c r="M179">
        <v>2270</v>
      </c>
      <c r="N179">
        <v>22679</v>
      </c>
      <c r="O179">
        <v>479</v>
      </c>
      <c r="P179">
        <v>0.98937444543034603</v>
      </c>
    </row>
    <row r="180" spans="1:16" x14ac:dyDescent="0.25">
      <c r="A180">
        <v>17</v>
      </c>
      <c r="B180" t="s">
        <v>2121</v>
      </c>
      <c r="C180" t="s">
        <v>181</v>
      </c>
      <c r="D180" t="s">
        <v>1281</v>
      </c>
      <c r="E180">
        <v>8931</v>
      </c>
      <c r="F180">
        <v>145</v>
      </c>
      <c r="G180">
        <v>7</v>
      </c>
      <c r="H180">
        <v>1</v>
      </c>
      <c r="I180">
        <v>63</v>
      </c>
      <c r="J180">
        <v>0</v>
      </c>
      <c r="K180">
        <v>0</v>
      </c>
      <c r="L180">
        <v>2293</v>
      </c>
      <c r="M180">
        <v>357</v>
      </c>
      <c r="N180">
        <v>5967</v>
      </c>
      <c r="O180">
        <v>98</v>
      </c>
      <c r="P180">
        <v>0.98902698466017247</v>
      </c>
    </row>
    <row r="181" spans="1:16" x14ac:dyDescent="0.25">
      <c r="A181">
        <v>17</v>
      </c>
      <c r="B181" t="s">
        <v>2121</v>
      </c>
      <c r="C181" t="s">
        <v>182</v>
      </c>
      <c r="D181" t="s">
        <v>1282</v>
      </c>
      <c r="E181">
        <v>55344</v>
      </c>
      <c r="F181">
        <v>807</v>
      </c>
      <c r="G181">
        <v>25</v>
      </c>
      <c r="H181">
        <v>3</v>
      </c>
      <c r="I181">
        <v>102</v>
      </c>
      <c r="J181">
        <v>0</v>
      </c>
      <c r="K181">
        <v>0</v>
      </c>
      <c r="L181">
        <v>18545</v>
      </c>
      <c r="M181">
        <v>3694</v>
      </c>
      <c r="N181">
        <v>31885</v>
      </c>
      <c r="O181">
        <v>283</v>
      </c>
      <c r="P181">
        <v>0.99488652789823651</v>
      </c>
    </row>
    <row r="182" spans="1:16" x14ac:dyDescent="0.25">
      <c r="A182">
        <v>17</v>
      </c>
      <c r="B182" t="s">
        <v>2121</v>
      </c>
      <c r="C182" t="s">
        <v>183</v>
      </c>
      <c r="D182" t="s">
        <v>1283</v>
      </c>
      <c r="E182">
        <v>5175</v>
      </c>
      <c r="F182">
        <v>58</v>
      </c>
      <c r="G182">
        <v>3</v>
      </c>
      <c r="H182">
        <v>1</v>
      </c>
      <c r="I182">
        <v>58</v>
      </c>
      <c r="J182">
        <v>0</v>
      </c>
      <c r="K182">
        <v>0</v>
      </c>
      <c r="L182">
        <v>1445</v>
      </c>
      <c r="M182">
        <v>211</v>
      </c>
      <c r="N182">
        <v>3335</v>
      </c>
      <c r="O182">
        <v>64</v>
      </c>
      <c r="P182">
        <v>0.9876328502415459</v>
      </c>
    </row>
    <row r="183" spans="1:16" x14ac:dyDescent="0.25">
      <c r="A183">
        <v>17</v>
      </c>
      <c r="B183" t="s">
        <v>2121</v>
      </c>
      <c r="C183" t="s">
        <v>185</v>
      </c>
      <c r="D183" t="s">
        <v>1285</v>
      </c>
      <c r="E183">
        <v>16131</v>
      </c>
      <c r="F183">
        <v>209</v>
      </c>
      <c r="G183">
        <v>6</v>
      </c>
      <c r="H183">
        <v>0</v>
      </c>
      <c r="I183">
        <v>94</v>
      </c>
      <c r="J183">
        <v>0</v>
      </c>
      <c r="K183">
        <v>0</v>
      </c>
      <c r="L183">
        <v>3583</v>
      </c>
      <c r="M183">
        <v>791</v>
      </c>
      <c r="N183">
        <v>11330</v>
      </c>
      <c r="O183">
        <v>118</v>
      </c>
      <c r="P183">
        <v>0.99268489244312197</v>
      </c>
    </row>
    <row r="184" spans="1:16" x14ac:dyDescent="0.25">
      <c r="A184">
        <v>17</v>
      </c>
      <c r="B184" t="s">
        <v>2121</v>
      </c>
      <c r="C184" t="s">
        <v>186</v>
      </c>
      <c r="D184" t="s">
        <v>1286</v>
      </c>
      <c r="E184">
        <v>7908</v>
      </c>
      <c r="F184">
        <v>99</v>
      </c>
      <c r="G184">
        <v>10</v>
      </c>
      <c r="H184">
        <v>0</v>
      </c>
      <c r="I184">
        <v>102</v>
      </c>
      <c r="J184">
        <v>0</v>
      </c>
      <c r="K184">
        <v>0</v>
      </c>
      <c r="L184">
        <v>3101</v>
      </c>
      <c r="M184">
        <v>206</v>
      </c>
      <c r="N184">
        <v>4236</v>
      </c>
      <c r="O184">
        <v>154</v>
      </c>
      <c r="P184">
        <v>0.98052604957005562</v>
      </c>
    </row>
    <row r="185" spans="1:16" x14ac:dyDescent="0.25">
      <c r="A185">
        <v>17</v>
      </c>
      <c r="B185" t="s">
        <v>2121</v>
      </c>
      <c r="C185" t="s">
        <v>187</v>
      </c>
      <c r="D185" t="s">
        <v>1287</v>
      </c>
      <c r="E185">
        <v>12620</v>
      </c>
      <c r="F185">
        <v>199</v>
      </c>
      <c r="G185">
        <v>2</v>
      </c>
      <c r="H185">
        <v>0</v>
      </c>
      <c r="I185">
        <v>33</v>
      </c>
      <c r="J185">
        <v>0</v>
      </c>
      <c r="K185">
        <v>0</v>
      </c>
      <c r="L185">
        <v>2301</v>
      </c>
      <c r="M185">
        <v>638</v>
      </c>
      <c r="N185">
        <v>9387</v>
      </c>
      <c r="O185">
        <v>60</v>
      </c>
      <c r="P185">
        <v>0.99524564183835185</v>
      </c>
    </row>
    <row r="186" spans="1:16" x14ac:dyDescent="0.25">
      <c r="A186">
        <v>17</v>
      </c>
      <c r="B186" t="s">
        <v>2121</v>
      </c>
      <c r="C186" t="s">
        <v>188</v>
      </c>
      <c r="D186" t="s">
        <v>1288</v>
      </c>
      <c r="E186">
        <v>2106</v>
      </c>
      <c r="F186">
        <v>18</v>
      </c>
      <c r="G186">
        <v>1</v>
      </c>
      <c r="H186">
        <v>0</v>
      </c>
      <c r="I186">
        <v>13</v>
      </c>
      <c r="J186">
        <v>0</v>
      </c>
      <c r="K186">
        <v>0</v>
      </c>
      <c r="L186">
        <v>615</v>
      </c>
      <c r="M186">
        <v>82</v>
      </c>
      <c r="N186">
        <v>1351</v>
      </c>
      <c r="O186">
        <v>26</v>
      </c>
      <c r="P186">
        <v>0.98765432098765427</v>
      </c>
    </row>
    <row r="187" spans="1:16" x14ac:dyDescent="0.25">
      <c r="A187">
        <v>17</v>
      </c>
      <c r="B187" t="s">
        <v>2121</v>
      </c>
      <c r="C187" t="s">
        <v>189</v>
      </c>
      <c r="D187" t="s">
        <v>1289</v>
      </c>
      <c r="E187">
        <v>20221</v>
      </c>
      <c r="F187">
        <v>289</v>
      </c>
      <c r="G187">
        <v>15</v>
      </c>
      <c r="H187">
        <v>3</v>
      </c>
      <c r="I187">
        <v>152</v>
      </c>
      <c r="J187">
        <v>0</v>
      </c>
      <c r="K187">
        <v>1</v>
      </c>
      <c r="L187">
        <v>7826</v>
      </c>
      <c r="M187">
        <v>837</v>
      </c>
      <c r="N187">
        <v>10810</v>
      </c>
      <c r="O187">
        <v>288</v>
      </c>
      <c r="P187">
        <v>0.98575738094060628</v>
      </c>
    </row>
    <row r="188" spans="1:16" x14ac:dyDescent="0.25">
      <c r="A188">
        <v>17</v>
      </c>
      <c r="B188" t="s">
        <v>2121</v>
      </c>
      <c r="C188" t="s">
        <v>190</v>
      </c>
      <c r="D188" t="s">
        <v>1290</v>
      </c>
      <c r="E188">
        <v>6482</v>
      </c>
      <c r="F188">
        <v>97</v>
      </c>
      <c r="G188">
        <v>1</v>
      </c>
      <c r="H188">
        <v>1</v>
      </c>
      <c r="I188">
        <v>20</v>
      </c>
      <c r="J188">
        <v>0</v>
      </c>
      <c r="K188">
        <v>0</v>
      </c>
      <c r="L188">
        <v>1906</v>
      </c>
      <c r="M188">
        <v>299</v>
      </c>
      <c r="N188">
        <v>4112</v>
      </c>
      <c r="O188">
        <v>46</v>
      </c>
      <c r="P188">
        <v>0.99290342486886762</v>
      </c>
    </row>
    <row r="189" spans="1:16" x14ac:dyDescent="0.25">
      <c r="A189">
        <v>17</v>
      </c>
      <c r="B189" t="s">
        <v>2121</v>
      </c>
      <c r="C189" t="s">
        <v>192</v>
      </c>
      <c r="D189" t="s">
        <v>1292</v>
      </c>
      <c r="E189">
        <v>12753</v>
      </c>
      <c r="F189">
        <v>229</v>
      </c>
      <c r="G189">
        <v>12</v>
      </c>
      <c r="H189">
        <v>0</v>
      </c>
      <c r="I189">
        <v>64</v>
      </c>
      <c r="J189">
        <v>0</v>
      </c>
      <c r="K189">
        <v>0</v>
      </c>
      <c r="L189">
        <v>3721</v>
      </c>
      <c r="M189">
        <v>573</v>
      </c>
      <c r="N189">
        <v>8061</v>
      </c>
      <c r="O189">
        <v>93</v>
      </c>
      <c r="P189">
        <v>0.99270759821218535</v>
      </c>
    </row>
    <row r="190" spans="1:16" x14ac:dyDescent="0.25">
      <c r="A190">
        <v>17</v>
      </c>
      <c r="B190" t="s">
        <v>2121</v>
      </c>
      <c r="C190" t="s">
        <v>193</v>
      </c>
      <c r="D190" t="s">
        <v>1293</v>
      </c>
      <c r="E190">
        <v>14124</v>
      </c>
      <c r="F190">
        <v>207</v>
      </c>
      <c r="G190">
        <v>10</v>
      </c>
      <c r="H190">
        <v>0</v>
      </c>
      <c r="I190">
        <v>88</v>
      </c>
      <c r="J190">
        <v>0</v>
      </c>
      <c r="K190">
        <v>0</v>
      </c>
      <c r="L190">
        <v>6031</v>
      </c>
      <c r="M190">
        <v>573</v>
      </c>
      <c r="N190">
        <v>7050</v>
      </c>
      <c r="O190">
        <v>165</v>
      </c>
      <c r="P190">
        <v>0.98831775700934577</v>
      </c>
    </row>
    <row r="191" spans="1:16" x14ac:dyDescent="0.25">
      <c r="A191">
        <v>17</v>
      </c>
      <c r="B191" t="s">
        <v>2121</v>
      </c>
      <c r="C191" t="s">
        <v>194</v>
      </c>
      <c r="D191" t="s">
        <v>1294</v>
      </c>
      <c r="E191">
        <v>18624</v>
      </c>
      <c r="F191">
        <v>291</v>
      </c>
      <c r="G191">
        <v>14</v>
      </c>
      <c r="H191">
        <v>1</v>
      </c>
      <c r="I191">
        <v>65</v>
      </c>
      <c r="J191">
        <v>0</v>
      </c>
      <c r="K191">
        <v>0</v>
      </c>
      <c r="L191">
        <v>4413</v>
      </c>
      <c r="M191">
        <v>875</v>
      </c>
      <c r="N191">
        <v>12839</v>
      </c>
      <c r="O191">
        <v>126</v>
      </c>
      <c r="P191">
        <v>0.99323453608247425</v>
      </c>
    </row>
    <row r="192" spans="1:16" x14ac:dyDescent="0.25">
      <c r="A192">
        <v>17</v>
      </c>
      <c r="B192" t="s">
        <v>2121</v>
      </c>
      <c r="C192" t="s">
        <v>195</v>
      </c>
      <c r="D192" t="s">
        <v>1295</v>
      </c>
      <c r="E192">
        <v>8787</v>
      </c>
      <c r="F192">
        <v>127</v>
      </c>
      <c r="G192">
        <v>10</v>
      </c>
      <c r="H192">
        <v>2</v>
      </c>
      <c r="I192">
        <v>75</v>
      </c>
      <c r="J192">
        <v>0</v>
      </c>
      <c r="K192">
        <v>0</v>
      </c>
      <c r="L192">
        <v>2598</v>
      </c>
      <c r="M192">
        <v>579</v>
      </c>
      <c r="N192">
        <v>5278</v>
      </c>
      <c r="O192">
        <v>118</v>
      </c>
      <c r="P192">
        <v>0.98657107090019347</v>
      </c>
    </row>
    <row r="193" spans="1:16" x14ac:dyDescent="0.25">
      <c r="A193">
        <v>17</v>
      </c>
      <c r="B193" t="s">
        <v>2121</v>
      </c>
      <c r="C193" t="s">
        <v>196</v>
      </c>
      <c r="D193" t="s">
        <v>1296</v>
      </c>
      <c r="E193">
        <v>9771</v>
      </c>
      <c r="F193">
        <v>113</v>
      </c>
      <c r="G193">
        <v>7</v>
      </c>
      <c r="H193">
        <v>0</v>
      </c>
      <c r="I193">
        <v>91</v>
      </c>
      <c r="J193">
        <v>0</v>
      </c>
      <c r="K193">
        <v>1</v>
      </c>
      <c r="L193">
        <v>2630</v>
      </c>
      <c r="M193">
        <v>421</v>
      </c>
      <c r="N193">
        <v>6350</v>
      </c>
      <c r="O193">
        <v>158</v>
      </c>
      <c r="P193">
        <v>0.98382970013304671</v>
      </c>
    </row>
    <row r="194" spans="1:16" x14ac:dyDescent="0.25">
      <c r="A194">
        <v>17</v>
      </c>
      <c r="B194" t="s">
        <v>2121</v>
      </c>
      <c r="C194" t="s">
        <v>197</v>
      </c>
      <c r="D194" t="s">
        <v>1297</v>
      </c>
      <c r="E194">
        <v>14401</v>
      </c>
      <c r="F194">
        <v>248</v>
      </c>
      <c r="G194">
        <v>7</v>
      </c>
      <c r="H194">
        <v>2</v>
      </c>
      <c r="I194">
        <v>54</v>
      </c>
      <c r="J194">
        <v>0</v>
      </c>
      <c r="K194">
        <v>1</v>
      </c>
      <c r="L194">
        <v>4723</v>
      </c>
      <c r="M194">
        <v>739</v>
      </c>
      <c r="N194">
        <v>8489</v>
      </c>
      <c r="O194">
        <v>138</v>
      </c>
      <c r="P194">
        <v>0.99041733212971317</v>
      </c>
    </row>
    <row r="195" spans="1:16" x14ac:dyDescent="0.25">
      <c r="A195">
        <v>17</v>
      </c>
      <c r="B195" t="s">
        <v>2121</v>
      </c>
      <c r="C195" t="s">
        <v>198</v>
      </c>
      <c r="D195" t="s">
        <v>1298</v>
      </c>
      <c r="E195">
        <v>19530</v>
      </c>
      <c r="F195">
        <v>230</v>
      </c>
      <c r="G195">
        <v>10</v>
      </c>
      <c r="H195">
        <v>0</v>
      </c>
      <c r="I195">
        <v>87</v>
      </c>
      <c r="J195">
        <v>0</v>
      </c>
      <c r="K195">
        <v>0</v>
      </c>
      <c r="L195">
        <v>3384</v>
      </c>
      <c r="M195">
        <v>788</v>
      </c>
      <c r="N195">
        <v>14823</v>
      </c>
      <c r="O195">
        <v>208</v>
      </c>
      <c r="P195">
        <v>0.9893497183819765</v>
      </c>
    </row>
    <row r="196" spans="1:16" x14ac:dyDescent="0.25">
      <c r="A196">
        <v>17</v>
      </c>
      <c r="B196" t="s">
        <v>2121</v>
      </c>
      <c r="C196" t="s">
        <v>199</v>
      </c>
      <c r="D196" t="s">
        <v>1299</v>
      </c>
      <c r="E196">
        <v>4422</v>
      </c>
      <c r="F196">
        <v>49</v>
      </c>
      <c r="G196">
        <v>3</v>
      </c>
      <c r="H196">
        <v>0</v>
      </c>
      <c r="I196">
        <v>23</v>
      </c>
      <c r="J196">
        <v>0</v>
      </c>
      <c r="K196">
        <v>0</v>
      </c>
      <c r="L196">
        <v>1234</v>
      </c>
      <c r="M196">
        <v>174</v>
      </c>
      <c r="N196">
        <v>2908</v>
      </c>
      <c r="O196">
        <v>31</v>
      </c>
      <c r="P196">
        <v>0.99298959746720938</v>
      </c>
    </row>
    <row r="197" spans="1:16" x14ac:dyDescent="0.25">
      <c r="A197">
        <v>17</v>
      </c>
      <c r="B197" t="s">
        <v>2121</v>
      </c>
      <c r="C197" t="s">
        <v>200</v>
      </c>
      <c r="D197" t="s">
        <v>1300</v>
      </c>
      <c r="E197">
        <v>19726</v>
      </c>
      <c r="F197">
        <v>244</v>
      </c>
      <c r="G197">
        <v>7</v>
      </c>
      <c r="H197">
        <v>2</v>
      </c>
      <c r="I197">
        <v>151</v>
      </c>
      <c r="J197">
        <v>0</v>
      </c>
      <c r="K197">
        <v>0</v>
      </c>
      <c r="L197">
        <v>6350</v>
      </c>
      <c r="M197">
        <v>789</v>
      </c>
      <c r="N197">
        <v>11923</v>
      </c>
      <c r="O197">
        <v>260</v>
      </c>
      <c r="P197">
        <v>0.98681942613809182</v>
      </c>
    </row>
    <row r="198" spans="1:16" x14ac:dyDescent="0.25">
      <c r="A198">
        <v>17</v>
      </c>
      <c r="B198" t="s">
        <v>2121</v>
      </c>
      <c r="C198" t="s">
        <v>201</v>
      </c>
      <c r="D198" t="s">
        <v>1301</v>
      </c>
      <c r="E198">
        <v>8542</v>
      </c>
      <c r="F198">
        <v>100</v>
      </c>
      <c r="G198">
        <v>1</v>
      </c>
      <c r="H198">
        <v>0</v>
      </c>
      <c r="I198">
        <v>25</v>
      </c>
      <c r="J198">
        <v>0</v>
      </c>
      <c r="K198">
        <v>0</v>
      </c>
      <c r="L198">
        <v>2652</v>
      </c>
      <c r="M198">
        <v>417</v>
      </c>
      <c r="N198">
        <v>5304</v>
      </c>
      <c r="O198">
        <v>43</v>
      </c>
      <c r="P198">
        <v>0.99496605010536177</v>
      </c>
    </row>
    <row r="199" spans="1:16" x14ac:dyDescent="0.25">
      <c r="A199">
        <v>17</v>
      </c>
      <c r="B199" t="s">
        <v>2121</v>
      </c>
      <c r="C199" t="s">
        <v>202</v>
      </c>
      <c r="D199" t="s">
        <v>1302</v>
      </c>
      <c r="E199">
        <v>41709</v>
      </c>
      <c r="F199">
        <v>369</v>
      </c>
      <c r="G199">
        <v>12</v>
      </c>
      <c r="H199">
        <v>3</v>
      </c>
      <c r="I199">
        <v>226</v>
      </c>
      <c r="J199">
        <v>0</v>
      </c>
      <c r="K199">
        <v>0</v>
      </c>
      <c r="L199">
        <v>25461</v>
      </c>
      <c r="M199">
        <v>2212</v>
      </c>
      <c r="N199">
        <v>13041</v>
      </c>
      <c r="O199">
        <v>385</v>
      </c>
      <c r="P199">
        <v>0.99076937831163536</v>
      </c>
    </row>
    <row r="200" spans="1:16" x14ac:dyDescent="0.25">
      <c r="A200">
        <v>17</v>
      </c>
      <c r="B200" t="s">
        <v>2121</v>
      </c>
      <c r="C200" t="s">
        <v>203</v>
      </c>
      <c r="D200" t="s">
        <v>1303</v>
      </c>
      <c r="E200">
        <v>10697</v>
      </c>
      <c r="F200">
        <v>145</v>
      </c>
      <c r="G200">
        <v>4</v>
      </c>
      <c r="H200">
        <v>0</v>
      </c>
      <c r="I200">
        <v>47</v>
      </c>
      <c r="J200">
        <v>0</v>
      </c>
      <c r="K200">
        <v>0</v>
      </c>
      <c r="L200">
        <v>4287</v>
      </c>
      <c r="M200">
        <v>533</v>
      </c>
      <c r="N200">
        <v>5574</v>
      </c>
      <c r="O200">
        <v>107</v>
      </c>
      <c r="P200">
        <v>0.98999719547536691</v>
      </c>
    </row>
    <row r="201" spans="1:16" x14ac:dyDescent="0.25">
      <c r="A201">
        <v>18</v>
      </c>
      <c r="B201" t="s">
        <v>2122</v>
      </c>
      <c r="C201" t="s">
        <v>205</v>
      </c>
      <c r="D201" t="s">
        <v>1305</v>
      </c>
      <c r="E201">
        <v>145287</v>
      </c>
      <c r="F201">
        <v>1188</v>
      </c>
      <c r="G201">
        <v>70</v>
      </c>
      <c r="H201">
        <v>4</v>
      </c>
      <c r="I201">
        <v>1217</v>
      </c>
      <c r="J201">
        <v>0</v>
      </c>
      <c r="K201">
        <v>0</v>
      </c>
      <c r="L201">
        <v>31984</v>
      </c>
      <c r="M201">
        <v>15341</v>
      </c>
      <c r="N201">
        <v>93658</v>
      </c>
      <c r="O201">
        <v>1825</v>
      </c>
      <c r="P201">
        <v>0.98743865590176683</v>
      </c>
    </row>
    <row r="202" spans="1:16" x14ac:dyDescent="0.25">
      <c r="A202">
        <v>18</v>
      </c>
      <c r="B202" t="s">
        <v>2122</v>
      </c>
      <c r="C202" t="s">
        <v>210</v>
      </c>
      <c r="D202" t="s">
        <v>1310</v>
      </c>
      <c r="E202">
        <v>5557</v>
      </c>
      <c r="F202">
        <v>70</v>
      </c>
      <c r="G202">
        <v>0</v>
      </c>
      <c r="H202">
        <v>0</v>
      </c>
      <c r="I202">
        <v>36</v>
      </c>
      <c r="J202">
        <v>0</v>
      </c>
      <c r="K202">
        <v>0</v>
      </c>
      <c r="L202">
        <v>860</v>
      </c>
      <c r="M202">
        <v>472</v>
      </c>
      <c r="N202">
        <v>4063</v>
      </c>
      <c r="O202">
        <v>56</v>
      </c>
      <c r="P202">
        <v>0.98992262011876908</v>
      </c>
    </row>
    <row r="203" spans="1:16" x14ac:dyDescent="0.25">
      <c r="A203">
        <v>18</v>
      </c>
      <c r="B203" t="s">
        <v>2122</v>
      </c>
      <c r="C203" t="s">
        <v>220</v>
      </c>
      <c r="D203" t="s">
        <v>1320</v>
      </c>
      <c r="E203">
        <v>11975</v>
      </c>
      <c r="F203">
        <v>164</v>
      </c>
      <c r="G203">
        <v>9</v>
      </c>
      <c r="H203">
        <v>0</v>
      </c>
      <c r="I203">
        <v>111</v>
      </c>
      <c r="J203">
        <v>0</v>
      </c>
      <c r="K203">
        <v>0</v>
      </c>
      <c r="L203">
        <v>1782</v>
      </c>
      <c r="M203">
        <v>1315</v>
      </c>
      <c r="N203">
        <v>8433</v>
      </c>
      <c r="O203">
        <v>161</v>
      </c>
      <c r="P203">
        <v>0.98655532359081421</v>
      </c>
    </row>
    <row r="204" spans="1:16" x14ac:dyDescent="0.25">
      <c r="A204">
        <v>18</v>
      </c>
      <c r="B204" t="s">
        <v>2122</v>
      </c>
      <c r="C204" t="s">
        <v>206</v>
      </c>
      <c r="D204" t="s">
        <v>1306</v>
      </c>
      <c r="E204">
        <v>32179</v>
      </c>
      <c r="F204">
        <v>258</v>
      </c>
      <c r="G204">
        <v>18</v>
      </c>
      <c r="H204">
        <v>1</v>
      </c>
      <c r="I204">
        <v>284</v>
      </c>
      <c r="J204">
        <v>0</v>
      </c>
      <c r="K204">
        <v>0</v>
      </c>
      <c r="L204">
        <v>2385</v>
      </c>
      <c r="M204">
        <v>1327</v>
      </c>
      <c r="N204">
        <v>26989</v>
      </c>
      <c r="O204">
        <v>917</v>
      </c>
      <c r="P204">
        <v>0.97150315423102018</v>
      </c>
    </row>
    <row r="205" spans="1:16" x14ac:dyDescent="0.25">
      <c r="A205">
        <v>18</v>
      </c>
      <c r="B205" t="s">
        <v>2122</v>
      </c>
      <c r="C205" t="s">
        <v>207</v>
      </c>
      <c r="D205" t="s">
        <v>1307</v>
      </c>
      <c r="E205">
        <v>9475</v>
      </c>
      <c r="F205">
        <v>103</v>
      </c>
      <c r="G205">
        <v>7</v>
      </c>
      <c r="H205">
        <v>0</v>
      </c>
      <c r="I205">
        <v>79</v>
      </c>
      <c r="J205">
        <v>0</v>
      </c>
      <c r="K205">
        <v>0</v>
      </c>
      <c r="L205">
        <v>887</v>
      </c>
      <c r="M205">
        <v>644</v>
      </c>
      <c r="N205">
        <v>7561</v>
      </c>
      <c r="O205">
        <v>194</v>
      </c>
      <c r="P205">
        <v>0.97952506596306066</v>
      </c>
    </row>
    <row r="206" spans="1:16" x14ac:dyDescent="0.25">
      <c r="A206">
        <v>18</v>
      </c>
      <c r="B206" t="s">
        <v>2122</v>
      </c>
      <c r="C206" t="s">
        <v>208</v>
      </c>
      <c r="D206" t="s">
        <v>1308</v>
      </c>
      <c r="E206">
        <v>19240</v>
      </c>
      <c r="F206">
        <v>298</v>
      </c>
      <c r="G206">
        <v>11</v>
      </c>
      <c r="H206">
        <v>1</v>
      </c>
      <c r="I206">
        <v>64</v>
      </c>
      <c r="J206">
        <v>0</v>
      </c>
      <c r="K206">
        <v>0</v>
      </c>
      <c r="L206">
        <v>2821</v>
      </c>
      <c r="M206">
        <v>1455</v>
      </c>
      <c r="N206">
        <v>14422</v>
      </c>
      <c r="O206">
        <v>168</v>
      </c>
      <c r="P206">
        <v>0.99126819126819132</v>
      </c>
    </row>
    <row r="207" spans="1:16" x14ac:dyDescent="0.25">
      <c r="A207">
        <v>18</v>
      </c>
      <c r="B207" t="s">
        <v>2122</v>
      </c>
      <c r="C207" t="s">
        <v>209</v>
      </c>
      <c r="D207" t="s">
        <v>1309</v>
      </c>
      <c r="E207">
        <v>14648</v>
      </c>
      <c r="F207">
        <v>227</v>
      </c>
      <c r="G207">
        <v>9</v>
      </c>
      <c r="H207">
        <v>0</v>
      </c>
      <c r="I207">
        <v>104</v>
      </c>
      <c r="J207">
        <v>0</v>
      </c>
      <c r="K207">
        <v>0</v>
      </c>
      <c r="L207">
        <v>1814</v>
      </c>
      <c r="M207">
        <v>769</v>
      </c>
      <c r="N207">
        <v>11520</v>
      </c>
      <c r="O207">
        <v>205</v>
      </c>
      <c r="P207">
        <v>0.98600491534680501</v>
      </c>
    </row>
    <row r="208" spans="1:16" x14ac:dyDescent="0.25">
      <c r="A208">
        <v>18</v>
      </c>
      <c r="B208" t="s">
        <v>2122</v>
      </c>
      <c r="C208" t="s">
        <v>211</v>
      </c>
      <c r="D208" t="s">
        <v>1311</v>
      </c>
      <c r="E208">
        <v>17458</v>
      </c>
      <c r="F208">
        <v>174</v>
      </c>
      <c r="G208">
        <v>8</v>
      </c>
      <c r="H208">
        <v>2</v>
      </c>
      <c r="I208">
        <v>188</v>
      </c>
      <c r="J208">
        <v>0</v>
      </c>
      <c r="K208">
        <v>0</v>
      </c>
      <c r="L208">
        <v>1916</v>
      </c>
      <c r="M208">
        <v>1072</v>
      </c>
      <c r="N208">
        <v>13583</v>
      </c>
      <c r="O208">
        <v>515</v>
      </c>
      <c r="P208">
        <v>0.9705006300836293</v>
      </c>
    </row>
    <row r="209" spans="1:16" x14ac:dyDescent="0.25">
      <c r="A209">
        <v>18</v>
      </c>
      <c r="B209" t="s">
        <v>2122</v>
      </c>
      <c r="C209" t="s">
        <v>212</v>
      </c>
      <c r="D209" t="s">
        <v>1312</v>
      </c>
      <c r="E209">
        <v>8563</v>
      </c>
      <c r="F209">
        <v>91</v>
      </c>
      <c r="G209">
        <v>8</v>
      </c>
      <c r="H209">
        <v>0</v>
      </c>
      <c r="I209">
        <v>98</v>
      </c>
      <c r="J209">
        <v>0</v>
      </c>
      <c r="K209">
        <v>0</v>
      </c>
      <c r="L209">
        <v>782</v>
      </c>
      <c r="M209">
        <v>585</v>
      </c>
      <c r="N209">
        <v>6808</v>
      </c>
      <c r="O209">
        <v>191</v>
      </c>
      <c r="P209">
        <v>0.97769473315426836</v>
      </c>
    </row>
    <row r="210" spans="1:16" x14ac:dyDescent="0.25">
      <c r="A210">
        <v>18</v>
      </c>
      <c r="B210" t="s">
        <v>2122</v>
      </c>
      <c r="C210" t="s">
        <v>213</v>
      </c>
      <c r="D210" t="s">
        <v>1313</v>
      </c>
      <c r="E210">
        <v>4325</v>
      </c>
      <c r="F210">
        <v>47</v>
      </c>
      <c r="G210">
        <v>3</v>
      </c>
      <c r="H210">
        <v>0</v>
      </c>
      <c r="I210">
        <v>37</v>
      </c>
      <c r="J210">
        <v>0</v>
      </c>
      <c r="K210">
        <v>0</v>
      </c>
      <c r="L210">
        <v>706</v>
      </c>
      <c r="M210">
        <v>419</v>
      </c>
      <c r="N210">
        <v>3054</v>
      </c>
      <c r="O210">
        <v>59</v>
      </c>
      <c r="P210">
        <v>0.98635838150289012</v>
      </c>
    </row>
    <row r="211" spans="1:16" x14ac:dyDescent="0.25">
      <c r="A211">
        <v>18</v>
      </c>
      <c r="B211" t="s">
        <v>2122</v>
      </c>
      <c r="C211" t="s">
        <v>214</v>
      </c>
      <c r="D211" t="s">
        <v>1314</v>
      </c>
      <c r="E211">
        <v>28192</v>
      </c>
      <c r="F211">
        <v>350</v>
      </c>
      <c r="G211">
        <v>13</v>
      </c>
      <c r="H211">
        <v>1</v>
      </c>
      <c r="I211">
        <v>157</v>
      </c>
      <c r="J211">
        <v>0</v>
      </c>
      <c r="K211">
        <v>0</v>
      </c>
      <c r="L211">
        <v>3111</v>
      </c>
      <c r="M211">
        <v>1739</v>
      </c>
      <c r="N211">
        <v>22313</v>
      </c>
      <c r="O211">
        <v>508</v>
      </c>
      <c r="P211">
        <v>0.98198070374574342</v>
      </c>
    </row>
    <row r="212" spans="1:16" x14ac:dyDescent="0.25">
      <c r="A212">
        <v>18</v>
      </c>
      <c r="B212" t="s">
        <v>2122</v>
      </c>
      <c r="C212" t="s">
        <v>215</v>
      </c>
      <c r="D212" t="s">
        <v>1315</v>
      </c>
      <c r="E212">
        <v>13991</v>
      </c>
      <c r="F212">
        <v>187</v>
      </c>
      <c r="G212">
        <v>7</v>
      </c>
      <c r="H212">
        <v>0</v>
      </c>
      <c r="I212">
        <v>74</v>
      </c>
      <c r="J212">
        <v>0</v>
      </c>
      <c r="K212">
        <v>1</v>
      </c>
      <c r="L212">
        <v>1443</v>
      </c>
      <c r="M212">
        <v>1186</v>
      </c>
      <c r="N212">
        <v>10935</v>
      </c>
      <c r="O212">
        <v>158</v>
      </c>
      <c r="P212">
        <v>0.98870702594525051</v>
      </c>
    </row>
    <row r="213" spans="1:16" x14ac:dyDescent="0.25">
      <c r="A213">
        <v>18</v>
      </c>
      <c r="B213" t="s">
        <v>2122</v>
      </c>
      <c r="C213" t="s">
        <v>216</v>
      </c>
      <c r="D213" t="s">
        <v>1316</v>
      </c>
      <c r="E213">
        <v>59559</v>
      </c>
      <c r="F213">
        <v>537</v>
      </c>
      <c r="G213">
        <v>30</v>
      </c>
      <c r="H213">
        <v>6</v>
      </c>
      <c r="I213">
        <v>402</v>
      </c>
      <c r="J213">
        <v>0</v>
      </c>
      <c r="K213">
        <v>0</v>
      </c>
      <c r="L213">
        <v>7088</v>
      </c>
      <c r="M213">
        <v>2604</v>
      </c>
      <c r="N213">
        <v>46962</v>
      </c>
      <c r="O213">
        <v>1930</v>
      </c>
      <c r="P213">
        <v>0.96759515774274252</v>
      </c>
    </row>
    <row r="214" spans="1:16" x14ac:dyDescent="0.25">
      <c r="A214">
        <v>18</v>
      </c>
      <c r="B214" t="s">
        <v>2122</v>
      </c>
      <c r="C214" t="s">
        <v>217</v>
      </c>
      <c r="D214" t="s">
        <v>1317</v>
      </c>
      <c r="E214">
        <v>11800</v>
      </c>
      <c r="F214">
        <v>113</v>
      </c>
      <c r="G214">
        <v>12</v>
      </c>
      <c r="H214">
        <v>1</v>
      </c>
      <c r="I214">
        <v>283</v>
      </c>
      <c r="J214">
        <v>0</v>
      </c>
      <c r="K214">
        <v>0</v>
      </c>
      <c r="L214">
        <v>913</v>
      </c>
      <c r="M214">
        <v>539</v>
      </c>
      <c r="N214">
        <v>9161</v>
      </c>
      <c r="O214">
        <v>778</v>
      </c>
      <c r="P214">
        <v>0.93406779661016948</v>
      </c>
    </row>
    <row r="215" spans="1:16" x14ac:dyDescent="0.25">
      <c r="A215">
        <v>18</v>
      </c>
      <c r="B215" t="s">
        <v>2122</v>
      </c>
      <c r="C215" t="s">
        <v>218</v>
      </c>
      <c r="D215" t="s">
        <v>1318</v>
      </c>
      <c r="E215">
        <v>7559</v>
      </c>
      <c r="F215">
        <v>109</v>
      </c>
      <c r="G215">
        <v>7</v>
      </c>
      <c r="H215">
        <v>1</v>
      </c>
      <c r="I215">
        <v>67</v>
      </c>
      <c r="J215">
        <v>0</v>
      </c>
      <c r="K215">
        <v>0</v>
      </c>
      <c r="L215">
        <v>632</v>
      </c>
      <c r="M215">
        <v>512</v>
      </c>
      <c r="N215">
        <v>6045</v>
      </c>
      <c r="O215">
        <v>186</v>
      </c>
      <c r="P215">
        <v>0.97539357057811882</v>
      </c>
    </row>
    <row r="216" spans="1:16" x14ac:dyDescent="0.25">
      <c r="A216">
        <v>18</v>
      </c>
      <c r="B216" t="s">
        <v>2122</v>
      </c>
      <c r="C216" t="s">
        <v>219</v>
      </c>
      <c r="D216" t="s">
        <v>1319</v>
      </c>
      <c r="E216">
        <v>7577</v>
      </c>
      <c r="F216">
        <v>81</v>
      </c>
      <c r="G216">
        <v>7</v>
      </c>
      <c r="H216">
        <v>0</v>
      </c>
      <c r="I216">
        <v>74</v>
      </c>
      <c r="J216">
        <v>0</v>
      </c>
      <c r="K216">
        <v>0</v>
      </c>
      <c r="L216">
        <v>943</v>
      </c>
      <c r="M216">
        <v>598</v>
      </c>
      <c r="N216">
        <v>5784</v>
      </c>
      <c r="O216">
        <v>90</v>
      </c>
      <c r="P216">
        <v>0.98812194800052788</v>
      </c>
    </row>
    <row r="217" spans="1:16" x14ac:dyDescent="0.25">
      <c r="A217">
        <v>19</v>
      </c>
      <c r="B217" t="s">
        <v>2123</v>
      </c>
      <c r="C217" t="s">
        <v>221</v>
      </c>
      <c r="D217" t="s">
        <v>1321</v>
      </c>
      <c r="E217">
        <v>195503</v>
      </c>
      <c r="F217">
        <v>2047</v>
      </c>
      <c r="G217">
        <v>79</v>
      </c>
      <c r="H217">
        <v>18</v>
      </c>
      <c r="I217">
        <v>941</v>
      </c>
      <c r="J217">
        <v>0</v>
      </c>
      <c r="K217">
        <v>0</v>
      </c>
      <c r="L217">
        <v>58329</v>
      </c>
      <c r="M217">
        <v>12711</v>
      </c>
      <c r="N217">
        <v>118969</v>
      </c>
      <c r="O217">
        <v>2409</v>
      </c>
      <c r="P217">
        <v>0.9876779384459573</v>
      </c>
    </row>
    <row r="218" spans="1:16" x14ac:dyDescent="0.25">
      <c r="A218">
        <v>19</v>
      </c>
      <c r="B218" t="s">
        <v>2123</v>
      </c>
      <c r="C218" t="s">
        <v>228</v>
      </c>
      <c r="D218" t="s">
        <v>1328</v>
      </c>
      <c r="E218">
        <v>14220</v>
      </c>
      <c r="F218">
        <v>172</v>
      </c>
      <c r="G218">
        <v>4</v>
      </c>
      <c r="H218">
        <v>1</v>
      </c>
      <c r="I218">
        <v>13</v>
      </c>
      <c r="J218">
        <v>0</v>
      </c>
      <c r="K218">
        <v>0</v>
      </c>
      <c r="L218">
        <v>1160</v>
      </c>
      <c r="M218">
        <v>552</v>
      </c>
      <c r="N218">
        <v>12243</v>
      </c>
      <c r="O218">
        <v>75</v>
      </c>
      <c r="P218">
        <v>0.99472573839662448</v>
      </c>
    </row>
    <row r="219" spans="1:16" x14ac:dyDescent="0.25">
      <c r="A219">
        <v>19</v>
      </c>
      <c r="B219" t="s">
        <v>2123</v>
      </c>
      <c r="C219" t="s">
        <v>240</v>
      </c>
      <c r="D219" t="s">
        <v>1338</v>
      </c>
      <c r="E219">
        <v>26282</v>
      </c>
      <c r="F219">
        <v>307</v>
      </c>
      <c r="G219">
        <v>18</v>
      </c>
      <c r="H219">
        <v>0</v>
      </c>
      <c r="I219">
        <v>206</v>
      </c>
      <c r="J219">
        <v>0</v>
      </c>
      <c r="K219">
        <v>0</v>
      </c>
      <c r="L219">
        <v>1361</v>
      </c>
      <c r="M219">
        <v>744</v>
      </c>
      <c r="N219">
        <v>23337</v>
      </c>
      <c r="O219">
        <v>309</v>
      </c>
      <c r="P219">
        <v>0.98824290388859293</v>
      </c>
    </row>
    <row r="220" spans="1:16" x14ac:dyDescent="0.25">
      <c r="A220">
        <v>19</v>
      </c>
      <c r="B220" t="s">
        <v>2123</v>
      </c>
      <c r="C220" t="s">
        <v>253</v>
      </c>
      <c r="D220" t="s">
        <v>1348</v>
      </c>
      <c r="E220">
        <v>25242</v>
      </c>
      <c r="F220">
        <v>191</v>
      </c>
      <c r="G220">
        <v>7</v>
      </c>
      <c r="H220">
        <v>0</v>
      </c>
      <c r="I220">
        <v>119</v>
      </c>
      <c r="J220">
        <v>0</v>
      </c>
      <c r="K220">
        <v>0</v>
      </c>
      <c r="L220">
        <v>2015</v>
      </c>
      <c r="M220">
        <v>969</v>
      </c>
      <c r="N220">
        <v>21708</v>
      </c>
      <c r="O220">
        <v>233</v>
      </c>
      <c r="P220">
        <v>0.99076935266619126</v>
      </c>
    </row>
    <row r="221" spans="1:16" x14ac:dyDescent="0.25">
      <c r="A221">
        <v>19</v>
      </c>
      <c r="B221" t="s">
        <v>2123</v>
      </c>
      <c r="C221" t="s">
        <v>222</v>
      </c>
      <c r="D221" t="s">
        <v>1322</v>
      </c>
      <c r="E221">
        <v>36557</v>
      </c>
      <c r="F221">
        <v>736</v>
      </c>
      <c r="G221">
        <v>47</v>
      </c>
      <c r="H221">
        <v>0</v>
      </c>
      <c r="I221">
        <v>241</v>
      </c>
      <c r="J221">
        <v>0</v>
      </c>
      <c r="K221">
        <v>0</v>
      </c>
      <c r="L221">
        <v>3766</v>
      </c>
      <c r="M221">
        <v>1788</v>
      </c>
      <c r="N221">
        <v>29661</v>
      </c>
      <c r="O221">
        <v>318</v>
      </c>
      <c r="P221">
        <v>0.99130125557348803</v>
      </c>
    </row>
    <row r="222" spans="1:16" x14ac:dyDescent="0.25">
      <c r="A222">
        <v>19</v>
      </c>
      <c r="B222" t="s">
        <v>2123</v>
      </c>
      <c r="C222" t="s">
        <v>223</v>
      </c>
      <c r="D222" t="s">
        <v>1323</v>
      </c>
      <c r="E222">
        <v>22499</v>
      </c>
      <c r="F222">
        <v>267</v>
      </c>
      <c r="G222">
        <v>16</v>
      </c>
      <c r="H222">
        <v>0</v>
      </c>
      <c r="I222">
        <v>249</v>
      </c>
      <c r="J222">
        <v>0</v>
      </c>
      <c r="K222">
        <v>0</v>
      </c>
      <c r="L222">
        <v>3874</v>
      </c>
      <c r="M222">
        <v>939</v>
      </c>
      <c r="N222">
        <v>16673</v>
      </c>
      <c r="O222">
        <v>481</v>
      </c>
      <c r="P222">
        <v>0.97862127205653582</v>
      </c>
    </row>
    <row r="223" spans="1:16" x14ac:dyDescent="0.25">
      <c r="A223">
        <v>19</v>
      </c>
      <c r="B223" t="s">
        <v>2123</v>
      </c>
      <c r="C223" t="s">
        <v>224</v>
      </c>
      <c r="D223" t="s">
        <v>1324</v>
      </c>
      <c r="E223">
        <v>41336</v>
      </c>
      <c r="F223">
        <v>304</v>
      </c>
      <c r="G223">
        <v>20</v>
      </c>
      <c r="H223">
        <v>0</v>
      </c>
      <c r="I223">
        <v>416</v>
      </c>
      <c r="J223">
        <v>0</v>
      </c>
      <c r="K223">
        <v>0</v>
      </c>
      <c r="L223">
        <v>4856</v>
      </c>
      <c r="M223">
        <v>1289</v>
      </c>
      <c r="N223">
        <v>34028</v>
      </c>
      <c r="O223">
        <v>423</v>
      </c>
      <c r="P223">
        <v>0.98976678923940387</v>
      </c>
    </row>
    <row r="224" spans="1:16" x14ac:dyDescent="0.25">
      <c r="A224">
        <v>19</v>
      </c>
      <c r="B224" t="s">
        <v>2123</v>
      </c>
      <c r="C224" t="s">
        <v>225</v>
      </c>
      <c r="D224" t="s">
        <v>1325</v>
      </c>
      <c r="E224">
        <v>11052</v>
      </c>
      <c r="F224">
        <v>151</v>
      </c>
      <c r="G224">
        <v>3</v>
      </c>
      <c r="H224">
        <v>0</v>
      </c>
      <c r="I224">
        <v>39</v>
      </c>
      <c r="J224">
        <v>0</v>
      </c>
      <c r="K224">
        <v>0</v>
      </c>
      <c r="L224">
        <v>1633</v>
      </c>
      <c r="M224">
        <v>548</v>
      </c>
      <c r="N224">
        <v>8549</v>
      </c>
      <c r="O224">
        <v>129</v>
      </c>
      <c r="P224">
        <v>0.98832790445168295</v>
      </c>
    </row>
    <row r="225" spans="1:16" x14ac:dyDescent="0.25">
      <c r="A225">
        <v>19</v>
      </c>
      <c r="B225" t="s">
        <v>2123</v>
      </c>
      <c r="C225" t="s">
        <v>226</v>
      </c>
      <c r="D225" t="s">
        <v>1326</v>
      </c>
      <c r="E225">
        <v>14783</v>
      </c>
      <c r="F225">
        <v>213</v>
      </c>
      <c r="G225">
        <v>11</v>
      </c>
      <c r="H225">
        <v>0</v>
      </c>
      <c r="I225">
        <v>187</v>
      </c>
      <c r="J225">
        <v>0</v>
      </c>
      <c r="K225">
        <v>0</v>
      </c>
      <c r="L225">
        <v>5267</v>
      </c>
      <c r="M225">
        <v>885</v>
      </c>
      <c r="N225">
        <v>8004</v>
      </c>
      <c r="O225">
        <v>216</v>
      </c>
      <c r="P225">
        <v>0.98538862206588651</v>
      </c>
    </row>
    <row r="226" spans="1:16" x14ac:dyDescent="0.25">
      <c r="A226">
        <v>19</v>
      </c>
      <c r="B226" t="s">
        <v>2123</v>
      </c>
      <c r="C226" t="s">
        <v>227</v>
      </c>
      <c r="D226" t="s">
        <v>1327</v>
      </c>
      <c r="E226">
        <v>19414</v>
      </c>
      <c r="F226">
        <v>250</v>
      </c>
      <c r="G226">
        <v>19</v>
      </c>
      <c r="H226">
        <v>0</v>
      </c>
      <c r="I226">
        <v>151</v>
      </c>
      <c r="J226">
        <v>0</v>
      </c>
      <c r="K226">
        <v>0</v>
      </c>
      <c r="L226">
        <v>4435</v>
      </c>
      <c r="M226">
        <v>874</v>
      </c>
      <c r="N226">
        <v>13476</v>
      </c>
      <c r="O226">
        <v>209</v>
      </c>
      <c r="P226">
        <v>0.98923457298856499</v>
      </c>
    </row>
    <row r="227" spans="1:16" x14ac:dyDescent="0.25">
      <c r="A227">
        <v>19</v>
      </c>
      <c r="B227" t="s">
        <v>2123</v>
      </c>
      <c r="C227" t="s">
        <v>229</v>
      </c>
      <c r="D227" t="s">
        <v>1329</v>
      </c>
      <c r="E227">
        <v>44765</v>
      </c>
      <c r="F227">
        <v>730</v>
      </c>
      <c r="G227">
        <v>16</v>
      </c>
      <c r="H227">
        <v>0</v>
      </c>
      <c r="I227">
        <v>255</v>
      </c>
      <c r="J227">
        <v>0</v>
      </c>
      <c r="K227">
        <v>0</v>
      </c>
      <c r="L227">
        <v>5453</v>
      </c>
      <c r="M227">
        <v>1987</v>
      </c>
      <c r="N227">
        <v>35921</v>
      </c>
      <c r="O227">
        <v>403</v>
      </c>
      <c r="P227">
        <v>0.99099743102870541</v>
      </c>
    </row>
    <row r="228" spans="1:16" x14ac:dyDescent="0.25">
      <c r="A228">
        <v>19</v>
      </c>
      <c r="B228" t="s">
        <v>2123</v>
      </c>
      <c r="C228" t="s">
        <v>230</v>
      </c>
      <c r="D228" t="s">
        <v>1305</v>
      </c>
      <c r="E228">
        <v>6148</v>
      </c>
      <c r="F228">
        <v>98</v>
      </c>
      <c r="G228">
        <v>9</v>
      </c>
      <c r="H228">
        <v>0</v>
      </c>
      <c r="I228">
        <v>19</v>
      </c>
      <c r="J228">
        <v>0</v>
      </c>
      <c r="K228">
        <v>0</v>
      </c>
      <c r="L228">
        <v>496</v>
      </c>
      <c r="M228">
        <v>249</v>
      </c>
      <c r="N228">
        <v>5245</v>
      </c>
      <c r="O228">
        <v>32</v>
      </c>
      <c r="P228">
        <v>0.99479505530253742</v>
      </c>
    </row>
    <row r="229" spans="1:16" x14ac:dyDescent="0.25">
      <c r="A229">
        <v>19</v>
      </c>
      <c r="B229" t="s">
        <v>2123</v>
      </c>
      <c r="C229" t="s">
        <v>231</v>
      </c>
      <c r="D229" t="s">
        <v>1330</v>
      </c>
      <c r="E229">
        <v>17773</v>
      </c>
      <c r="F229">
        <v>330</v>
      </c>
      <c r="G229">
        <v>13</v>
      </c>
      <c r="H229">
        <v>0</v>
      </c>
      <c r="I229">
        <v>238</v>
      </c>
      <c r="J229">
        <v>0</v>
      </c>
      <c r="K229">
        <v>0</v>
      </c>
      <c r="L229">
        <v>8285</v>
      </c>
      <c r="M229">
        <v>1241</v>
      </c>
      <c r="N229">
        <v>7285</v>
      </c>
      <c r="O229">
        <v>381</v>
      </c>
      <c r="P229">
        <v>0.97856298880324089</v>
      </c>
    </row>
    <row r="230" spans="1:16" x14ac:dyDescent="0.25">
      <c r="A230">
        <v>19</v>
      </c>
      <c r="B230" t="s">
        <v>2123</v>
      </c>
      <c r="C230" t="s">
        <v>232</v>
      </c>
      <c r="D230" t="s">
        <v>1331</v>
      </c>
      <c r="E230">
        <v>27672</v>
      </c>
      <c r="F230">
        <v>294</v>
      </c>
      <c r="G230">
        <v>27</v>
      </c>
      <c r="H230">
        <v>1</v>
      </c>
      <c r="I230">
        <v>392</v>
      </c>
      <c r="J230">
        <v>0</v>
      </c>
      <c r="K230">
        <v>0</v>
      </c>
      <c r="L230">
        <v>4981</v>
      </c>
      <c r="M230">
        <v>1559</v>
      </c>
      <c r="N230">
        <v>19672</v>
      </c>
      <c r="O230">
        <v>746</v>
      </c>
      <c r="P230">
        <v>0.97304134142815846</v>
      </c>
    </row>
    <row r="231" spans="1:16" x14ac:dyDescent="0.25">
      <c r="A231">
        <v>19</v>
      </c>
      <c r="B231" t="s">
        <v>2123</v>
      </c>
      <c r="C231" t="s">
        <v>233</v>
      </c>
      <c r="D231" t="s">
        <v>1332</v>
      </c>
      <c r="E231">
        <v>14589</v>
      </c>
      <c r="F231">
        <v>163</v>
      </c>
      <c r="G231">
        <v>9</v>
      </c>
      <c r="H231">
        <v>0</v>
      </c>
      <c r="I231">
        <v>90</v>
      </c>
      <c r="J231">
        <v>0</v>
      </c>
      <c r="K231">
        <v>0</v>
      </c>
      <c r="L231">
        <v>1807</v>
      </c>
      <c r="M231">
        <v>880</v>
      </c>
      <c r="N231">
        <v>11484</v>
      </c>
      <c r="O231">
        <v>156</v>
      </c>
      <c r="P231">
        <v>0.98930701213242855</v>
      </c>
    </row>
    <row r="232" spans="1:16" x14ac:dyDescent="0.25">
      <c r="A232">
        <v>19</v>
      </c>
      <c r="B232" t="s">
        <v>2123</v>
      </c>
      <c r="C232" t="s">
        <v>2174</v>
      </c>
      <c r="D232" t="s">
        <v>2175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t="e">
        <v>#DIV/0!</v>
      </c>
    </row>
    <row r="233" spans="1:16" x14ac:dyDescent="0.25">
      <c r="A233">
        <v>19</v>
      </c>
      <c r="B233" t="s">
        <v>2123</v>
      </c>
      <c r="C233" t="s">
        <v>234</v>
      </c>
      <c r="D233" t="s">
        <v>1333</v>
      </c>
      <c r="E233">
        <v>11255</v>
      </c>
      <c r="F233">
        <v>99</v>
      </c>
      <c r="G233">
        <v>6</v>
      </c>
      <c r="H233">
        <v>0</v>
      </c>
      <c r="I233">
        <v>27</v>
      </c>
      <c r="J233">
        <v>0</v>
      </c>
      <c r="K233">
        <v>0</v>
      </c>
      <c r="L233">
        <v>1525</v>
      </c>
      <c r="M233">
        <v>809</v>
      </c>
      <c r="N233">
        <v>8744</v>
      </c>
      <c r="O233">
        <v>45</v>
      </c>
      <c r="P233">
        <v>0.99600177698800529</v>
      </c>
    </row>
    <row r="234" spans="1:16" x14ac:dyDescent="0.25">
      <c r="A234">
        <v>19</v>
      </c>
      <c r="B234" t="s">
        <v>2123</v>
      </c>
      <c r="C234" t="s">
        <v>235</v>
      </c>
      <c r="D234" t="s">
        <v>1334</v>
      </c>
      <c r="E234">
        <v>13067</v>
      </c>
      <c r="F234">
        <v>248</v>
      </c>
      <c r="G234">
        <v>11</v>
      </c>
      <c r="H234">
        <v>0</v>
      </c>
      <c r="I234">
        <v>77</v>
      </c>
      <c r="J234">
        <v>0</v>
      </c>
      <c r="K234">
        <v>0</v>
      </c>
      <c r="L234">
        <v>1543</v>
      </c>
      <c r="M234">
        <v>1002</v>
      </c>
      <c r="N234">
        <v>10058</v>
      </c>
      <c r="O234">
        <v>128</v>
      </c>
      <c r="P234">
        <v>0.99020433152215503</v>
      </c>
    </row>
    <row r="235" spans="1:16" x14ac:dyDescent="0.25">
      <c r="A235">
        <v>19</v>
      </c>
      <c r="B235" t="s">
        <v>2123</v>
      </c>
      <c r="C235" t="s">
        <v>236</v>
      </c>
      <c r="D235" t="s">
        <v>1335</v>
      </c>
      <c r="E235">
        <v>14828</v>
      </c>
      <c r="F235">
        <v>129</v>
      </c>
      <c r="G235">
        <v>14</v>
      </c>
      <c r="H235">
        <v>0</v>
      </c>
      <c r="I235">
        <v>466</v>
      </c>
      <c r="J235">
        <v>0</v>
      </c>
      <c r="K235">
        <v>0</v>
      </c>
      <c r="L235">
        <v>1380</v>
      </c>
      <c r="M235">
        <v>684</v>
      </c>
      <c r="N235">
        <v>10739</v>
      </c>
      <c r="O235">
        <v>1416</v>
      </c>
      <c r="P235">
        <v>0.90450499055840305</v>
      </c>
    </row>
    <row r="236" spans="1:16" x14ac:dyDescent="0.25">
      <c r="A236">
        <v>19</v>
      </c>
      <c r="B236" t="s">
        <v>2123</v>
      </c>
      <c r="C236" t="s">
        <v>237</v>
      </c>
      <c r="D236" t="s">
        <v>1336</v>
      </c>
      <c r="E236">
        <v>17550</v>
      </c>
      <c r="F236">
        <v>351</v>
      </c>
      <c r="G236">
        <v>18</v>
      </c>
      <c r="H236">
        <v>0</v>
      </c>
      <c r="I236">
        <v>120</v>
      </c>
      <c r="J236">
        <v>0</v>
      </c>
      <c r="K236">
        <v>0</v>
      </c>
      <c r="L236">
        <v>1989</v>
      </c>
      <c r="M236">
        <v>955</v>
      </c>
      <c r="N236">
        <v>14034</v>
      </c>
      <c r="O236">
        <v>83</v>
      </c>
      <c r="P236">
        <v>0.99527065527065528</v>
      </c>
    </row>
    <row r="237" spans="1:16" x14ac:dyDescent="0.25">
      <c r="A237">
        <v>19</v>
      </c>
      <c r="B237" t="s">
        <v>2123</v>
      </c>
      <c r="C237" t="s">
        <v>238</v>
      </c>
      <c r="D237" t="s">
        <v>1337</v>
      </c>
      <c r="E237">
        <v>25864</v>
      </c>
      <c r="F237">
        <v>352</v>
      </c>
      <c r="G237">
        <v>17</v>
      </c>
      <c r="H237">
        <v>1</v>
      </c>
      <c r="I237">
        <v>225</v>
      </c>
      <c r="J237">
        <v>0</v>
      </c>
      <c r="K237">
        <v>0</v>
      </c>
      <c r="L237">
        <v>10696</v>
      </c>
      <c r="M237">
        <v>1433</v>
      </c>
      <c r="N237">
        <v>12791</v>
      </c>
      <c r="O237">
        <v>349</v>
      </c>
      <c r="P237">
        <v>0.98650634085988242</v>
      </c>
    </row>
    <row r="238" spans="1:16" x14ac:dyDescent="0.25">
      <c r="A238">
        <v>19</v>
      </c>
      <c r="B238" t="s">
        <v>2123</v>
      </c>
      <c r="C238" t="s">
        <v>239</v>
      </c>
      <c r="D238" t="s">
        <v>1127</v>
      </c>
      <c r="E238">
        <v>18122</v>
      </c>
      <c r="F238">
        <v>191</v>
      </c>
      <c r="G238">
        <v>14</v>
      </c>
      <c r="H238">
        <v>0</v>
      </c>
      <c r="I238">
        <v>63</v>
      </c>
      <c r="J238">
        <v>0</v>
      </c>
      <c r="K238">
        <v>0</v>
      </c>
      <c r="L238">
        <v>2207</v>
      </c>
      <c r="M238">
        <v>639</v>
      </c>
      <c r="N238">
        <v>14901</v>
      </c>
      <c r="O238">
        <v>107</v>
      </c>
      <c r="P238">
        <v>0.99409557443990726</v>
      </c>
    </row>
    <row r="239" spans="1:16" x14ac:dyDescent="0.25">
      <c r="A239">
        <v>19</v>
      </c>
      <c r="B239" t="s">
        <v>2123</v>
      </c>
      <c r="C239" t="s">
        <v>241</v>
      </c>
      <c r="D239" t="s">
        <v>1339</v>
      </c>
      <c r="E239">
        <v>10181</v>
      </c>
      <c r="F239">
        <v>132</v>
      </c>
      <c r="G239">
        <v>7</v>
      </c>
      <c r="H239">
        <v>1</v>
      </c>
      <c r="I239">
        <v>360</v>
      </c>
      <c r="J239">
        <v>0</v>
      </c>
      <c r="K239">
        <v>0</v>
      </c>
      <c r="L239">
        <v>3429</v>
      </c>
      <c r="M239">
        <v>680</v>
      </c>
      <c r="N239">
        <v>5378</v>
      </c>
      <c r="O239">
        <v>194</v>
      </c>
      <c r="P239">
        <v>0.98094489735782342</v>
      </c>
    </row>
    <row r="240" spans="1:16" x14ac:dyDescent="0.25">
      <c r="A240">
        <v>19</v>
      </c>
      <c r="B240" t="s">
        <v>2123</v>
      </c>
      <c r="C240" t="s">
        <v>242</v>
      </c>
      <c r="D240" t="s">
        <v>1215</v>
      </c>
      <c r="E240">
        <v>8096</v>
      </c>
      <c r="F240">
        <v>104</v>
      </c>
      <c r="G240">
        <v>7</v>
      </c>
      <c r="H240">
        <v>0</v>
      </c>
      <c r="I240">
        <v>102</v>
      </c>
      <c r="J240">
        <v>0</v>
      </c>
      <c r="K240">
        <v>0</v>
      </c>
      <c r="L240">
        <v>1091</v>
      </c>
      <c r="M240">
        <v>653</v>
      </c>
      <c r="N240">
        <v>6020</v>
      </c>
      <c r="O240">
        <v>119</v>
      </c>
      <c r="P240">
        <v>0.98530138339920947</v>
      </c>
    </row>
    <row r="241" spans="1:16" x14ac:dyDescent="0.25">
      <c r="A241">
        <v>19</v>
      </c>
      <c r="B241" t="s">
        <v>2123</v>
      </c>
      <c r="C241" t="s">
        <v>243</v>
      </c>
      <c r="D241" t="s">
        <v>1340</v>
      </c>
      <c r="E241">
        <v>37368</v>
      </c>
      <c r="F241">
        <v>346</v>
      </c>
      <c r="G241">
        <v>22</v>
      </c>
      <c r="H241">
        <v>0</v>
      </c>
      <c r="I241">
        <v>197</v>
      </c>
      <c r="J241">
        <v>0</v>
      </c>
      <c r="K241">
        <v>0</v>
      </c>
      <c r="L241">
        <v>5245</v>
      </c>
      <c r="M241">
        <v>2267</v>
      </c>
      <c r="N241">
        <v>28932</v>
      </c>
      <c r="O241">
        <v>359</v>
      </c>
      <c r="P241">
        <v>0.99039284949689577</v>
      </c>
    </row>
    <row r="242" spans="1:16" x14ac:dyDescent="0.25">
      <c r="A242">
        <v>19</v>
      </c>
      <c r="B242" t="s">
        <v>2123</v>
      </c>
      <c r="C242" t="s">
        <v>244</v>
      </c>
      <c r="D242" t="s">
        <v>1341</v>
      </c>
      <c r="E242">
        <v>9150</v>
      </c>
      <c r="F242">
        <v>72</v>
      </c>
      <c r="G242">
        <v>4</v>
      </c>
      <c r="H242">
        <v>0</v>
      </c>
      <c r="I242">
        <v>79</v>
      </c>
      <c r="J242">
        <v>0</v>
      </c>
      <c r="K242">
        <v>0</v>
      </c>
      <c r="L242">
        <v>771</v>
      </c>
      <c r="M242">
        <v>483</v>
      </c>
      <c r="N242">
        <v>7563</v>
      </c>
      <c r="O242">
        <v>178</v>
      </c>
      <c r="P242">
        <v>0.98054644808743174</v>
      </c>
    </row>
    <row r="243" spans="1:16" x14ac:dyDescent="0.25">
      <c r="A243">
        <v>19</v>
      </c>
      <c r="B243" t="s">
        <v>2123</v>
      </c>
      <c r="C243" t="s">
        <v>245</v>
      </c>
      <c r="D243" t="s">
        <v>1342</v>
      </c>
      <c r="E243">
        <v>31080</v>
      </c>
      <c r="F243">
        <v>490</v>
      </c>
      <c r="G243">
        <v>22</v>
      </c>
      <c r="H243">
        <v>0</v>
      </c>
      <c r="I243">
        <v>290</v>
      </c>
      <c r="J243">
        <v>0</v>
      </c>
      <c r="K243">
        <v>0</v>
      </c>
      <c r="L243">
        <v>5535</v>
      </c>
      <c r="M243">
        <v>1413</v>
      </c>
      <c r="N243">
        <v>22928</v>
      </c>
      <c r="O243">
        <v>402</v>
      </c>
      <c r="P243">
        <v>0.9870656370656371</v>
      </c>
    </row>
    <row r="244" spans="1:16" x14ac:dyDescent="0.25">
      <c r="A244">
        <v>19</v>
      </c>
      <c r="B244" t="s">
        <v>2123</v>
      </c>
      <c r="C244" t="s">
        <v>246</v>
      </c>
      <c r="D244" t="s">
        <v>1</v>
      </c>
      <c r="E244">
        <v>39319</v>
      </c>
      <c r="F244">
        <v>518</v>
      </c>
      <c r="G244">
        <v>43</v>
      </c>
      <c r="H244">
        <v>7</v>
      </c>
      <c r="I244">
        <v>607</v>
      </c>
      <c r="J244">
        <v>0</v>
      </c>
      <c r="K244">
        <v>0</v>
      </c>
      <c r="L244">
        <v>18091</v>
      </c>
      <c r="M244">
        <v>2319</v>
      </c>
      <c r="N244">
        <v>16687</v>
      </c>
      <c r="O244">
        <v>1047</v>
      </c>
      <c r="P244">
        <v>0.97337165238180012</v>
      </c>
    </row>
    <row r="245" spans="1:16" x14ac:dyDescent="0.25">
      <c r="A245">
        <v>19</v>
      </c>
      <c r="B245" t="s">
        <v>2123</v>
      </c>
      <c r="C245" t="s">
        <v>247</v>
      </c>
      <c r="D245" t="s">
        <v>1343</v>
      </c>
      <c r="E245">
        <v>6428</v>
      </c>
      <c r="F245">
        <v>88</v>
      </c>
      <c r="G245">
        <v>2</v>
      </c>
      <c r="H245">
        <v>0</v>
      </c>
      <c r="I245">
        <v>32</v>
      </c>
      <c r="J245">
        <v>0</v>
      </c>
      <c r="K245">
        <v>0</v>
      </c>
      <c r="L245">
        <v>1163</v>
      </c>
      <c r="M245">
        <v>405</v>
      </c>
      <c r="N245">
        <v>4678</v>
      </c>
      <c r="O245">
        <v>60</v>
      </c>
      <c r="P245">
        <v>0.99066583696328558</v>
      </c>
    </row>
    <row r="246" spans="1:16" x14ac:dyDescent="0.25">
      <c r="A246">
        <v>19</v>
      </c>
      <c r="B246" t="s">
        <v>2123</v>
      </c>
      <c r="C246" t="s">
        <v>248</v>
      </c>
      <c r="D246" t="s">
        <v>1344</v>
      </c>
      <c r="E246">
        <v>10754</v>
      </c>
      <c r="F246">
        <v>213</v>
      </c>
      <c r="G246">
        <v>7</v>
      </c>
      <c r="H246">
        <v>1</v>
      </c>
      <c r="I246">
        <v>39</v>
      </c>
      <c r="J246">
        <v>0</v>
      </c>
      <c r="K246">
        <v>0</v>
      </c>
      <c r="L246">
        <v>1857</v>
      </c>
      <c r="M246">
        <v>700</v>
      </c>
      <c r="N246">
        <v>7870</v>
      </c>
      <c r="O246">
        <v>67</v>
      </c>
      <c r="P246">
        <v>0.99376976008926909</v>
      </c>
    </row>
    <row r="247" spans="1:16" x14ac:dyDescent="0.25">
      <c r="A247">
        <v>19</v>
      </c>
      <c r="B247" t="s">
        <v>2123</v>
      </c>
      <c r="C247" t="s">
        <v>249</v>
      </c>
      <c r="D247" t="s">
        <v>1345</v>
      </c>
      <c r="E247">
        <v>6370</v>
      </c>
      <c r="F247">
        <v>150</v>
      </c>
      <c r="G247">
        <v>3</v>
      </c>
      <c r="H247">
        <v>0</v>
      </c>
      <c r="I247">
        <v>22</v>
      </c>
      <c r="J247">
        <v>0</v>
      </c>
      <c r="K247">
        <v>0</v>
      </c>
      <c r="L247">
        <v>902</v>
      </c>
      <c r="M247">
        <v>260</v>
      </c>
      <c r="N247">
        <v>4993</v>
      </c>
      <c r="O247">
        <v>40</v>
      </c>
      <c r="P247">
        <v>0.99372056514913654</v>
      </c>
    </row>
    <row r="248" spans="1:16" x14ac:dyDescent="0.25">
      <c r="A248">
        <v>19</v>
      </c>
      <c r="B248" t="s">
        <v>2123</v>
      </c>
      <c r="C248" t="s">
        <v>250</v>
      </c>
      <c r="D248" t="s">
        <v>1346</v>
      </c>
      <c r="E248">
        <v>80785</v>
      </c>
      <c r="F248">
        <v>747</v>
      </c>
      <c r="G248">
        <v>33</v>
      </c>
      <c r="H248">
        <v>2</v>
      </c>
      <c r="I248">
        <v>574</v>
      </c>
      <c r="J248">
        <v>0</v>
      </c>
      <c r="K248">
        <v>1</v>
      </c>
      <c r="L248">
        <v>26638</v>
      </c>
      <c r="M248">
        <v>4757</v>
      </c>
      <c r="N248">
        <v>46950</v>
      </c>
      <c r="O248">
        <v>1083</v>
      </c>
      <c r="P248">
        <v>0.98659404592436717</v>
      </c>
    </row>
    <row r="249" spans="1:16" x14ac:dyDescent="0.25">
      <c r="A249">
        <v>19</v>
      </c>
      <c r="B249" t="s">
        <v>2123</v>
      </c>
      <c r="C249" t="s">
        <v>251</v>
      </c>
      <c r="D249" t="s">
        <v>1144</v>
      </c>
      <c r="E249">
        <v>4511</v>
      </c>
      <c r="F249">
        <v>31</v>
      </c>
      <c r="G249">
        <v>1</v>
      </c>
      <c r="H249">
        <v>0</v>
      </c>
      <c r="I249">
        <v>41</v>
      </c>
      <c r="J249">
        <v>0</v>
      </c>
      <c r="K249">
        <v>0</v>
      </c>
      <c r="L249">
        <v>640</v>
      </c>
      <c r="M249">
        <v>411</v>
      </c>
      <c r="N249">
        <v>3347</v>
      </c>
      <c r="O249">
        <v>40</v>
      </c>
      <c r="P249">
        <v>0.99113278652183556</v>
      </c>
    </row>
    <row r="250" spans="1:16" x14ac:dyDescent="0.25">
      <c r="A250">
        <v>19</v>
      </c>
      <c r="B250" t="s">
        <v>2123</v>
      </c>
      <c r="C250" t="s">
        <v>252</v>
      </c>
      <c r="D250" t="s">
        <v>1347</v>
      </c>
      <c r="E250">
        <v>5230</v>
      </c>
      <c r="F250">
        <v>126</v>
      </c>
      <c r="G250">
        <v>1</v>
      </c>
      <c r="H250">
        <v>0</v>
      </c>
      <c r="I250">
        <v>58</v>
      </c>
      <c r="J250">
        <v>0</v>
      </c>
      <c r="K250">
        <v>0</v>
      </c>
      <c r="L250">
        <v>1085</v>
      </c>
      <c r="M250">
        <v>326</v>
      </c>
      <c r="N250">
        <v>3572</v>
      </c>
      <c r="O250">
        <v>62</v>
      </c>
      <c r="P250">
        <v>0.98814531548757167</v>
      </c>
    </row>
    <row r="251" spans="1:16" x14ac:dyDescent="0.25">
      <c r="A251">
        <v>19</v>
      </c>
      <c r="B251" t="s">
        <v>2123</v>
      </c>
      <c r="C251" t="s">
        <v>254</v>
      </c>
      <c r="D251" t="s">
        <v>1349</v>
      </c>
      <c r="E251">
        <v>8094</v>
      </c>
      <c r="F251">
        <v>90</v>
      </c>
      <c r="G251">
        <v>1</v>
      </c>
      <c r="H251">
        <v>0</v>
      </c>
      <c r="I251">
        <v>27</v>
      </c>
      <c r="J251">
        <v>0</v>
      </c>
      <c r="K251">
        <v>0</v>
      </c>
      <c r="L251">
        <v>1640</v>
      </c>
      <c r="M251">
        <v>350</v>
      </c>
      <c r="N251">
        <v>5939</v>
      </c>
      <c r="O251">
        <v>47</v>
      </c>
      <c r="P251">
        <v>0.99419322955275513</v>
      </c>
    </row>
    <row r="252" spans="1:16" x14ac:dyDescent="0.25">
      <c r="A252">
        <v>19</v>
      </c>
      <c r="B252" t="s">
        <v>2123</v>
      </c>
      <c r="C252" t="s">
        <v>255</v>
      </c>
      <c r="D252" t="s">
        <v>1350</v>
      </c>
      <c r="E252">
        <v>20081</v>
      </c>
      <c r="F252">
        <v>169</v>
      </c>
      <c r="G252">
        <v>12</v>
      </c>
      <c r="H252">
        <v>0</v>
      </c>
      <c r="I252">
        <v>111</v>
      </c>
      <c r="J252">
        <v>0</v>
      </c>
      <c r="K252">
        <v>0</v>
      </c>
      <c r="L252">
        <v>2799</v>
      </c>
      <c r="M252">
        <v>630</v>
      </c>
      <c r="N252">
        <v>16057</v>
      </c>
      <c r="O252">
        <v>303</v>
      </c>
      <c r="P252">
        <v>0.98491111000448184</v>
      </c>
    </row>
    <row r="253" spans="1:16" x14ac:dyDescent="0.25">
      <c r="A253">
        <v>19</v>
      </c>
      <c r="B253" t="s">
        <v>2123</v>
      </c>
      <c r="C253" t="s">
        <v>256</v>
      </c>
      <c r="D253" t="s">
        <v>1351</v>
      </c>
      <c r="E253">
        <v>7604</v>
      </c>
      <c r="F253">
        <v>122</v>
      </c>
      <c r="G253">
        <v>5</v>
      </c>
      <c r="H253">
        <v>0</v>
      </c>
      <c r="I253">
        <v>29</v>
      </c>
      <c r="J253">
        <v>0</v>
      </c>
      <c r="K253">
        <v>1</v>
      </c>
      <c r="L253">
        <v>788</v>
      </c>
      <c r="M253">
        <v>304</v>
      </c>
      <c r="N253">
        <v>6308</v>
      </c>
      <c r="O253">
        <v>47</v>
      </c>
      <c r="P253">
        <v>0.9938190426091531</v>
      </c>
    </row>
    <row r="254" spans="1:16" x14ac:dyDescent="0.25">
      <c r="A254">
        <v>19</v>
      </c>
      <c r="B254" t="s">
        <v>2123</v>
      </c>
      <c r="C254" t="s">
        <v>257</v>
      </c>
      <c r="D254" t="s">
        <v>1352</v>
      </c>
      <c r="E254">
        <v>31387</v>
      </c>
      <c r="F254">
        <v>560</v>
      </c>
      <c r="G254">
        <v>10</v>
      </c>
      <c r="H254">
        <v>0</v>
      </c>
      <c r="I254">
        <v>126</v>
      </c>
      <c r="J254">
        <v>0</v>
      </c>
      <c r="K254">
        <v>0</v>
      </c>
      <c r="L254">
        <v>6480</v>
      </c>
      <c r="M254">
        <v>1510</v>
      </c>
      <c r="N254">
        <v>22503</v>
      </c>
      <c r="O254">
        <v>198</v>
      </c>
      <c r="P254">
        <v>0.99369165578105589</v>
      </c>
    </row>
    <row r="255" spans="1:16" x14ac:dyDescent="0.25">
      <c r="A255">
        <v>19</v>
      </c>
      <c r="B255" t="s">
        <v>2123</v>
      </c>
      <c r="C255" t="s">
        <v>258</v>
      </c>
      <c r="D255" t="s">
        <v>1353</v>
      </c>
      <c r="E255">
        <v>21004</v>
      </c>
      <c r="F255">
        <v>172</v>
      </c>
      <c r="G255">
        <v>17</v>
      </c>
      <c r="H255">
        <v>0</v>
      </c>
      <c r="I255">
        <v>244</v>
      </c>
      <c r="J255">
        <v>0</v>
      </c>
      <c r="K255">
        <v>0</v>
      </c>
      <c r="L255">
        <v>2065</v>
      </c>
      <c r="M255">
        <v>946</v>
      </c>
      <c r="N255">
        <v>16056</v>
      </c>
      <c r="O255">
        <v>1504</v>
      </c>
      <c r="P255">
        <v>0.92839459150637971</v>
      </c>
    </row>
    <row r="256" spans="1:16" x14ac:dyDescent="0.25">
      <c r="A256">
        <v>19</v>
      </c>
      <c r="B256" t="s">
        <v>2123</v>
      </c>
      <c r="C256" t="s">
        <v>259</v>
      </c>
      <c r="D256" t="s">
        <v>1354</v>
      </c>
      <c r="E256">
        <v>295</v>
      </c>
      <c r="F256">
        <v>5</v>
      </c>
      <c r="G256">
        <v>0</v>
      </c>
      <c r="H256">
        <v>0</v>
      </c>
      <c r="I256">
        <v>2</v>
      </c>
      <c r="J256">
        <v>0</v>
      </c>
      <c r="K256">
        <v>0</v>
      </c>
      <c r="L256">
        <v>56</v>
      </c>
      <c r="M256">
        <v>13</v>
      </c>
      <c r="N256">
        <v>211</v>
      </c>
      <c r="O256">
        <v>8</v>
      </c>
      <c r="P256">
        <v>0.97288135593220337</v>
      </c>
    </row>
    <row r="257" spans="1:16" x14ac:dyDescent="0.25">
      <c r="A257">
        <v>19</v>
      </c>
      <c r="B257" t="s">
        <v>2123</v>
      </c>
      <c r="C257" t="s">
        <v>260</v>
      </c>
      <c r="D257" t="s">
        <v>1355</v>
      </c>
      <c r="E257">
        <v>3689</v>
      </c>
      <c r="F257">
        <v>71</v>
      </c>
      <c r="G257">
        <v>4</v>
      </c>
      <c r="H257">
        <v>0</v>
      </c>
      <c r="I257">
        <v>12</v>
      </c>
      <c r="J257">
        <v>0</v>
      </c>
      <c r="K257">
        <v>0</v>
      </c>
      <c r="L257">
        <v>671</v>
      </c>
      <c r="M257">
        <v>279</v>
      </c>
      <c r="N257">
        <v>2605</v>
      </c>
      <c r="O257">
        <v>47</v>
      </c>
      <c r="P257">
        <v>0.98725941989699106</v>
      </c>
    </row>
    <row r="258" spans="1:16" x14ac:dyDescent="0.25">
      <c r="A258">
        <v>19</v>
      </c>
      <c r="B258" t="s">
        <v>2123</v>
      </c>
      <c r="C258" t="s">
        <v>261</v>
      </c>
      <c r="D258" t="s">
        <v>1356</v>
      </c>
      <c r="E258">
        <v>20497</v>
      </c>
      <c r="F258">
        <v>226</v>
      </c>
      <c r="G258">
        <v>17</v>
      </c>
      <c r="H258">
        <v>4</v>
      </c>
      <c r="I258">
        <v>169</v>
      </c>
      <c r="J258">
        <v>0</v>
      </c>
      <c r="K258">
        <v>0</v>
      </c>
      <c r="L258">
        <v>9768</v>
      </c>
      <c r="M258">
        <v>1248</v>
      </c>
      <c r="N258">
        <v>8718</v>
      </c>
      <c r="O258">
        <v>347</v>
      </c>
      <c r="P258">
        <v>0.98307069327218621</v>
      </c>
    </row>
    <row r="259" spans="1:16" x14ac:dyDescent="0.25">
      <c r="A259">
        <v>20</v>
      </c>
      <c r="B259" t="s">
        <v>2124</v>
      </c>
      <c r="C259" t="s">
        <v>262</v>
      </c>
      <c r="D259" t="s">
        <v>1357</v>
      </c>
      <c r="E259">
        <v>399855</v>
      </c>
      <c r="F259">
        <v>2834</v>
      </c>
      <c r="G259">
        <v>283</v>
      </c>
      <c r="H259">
        <v>26</v>
      </c>
      <c r="I259">
        <v>4598</v>
      </c>
      <c r="J259">
        <v>0</v>
      </c>
      <c r="K259">
        <v>6</v>
      </c>
      <c r="L259">
        <v>109039</v>
      </c>
      <c r="M259">
        <v>23066</v>
      </c>
      <c r="N259">
        <v>251207</v>
      </c>
      <c r="O259">
        <v>8796</v>
      </c>
      <c r="P259">
        <v>0.97800202573432871</v>
      </c>
    </row>
    <row r="260" spans="1:16" x14ac:dyDescent="0.25">
      <c r="A260">
        <v>20</v>
      </c>
      <c r="B260" t="s">
        <v>2124</v>
      </c>
      <c r="C260" t="s">
        <v>263</v>
      </c>
      <c r="D260" t="s">
        <v>1358</v>
      </c>
      <c r="E260">
        <v>97955</v>
      </c>
      <c r="F260">
        <v>955</v>
      </c>
      <c r="G260">
        <v>43</v>
      </c>
      <c r="H260">
        <v>2</v>
      </c>
      <c r="I260">
        <v>552</v>
      </c>
      <c r="J260">
        <v>0</v>
      </c>
      <c r="K260">
        <v>0</v>
      </c>
      <c r="L260">
        <v>21580</v>
      </c>
      <c r="M260">
        <v>5418</v>
      </c>
      <c r="N260">
        <v>68033</v>
      </c>
      <c r="O260">
        <v>1372</v>
      </c>
      <c r="P260">
        <v>0.98599356847532027</v>
      </c>
    </row>
    <row r="261" spans="1:16" x14ac:dyDescent="0.25">
      <c r="A261">
        <v>20</v>
      </c>
      <c r="B261" t="s">
        <v>2124</v>
      </c>
      <c r="C261" t="s">
        <v>264</v>
      </c>
      <c r="D261" t="s">
        <v>1359</v>
      </c>
      <c r="E261">
        <v>70101</v>
      </c>
      <c r="F261">
        <v>480</v>
      </c>
      <c r="G261">
        <v>76</v>
      </c>
      <c r="H261">
        <v>4</v>
      </c>
      <c r="I261">
        <v>493</v>
      </c>
      <c r="J261">
        <v>0</v>
      </c>
      <c r="K261">
        <v>0</v>
      </c>
      <c r="L261">
        <v>17616</v>
      </c>
      <c r="M261">
        <v>3397</v>
      </c>
      <c r="N261">
        <v>46720</v>
      </c>
      <c r="O261">
        <v>1315</v>
      </c>
      <c r="P261">
        <v>0.9812413517638835</v>
      </c>
    </row>
    <row r="262" spans="1:16" x14ac:dyDescent="0.25">
      <c r="A262">
        <v>20</v>
      </c>
      <c r="B262" t="s">
        <v>2124</v>
      </c>
      <c r="C262" t="s">
        <v>272</v>
      </c>
      <c r="D262" t="s">
        <v>1367</v>
      </c>
      <c r="E262">
        <v>24628</v>
      </c>
      <c r="F262">
        <v>186</v>
      </c>
      <c r="G262">
        <v>16</v>
      </c>
      <c r="H262">
        <v>2</v>
      </c>
      <c r="I262">
        <v>159</v>
      </c>
      <c r="J262">
        <v>0</v>
      </c>
      <c r="K262">
        <v>0</v>
      </c>
      <c r="L262">
        <v>3785</v>
      </c>
      <c r="M262">
        <v>1286</v>
      </c>
      <c r="N262">
        <v>18420</v>
      </c>
      <c r="O262">
        <v>774</v>
      </c>
      <c r="P262">
        <v>0.96857235666720809</v>
      </c>
    </row>
    <row r="263" spans="1:16" x14ac:dyDescent="0.25">
      <c r="A263">
        <v>20</v>
      </c>
      <c r="B263" t="s">
        <v>2124</v>
      </c>
      <c r="C263" t="s">
        <v>276</v>
      </c>
      <c r="D263" t="s">
        <v>1371</v>
      </c>
      <c r="E263">
        <v>22692</v>
      </c>
      <c r="F263">
        <v>179</v>
      </c>
      <c r="G263">
        <v>19</v>
      </c>
      <c r="H263">
        <v>2</v>
      </c>
      <c r="I263">
        <v>148</v>
      </c>
      <c r="J263">
        <v>0</v>
      </c>
      <c r="K263">
        <v>0</v>
      </c>
      <c r="L263">
        <v>5256</v>
      </c>
      <c r="M263">
        <v>897</v>
      </c>
      <c r="N263">
        <v>15436</v>
      </c>
      <c r="O263">
        <v>755</v>
      </c>
      <c r="P263">
        <v>0.96672836241847349</v>
      </c>
    </row>
    <row r="264" spans="1:16" x14ac:dyDescent="0.25">
      <c r="A264">
        <v>20</v>
      </c>
      <c r="B264" t="s">
        <v>2124</v>
      </c>
      <c r="C264" t="s">
        <v>280</v>
      </c>
      <c r="D264" t="s">
        <v>1375</v>
      </c>
      <c r="E264">
        <v>46074</v>
      </c>
      <c r="F264">
        <v>389</v>
      </c>
      <c r="G264">
        <v>26</v>
      </c>
      <c r="H264">
        <v>0</v>
      </c>
      <c r="I264">
        <v>453</v>
      </c>
      <c r="J264">
        <v>0</v>
      </c>
      <c r="K264">
        <v>0</v>
      </c>
      <c r="L264">
        <v>10156</v>
      </c>
      <c r="M264">
        <v>1795</v>
      </c>
      <c r="N264">
        <v>32481</v>
      </c>
      <c r="O264">
        <v>774</v>
      </c>
      <c r="P264">
        <v>0.98320093762208616</v>
      </c>
    </row>
    <row r="265" spans="1:16" x14ac:dyDescent="0.25">
      <c r="A265">
        <v>20</v>
      </c>
      <c r="B265" t="s">
        <v>2124</v>
      </c>
      <c r="C265" t="s">
        <v>265</v>
      </c>
      <c r="D265" t="s">
        <v>1360</v>
      </c>
      <c r="E265">
        <v>37222</v>
      </c>
      <c r="F265">
        <v>340</v>
      </c>
      <c r="G265">
        <v>29</v>
      </c>
      <c r="H265">
        <v>3</v>
      </c>
      <c r="I265">
        <v>475</v>
      </c>
      <c r="J265">
        <v>0</v>
      </c>
      <c r="K265">
        <v>0</v>
      </c>
      <c r="L265">
        <v>5778</v>
      </c>
      <c r="M265">
        <v>2369</v>
      </c>
      <c r="N265">
        <v>27513</v>
      </c>
      <c r="O265">
        <v>715</v>
      </c>
      <c r="P265">
        <v>0.9807909300951051</v>
      </c>
    </row>
    <row r="266" spans="1:16" x14ac:dyDescent="0.25">
      <c r="A266">
        <v>20</v>
      </c>
      <c r="B266" t="s">
        <v>2124</v>
      </c>
      <c r="C266" t="s">
        <v>266</v>
      </c>
      <c r="D266" t="s">
        <v>1361</v>
      </c>
      <c r="E266">
        <v>33749</v>
      </c>
      <c r="F266">
        <v>299</v>
      </c>
      <c r="G266">
        <v>25</v>
      </c>
      <c r="H266">
        <v>4</v>
      </c>
      <c r="I266">
        <v>248</v>
      </c>
      <c r="J266">
        <v>0</v>
      </c>
      <c r="K266">
        <v>0</v>
      </c>
      <c r="L266">
        <v>7564</v>
      </c>
      <c r="M266">
        <v>1934</v>
      </c>
      <c r="N266">
        <v>22534</v>
      </c>
      <c r="O266">
        <v>1141</v>
      </c>
      <c r="P266">
        <v>0.9661915908619515</v>
      </c>
    </row>
    <row r="267" spans="1:16" x14ac:dyDescent="0.25">
      <c r="A267">
        <v>20</v>
      </c>
      <c r="B267" t="s">
        <v>2124</v>
      </c>
      <c r="C267" t="s">
        <v>267</v>
      </c>
      <c r="D267" t="s">
        <v>1362</v>
      </c>
      <c r="E267">
        <v>43509</v>
      </c>
      <c r="F267">
        <v>380</v>
      </c>
      <c r="G267">
        <v>34</v>
      </c>
      <c r="H267">
        <v>3</v>
      </c>
      <c r="I267">
        <v>541</v>
      </c>
      <c r="J267">
        <v>0</v>
      </c>
      <c r="K267">
        <v>0</v>
      </c>
      <c r="L267">
        <v>6889</v>
      </c>
      <c r="M267">
        <v>2233</v>
      </c>
      <c r="N267">
        <v>32232</v>
      </c>
      <c r="O267">
        <v>1197</v>
      </c>
      <c r="P267">
        <v>0.97248845066537959</v>
      </c>
    </row>
    <row r="268" spans="1:16" x14ac:dyDescent="0.25">
      <c r="A268">
        <v>20</v>
      </c>
      <c r="B268" t="s">
        <v>2124</v>
      </c>
      <c r="C268" t="s">
        <v>268</v>
      </c>
      <c r="D268" t="s">
        <v>1363</v>
      </c>
      <c r="E268">
        <v>38412</v>
      </c>
      <c r="F268">
        <v>356</v>
      </c>
      <c r="G268">
        <v>21</v>
      </c>
      <c r="H268">
        <v>2</v>
      </c>
      <c r="I268">
        <v>340</v>
      </c>
      <c r="J268">
        <v>0</v>
      </c>
      <c r="K268">
        <v>0</v>
      </c>
      <c r="L268">
        <v>9592</v>
      </c>
      <c r="M268">
        <v>2023</v>
      </c>
      <c r="N268">
        <v>24976</v>
      </c>
      <c r="O268">
        <v>1102</v>
      </c>
      <c r="P268">
        <v>0.97131104863063622</v>
      </c>
    </row>
    <row r="269" spans="1:16" x14ac:dyDescent="0.25">
      <c r="A269">
        <v>20</v>
      </c>
      <c r="B269" t="s">
        <v>2124</v>
      </c>
      <c r="C269" t="s">
        <v>269</v>
      </c>
      <c r="D269" t="s">
        <v>1364</v>
      </c>
      <c r="E269">
        <v>42470</v>
      </c>
      <c r="F269">
        <v>320</v>
      </c>
      <c r="G269">
        <v>18</v>
      </c>
      <c r="H269">
        <v>3</v>
      </c>
      <c r="I269">
        <v>385</v>
      </c>
      <c r="J269">
        <v>0</v>
      </c>
      <c r="K269">
        <v>0</v>
      </c>
      <c r="L269">
        <v>13582</v>
      </c>
      <c r="M269">
        <v>1565</v>
      </c>
      <c r="N269">
        <v>24973</v>
      </c>
      <c r="O269">
        <v>1624</v>
      </c>
      <c r="P269">
        <v>0.96176124323051571</v>
      </c>
    </row>
    <row r="270" spans="1:16" x14ac:dyDescent="0.25">
      <c r="A270">
        <v>20</v>
      </c>
      <c r="B270" t="s">
        <v>2124</v>
      </c>
      <c r="C270" t="s">
        <v>270</v>
      </c>
      <c r="D270" t="s">
        <v>1365</v>
      </c>
      <c r="E270">
        <v>13686</v>
      </c>
      <c r="F270">
        <v>170</v>
      </c>
      <c r="G270">
        <v>9</v>
      </c>
      <c r="H270">
        <v>0</v>
      </c>
      <c r="I270">
        <v>55</v>
      </c>
      <c r="J270">
        <v>0</v>
      </c>
      <c r="K270">
        <v>0</v>
      </c>
      <c r="L270">
        <v>2645</v>
      </c>
      <c r="M270">
        <v>970</v>
      </c>
      <c r="N270">
        <v>9694</v>
      </c>
      <c r="O270">
        <v>143</v>
      </c>
      <c r="P270">
        <v>0.98955136635978369</v>
      </c>
    </row>
    <row r="271" spans="1:16" x14ac:dyDescent="0.25">
      <c r="A271">
        <v>20</v>
      </c>
      <c r="B271" t="s">
        <v>2124</v>
      </c>
      <c r="C271" t="s">
        <v>271</v>
      </c>
      <c r="D271" t="s">
        <v>1366</v>
      </c>
      <c r="E271">
        <v>4475</v>
      </c>
      <c r="F271">
        <v>51</v>
      </c>
      <c r="G271">
        <v>8</v>
      </c>
      <c r="H271">
        <v>0</v>
      </c>
      <c r="I271">
        <v>33</v>
      </c>
      <c r="J271">
        <v>0</v>
      </c>
      <c r="K271">
        <v>0</v>
      </c>
      <c r="L271">
        <v>677</v>
      </c>
      <c r="M271">
        <v>175</v>
      </c>
      <c r="N271">
        <v>3424</v>
      </c>
      <c r="O271">
        <v>107</v>
      </c>
      <c r="P271">
        <v>0.97608938547486035</v>
      </c>
    </row>
    <row r="272" spans="1:16" x14ac:dyDescent="0.25">
      <c r="A272">
        <v>20</v>
      </c>
      <c r="B272" t="s">
        <v>2124</v>
      </c>
      <c r="C272" t="s">
        <v>273</v>
      </c>
      <c r="D272" t="s">
        <v>1368</v>
      </c>
      <c r="E272">
        <v>16218</v>
      </c>
      <c r="F272">
        <v>172</v>
      </c>
      <c r="G272">
        <v>13</v>
      </c>
      <c r="H272">
        <v>4</v>
      </c>
      <c r="I272">
        <v>146</v>
      </c>
      <c r="J272">
        <v>0</v>
      </c>
      <c r="K272">
        <v>0</v>
      </c>
      <c r="L272">
        <v>3375</v>
      </c>
      <c r="M272">
        <v>976</v>
      </c>
      <c r="N272">
        <v>11207</v>
      </c>
      <c r="O272">
        <v>325</v>
      </c>
      <c r="P272">
        <v>0.97996053767418922</v>
      </c>
    </row>
    <row r="273" spans="1:16" x14ac:dyDescent="0.25">
      <c r="A273">
        <v>20</v>
      </c>
      <c r="B273" t="s">
        <v>2124</v>
      </c>
      <c r="C273" t="s">
        <v>274</v>
      </c>
      <c r="D273" t="s">
        <v>1369</v>
      </c>
      <c r="E273">
        <v>45167</v>
      </c>
      <c r="F273">
        <v>353</v>
      </c>
      <c r="G273">
        <v>20</v>
      </c>
      <c r="H273">
        <v>7</v>
      </c>
      <c r="I273">
        <v>287</v>
      </c>
      <c r="J273">
        <v>0</v>
      </c>
      <c r="K273">
        <v>0</v>
      </c>
      <c r="L273">
        <v>13818</v>
      </c>
      <c r="M273">
        <v>1799</v>
      </c>
      <c r="N273">
        <v>28007</v>
      </c>
      <c r="O273">
        <v>876</v>
      </c>
      <c r="P273">
        <v>0.98060530918591005</v>
      </c>
    </row>
    <row r="274" spans="1:16" x14ac:dyDescent="0.25">
      <c r="A274">
        <v>20</v>
      </c>
      <c r="B274" t="s">
        <v>2124</v>
      </c>
      <c r="C274" t="s">
        <v>275</v>
      </c>
      <c r="D274" t="s">
        <v>1370</v>
      </c>
      <c r="E274">
        <v>12191</v>
      </c>
      <c r="F274">
        <v>101</v>
      </c>
      <c r="G274">
        <v>10</v>
      </c>
      <c r="H274">
        <v>1</v>
      </c>
      <c r="I274">
        <v>296</v>
      </c>
      <c r="J274">
        <v>0</v>
      </c>
      <c r="K274">
        <v>0</v>
      </c>
      <c r="L274">
        <v>1997</v>
      </c>
      <c r="M274">
        <v>1064</v>
      </c>
      <c r="N274">
        <v>7964</v>
      </c>
      <c r="O274">
        <v>758</v>
      </c>
      <c r="P274">
        <v>0.93782298416864895</v>
      </c>
    </row>
    <row r="275" spans="1:16" x14ac:dyDescent="0.25">
      <c r="A275">
        <v>20</v>
      </c>
      <c r="B275" t="s">
        <v>2124</v>
      </c>
      <c r="C275" t="s">
        <v>277</v>
      </c>
      <c r="D275" t="s">
        <v>1372</v>
      </c>
      <c r="E275">
        <v>21977</v>
      </c>
      <c r="F275">
        <v>247</v>
      </c>
      <c r="G275">
        <v>7</v>
      </c>
      <c r="H275">
        <v>5</v>
      </c>
      <c r="I275">
        <v>121</v>
      </c>
      <c r="J275">
        <v>0</v>
      </c>
      <c r="K275">
        <v>0</v>
      </c>
      <c r="L275">
        <v>2755</v>
      </c>
      <c r="M275">
        <v>1037</v>
      </c>
      <c r="N275">
        <v>17412</v>
      </c>
      <c r="O275">
        <v>393</v>
      </c>
      <c r="P275">
        <v>0.98211766847158388</v>
      </c>
    </row>
    <row r="276" spans="1:16" x14ac:dyDescent="0.25">
      <c r="A276">
        <v>20</v>
      </c>
      <c r="B276" t="s">
        <v>2124</v>
      </c>
      <c r="C276" t="s">
        <v>278</v>
      </c>
      <c r="D276" t="s">
        <v>1373</v>
      </c>
      <c r="E276">
        <v>24470</v>
      </c>
      <c r="F276">
        <v>225</v>
      </c>
      <c r="G276">
        <v>7</v>
      </c>
      <c r="H276">
        <v>2</v>
      </c>
      <c r="I276">
        <v>192</v>
      </c>
      <c r="J276">
        <v>0</v>
      </c>
      <c r="K276">
        <v>0</v>
      </c>
      <c r="L276">
        <v>4165</v>
      </c>
      <c r="M276">
        <v>1345</v>
      </c>
      <c r="N276">
        <v>18044</v>
      </c>
      <c r="O276">
        <v>490</v>
      </c>
      <c r="P276">
        <v>0.97997548017981206</v>
      </c>
    </row>
    <row r="277" spans="1:16" x14ac:dyDescent="0.25">
      <c r="A277">
        <v>20</v>
      </c>
      <c r="B277" t="s">
        <v>2124</v>
      </c>
      <c r="C277" t="s">
        <v>279</v>
      </c>
      <c r="D277" t="s">
        <v>1374</v>
      </c>
      <c r="E277">
        <v>17256</v>
      </c>
      <c r="F277">
        <v>119</v>
      </c>
      <c r="G277">
        <v>10</v>
      </c>
      <c r="H277">
        <v>1</v>
      </c>
      <c r="I277">
        <v>242</v>
      </c>
      <c r="J277">
        <v>0</v>
      </c>
      <c r="K277">
        <v>0</v>
      </c>
      <c r="L277">
        <v>1739</v>
      </c>
      <c r="M277">
        <v>798</v>
      </c>
      <c r="N277">
        <v>13758</v>
      </c>
      <c r="O277">
        <v>589</v>
      </c>
      <c r="P277">
        <v>0.9658669448307835</v>
      </c>
    </row>
    <row r="278" spans="1:16" x14ac:dyDescent="0.25">
      <c r="A278">
        <v>20</v>
      </c>
      <c r="B278" t="s">
        <v>2124</v>
      </c>
      <c r="C278" t="s">
        <v>281</v>
      </c>
      <c r="D278" t="s">
        <v>1376</v>
      </c>
      <c r="E278">
        <v>13965</v>
      </c>
      <c r="F278">
        <v>155</v>
      </c>
      <c r="G278">
        <v>8</v>
      </c>
      <c r="H278">
        <v>2</v>
      </c>
      <c r="I278">
        <v>58</v>
      </c>
      <c r="J278">
        <v>0</v>
      </c>
      <c r="K278">
        <v>0</v>
      </c>
      <c r="L278">
        <v>2899</v>
      </c>
      <c r="M278">
        <v>889</v>
      </c>
      <c r="N278">
        <v>9767</v>
      </c>
      <c r="O278">
        <v>187</v>
      </c>
      <c r="P278">
        <v>0.986609380594343</v>
      </c>
    </row>
    <row r="279" spans="1:16" x14ac:dyDescent="0.25">
      <c r="A279">
        <v>20</v>
      </c>
      <c r="B279" t="s">
        <v>2124</v>
      </c>
      <c r="C279" t="s">
        <v>282</v>
      </c>
      <c r="D279" t="s">
        <v>1377</v>
      </c>
      <c r="E279">
        <v>27188</v>
      </c>
      <c r="F279">
        <v>261</v>
      </c>
      <c r="G279">
        <v>16</v>
      </c>
      <c r="H279">
        <v>3</v>
      </c>
      <c r="I279">
        <v>146</v>
      </c>
      <c r="J279">
        <v>0</v>
      </c>
      <c r="K279">
        <v>1</v>
      </c>
      <c r="L279">
        <v>5070</v>
      </c>
      <c r="M279">
        <v>1367</v>
      </c>
      <c r="N279">
        <v>19923</v>
      </c>
      <c r="O279">
        <v>401</v>
      </c>
      <c r="P279">
        <v>0.98525084596145363</v>
      </c>
    </row>
    <row r="280" spans="1:16" x14ac:dyDescent="0.25">
      <c r="A280">
        <v>20</v>
      </c>
      <c r="B280" t="s">
        <v>2124</v>
      </c>
      <c r="C280" t="s">
        <v>283</v>
      </c>
      <c r="D280" t="s">
        <v>1378</v>
      </c>
      <c r="E280">
        <v>23906</v>
      </c>
      <c r="F280">
        <v>208</v>
      </c>
      <c r="G280">
        <v>5</v>
      </c>
      <c r="H280">
        <v>0</v>
      </c>
      <c r="I280">
        <v>111</v>
      </c>
      <c r="J280">
        <v>0</v>
      </c>
      <c r="K280">
        <v>0</v>
      </c>
      <c r="L280">
        <v>9565</v>
      </c>
      <c r="M280">
        <v>1173</v>
      </c>
      <c r="N280">
        <v>12567</v>
      </c>
      <c r="O280">
        <v>277</v>
      </c>
      <c r="P280">
        <v>0.98841295072366775</v>
      </c>
    </row>
    <row r="281" spans="1:16" x14ac:dyDescent="0.25">
      <c r="A281">
        <v>20</v>
      </c>
      <c r="B281" t="s">
        <v>2124</v>
      </c>
      <c r="C281" t="s">
        <v>284</v>
      </c>
      <c r="D281" t="s">
        <v>1379</v>
      </c>
      <c r="E281">
        <v>21665</v>
      </c>
      <c r="F281">
        <v>133</v>
      </c>
      <c r="G281">
        <v>22</v>
      </c>
      <c r="H281">
        <v>3</v>
      </c>
      <c r="I281">
        <v>111</v>
      </c>
      <c r="J281">
        <v>0</v>
      </c>
      <c r="K281">
        <v>0</v>
      </c>
      <c r="L281">
        <v>3371</v>
      </c>
      <c r="M281">
        <v>1041</v>
      </c>
      <c r="N281">
        <v>16565</v>
      </c>
      <c r="O281">
        <v>419</v>
      </c>
      <c r="P281">
        <v>0.98066005077313645</v>
      </c>
    </row>
    <row r="282" spans="1:16" x14ac:dyDescent="0.25">
      <c r="A282">
        <v>20</v>
      </c>
      <c r="B282" t="s">
        <v>2124</v>
      </c>
      <c r="C282" t="s">
        <v>285</v>
      </c>
      <c r="D282" t="s">
        <v>1380</v>
      </c>
      <c r="E282">
        <v>26083</v>
      </c>
      <c r="F282">
        <v>211</v>
      </c>
      <c r="G282">
        <v>11</v>
      </c>
      <c r="H282">
        <v>1</v>
      </c>
      <c r="I282">
        <v>215</v>
      </c>
      <c r="J282">
        <v>0</v>
      </c>
      <c r="K282">
        <v>0</v>
      </c>
      <c r="L282">
        <v>8249</v>
      </c>
      <c r="M282">
        <v>1101</v>
      </c>
      <c r="N282">
        <v>15575</v>
      </c>
      <c r="O282">
        <v>720</v>
      </c>
      <c r="P282">
        <v>0.97239581336502701</v>
      </c>
    </row>
    <row r="283" spans="1:16" x14ac:dyDescent="0.25">
      <c r="A283">
        <v>20</v>
      </c>
      <c r="B283" t="s">
        <v>2124</v>
      </c>
      <c r="C283" t="s">
        <v>286</v>
      </c>
      <c r="D283" t="s">
        <v>1381</v>
      </c>
      <c r="E283">
        <v>16759</v>
      </c>
      <c r="F283">
        <v>191</v>
      </c>
      <c r="G283">
        <v>6</v>
      </c>
      <c r="H283">
        <v>1</v>
      </c>
      <c r="I283">
        <v>112</v>
      </c>
      <c r="J283">
        <v>0</v>
      </c>
      <c r="K283">
        <v>0</v>
      </c>
      <c r="L283">
        <v>2790</v>
      </c>
      <c r="M283">
        <v>1090</v>
      </c>
      <c r="N283">
        <v>12208</v>
      </c>
      <c r="O283">
        <v>361</v>
      </c>
      <c r="P283">
        <v>0.97845933528253481</v>
      </c>
    </row>
    <row r="284" spans="1:16" x14ac:dyDescent="0.25">
      <c r="A284">
        <v>23</v>
      </c>
      <c r="B284" t="s">
        <v>2125</v>
      </c>
      <c r="C284" t="s">
        <v>287</v>
      </c>
      <c r="D284" t="s">
        <v>1382</v>
      </c>
      <c r="E284">
        <v>435358</v>
      </c>
      <c r="F284">
        <v>3178</v>
      </c>
      <c r="G284">
        <v>216</v>
      </c>
      <c r="H284">
        <v>16</v>
      </c>
      <c r="I284">
        <v>3927</v>
      </c>
      <c r="J284">
        <v>0</v>
      </c>
      <c r="K284">
        <v>1</v>
      </c>
      <c r="L284">
        <v>120605</v>
      </c>
      <c r="M284">
        <v>30482</v>
      </c>
      <c r="N284">
        <v>271349</v>
      </c>
      <c r="O284">
        <v>5584</v>
      </c>
      <c r="P284">
        <v>0.98717377422718777</v>
      </c>
    </row>
    <row r="285" spans="1:16" x14ac:dyDescent="0.25">
      <c r="A285">
        <v>23</v>
      </c>
      <c r="B285" t="s">
        <v>2125</v>
      </c>
      <c r="C285" t="s">
        <v>309</v>
      </c>
      <c r="D285" t="s">
        <v>1404</v>
      </c>
      <c r="E285">
        <v>44846</v>
      </c>
      <c r="F285">
        <v>622</v>
      </c>
      <c r="G285">
        <v>44</v>
      </c>
      <c r="H285">
        <v>2</v>
      </c>
      <c r="I285">
        <v>297</v>
      </c>
      <c r="J285">
        <v>0</v>
      </c>
      <c r="K285">
        <v>0</v>
      </c>
      <c r="L285">
        <v>7418</v>
      </c>
      <c r="M285">
        <v>2184</v>
      </c>
      <c r="N285">
        <v>33833</v>
      </c>
      <c r="O285">
        <v>446</v>
      </c>
      <c r="P285">
        <v>0.99005485439058105</v>
      </c>
    </row>
    <row r="286" spans="1:16" x14ac:dyDescent="0.25">
      <c r="A286">
        <v>23</v>
      </c>
      <c r="B286" t="s">
        <v>2125</v>
      </c>
      <c r="C286" t="s">
        <v>312</v>
      </c>
      <c r="D286" t="s">
        <v>1158</v>
      </c>
      <c r="E286">
        <v>21059</v>
      </c>
      <c r="F286">
        <v>236</v>
      </c>
      <c r="G286">
        <v>9</v>
      </c>
      <c r="H286">
        <v>0</v>
      </c>
      <c r="I286">
        <v>113</v>
      </c>
      <c r="J286">
        <v>0</v>
      </c>
      <c r="K286">
        <v>0</v>
      </c>
      <c r="L286">
        <v>4236</v>
      </c>
      <c r="M286">
        <v>1100</v>
      </c>
      <c r="N286">
        <v>15069</v>
      </c>
      <c r="O286">
        <v>296</v>
      </c>
      <c r="P286">
        <v>0.98594425186381118</v>
      </c>
    </row>
    <row r="287" spans="1:16" x14ac:dyDescent="0.25">
      <c r="A287">
        <v>23</v>
      </c>
      <c r="B287" t="s">
        <v>2125</v>
      </c>
      <c r="C287" t="s">
        <v>316</v>
      </c>
      <c r="D287" t="s">
        <v>1410</v>
      </c>
      <c r="E287">
        <v>22317</v>
      </c>
      <c r="F287">
        <v>181</v>
      </c>
      <c r="G287">
        <v>13</v>
      </c>
      <c r="H287">
        <v>1</v>
      </c>
      <c r="I287">
        <v>218</v>
      </c>
      <c r="J287">
        <v>0</v>
      </c>
      <c r="K287">
        <v>0</v>
      </c>
      <c r="L287">
        <v>3316</v>
      </c>
      <c r="M287">
        <v>1245</v>
      </c>
      <c r="N287">
        <v>16898</v>
      </c>
      <c r="O287">
        <v>445</v>
      </c>
      <c r="P287">
        <v>0.98006004391271229</v>
      </c>
    </row>
    <row r="288" spans="1:16" x14ac:dyDescent="0.25">
      <c r="A288">
        <v>23</v>
      </c>
      <c r="B288" t="s">
        <v>2125</v>
      </c>
      <c r="C288" t="s">
        <v>288</v>
      </c>
      <c r="D288" t="s">
        <v>1383</v>
      </c>
      <c r="E288">
        <v>90942</v>
      </c>
      <c r="F288">
        <v>1049</v>
      </c>
      <c r="G288">
        <v>60</v>
      </c>
      <c r="H288">
        <v>0</v>
      </c>
      <c r="I288">
        <v>447</v>
      </c>
      <c r="J288">
        <v>0</v>
      </c>
      <c r="K288">
        <v>0</v>
      </c>
      <c r="L288">
        <v>22364</v>
      </c>
      <c r="M288">
        <v>5385</v>
      </c>
      <c r="N288">
        <v>60541</v>
      </c>
      <c r="O288">
        <v>1096</v>
      </c>
      <c r="P288">
        <v>0.98794836269270525</v>
      </c>
    </row>
    <row r="289" spans="1:16" x14ac:dyDescent="0.25">
      <c r="A289">
        <v>23</v>
      </c>
      <c r="B289" t="s">
        <v>2125</v>
      </c>
      <c r="C289" t="s">
        <v>289</v>
      </c>
      <c r="D289" t="s">
        <v>1384</v>
      </c>
      <c r="E289">
        <v>15672</v>
      </c>
      <c r="F289">
        <v>185</v>
      </c>
      <c r="G289">
        <v>14</v>
      </c>
      <c r="H289">
        <v>1</v>
      </c>
      <c r="I289">
        <v>130</v>
      </c>
      <c r="J289">
        <v>0</v>
      </c>
      <c r="K289">
        <v>0</v>
      </c>
      <c r="L289">
        <v>2392</v>
      </c>
      <c r="M289">
        <v>1004</v>
      </c>
      <c r="N289">
        <v>11601</v>
      </c>
      <c r="O289">
        <v>345</v>
      </c>
      <c r="P289">
        <v>0.97798621745788672</v>
      </c>
    </row>
    <row r="290" spans="1:16" x14ac:dyDescent="0.25">
      <c r="A290">
        <v>23</v>
      </c>
      <c r="B290" t="s">
        <v>2125</v>
      </c>
      <c r="C290" t="s">
        <v>290</v>
      </c>
      <c r="D290" t="s">
        <v>1385</v>
      </c>
      <c r="E290">
        <v>48820</v>
      </c>
      <c r="F290">
        <v>537</v>
      </c>
      <c r="G290">
        <v>31</v>
      </c>
      <c r="H290">
        <v>4</v>
      </c>
      <c r="I290">
        <v>300</v>
      </c>
      <c r="J290">
        <v>0</v>
      </c>
      <c r="K290">
        <v>0</v>
      </c>
      <c r="L290">
        <v>7498</v>
      </c>
      <c r="M290">
        <v>2234</v>
      </c>
      <c r="N290">
        <v>37595</v>
      </c>
      <c r="O290">
        <v>621</v>
      </c>
      <c r="P290">
        <v>0.98727980335927901</v>
      </c>
    </row>
    <row r="291" spans="1:16" x14ac:dyDescent="0.25">
      <c r="A291">
        <v>23</v>
      </c>
      <c r="B291" t="s">
        <v>2125</v>
      </c>
      <c r="C291" t="s">
        <v>291</v>
      </c>
      <c r="D291" t="s">
        <v>1386</v>
      </c>
      <c r="E291">
        <v>55741</v>
      </c>
      <c r="F291">
        <v>669</v>
      </c>
      <c r="G291">
        <v>39</v>
      </c>
      <c r="H291">
        <v>2</v>
      </c>
      <c r="I291">
        <v>496</v>
      </c>
      <c r="J291">
        <v>0</v>
      </c>
      <c r="K291">
        <v>0</v>
      </c>
      <c r="L291">
        <v>9525</v>
      </c>
      <c r="M291">
        <v>2746</v>
      </c>
      <c r="N291">
        <v>41320</v>
      </c>
      <c r="O291">
        <v>944</v>
      </c>
      <c r="P291">
        <v>0.9830645305968676</v>
      </c>
    </row>
    <row r="292" spans="1:16" x14ac:dyDescent="0.25">
      <c r="A292">
        <v>23</v>
      </c>
      <c r="B292" t="s">
        <v>2125</v>
      </c>
      <c r="C292" t="s">
        <v>292</v>
      </c>
      <c r="D292" t="s">
        <v>1387</v>
      </c>
      <c r="E292">
        <v>18477</v>
      </c>
      <c r="F292">
        <v>207</v>
      </c>
      <c r="G292">
        <v>18</v>
      </c>
      <c r="H292">
        <v>0</v>
      </c>
      <c r="I292">
        <v>46</v>
      </c>
      <c r="J292">
        <v>0</v>
      </c>
      <c r="K292">
        <v>0</v>
      </c>
      <c r="L292">
        <v>2916</v>
      </c>
      <c r="M292">
        <v>713</v>
      </c>
      <c r="N292">
        <v>14413</v>
      </c>
      <c r="O292">
        <v>164</v>
      </c>
      <c r="P292">
        <v>0.99112410023272179</v>
      </c>
    </row>
    <row r="293" spans="1:16" x14ac:dyDescent="0.25">
      <c r="A293">
        <v>23</v>
      </c>
      <c r="B293" t="s">
        <v>2125</v>
      </c>
      <c r="C293" t="s">
        <v>293</v>
      </c>
      <c r="D293" t="s">
        <v>1388</v>
      </c>
      <c r="E293">
        <v>14218</v>
      </c>
      <c r="F293">
        <v>188</v>
      </c>
      <c r="G293">
        <v>11</v>
      </c>
      <c r="H293">
        <v>3</v>
      </c>
      <c r="I293">
        <v>333</v>
      </c>
      <c r="J293">
        <v>0</v>
      </c>
      <c r="K293">
        <v>0</v>
      </c>
      <c r="L293">
        <v>2996</v>
      </c>
      <c r="M293">
        <v>578</v>
      </c>
      <c r="N293">
        <v>9653</v>
      </c>
      <c r="O293">
        <v>456</v>
      </c>
      <c r="P293">
        <v>0.96792797861865243</v>
      </c>
    </row>
    <row r="294" spans="1:16" x14ac:dyDescent="0.25">
      <c r="A294">
        <v>23</v>
      </c>
      <c r="B294" t="s">
        <v>2125</v>
      </c>
      <c r="C294" t="s">
        <v>294</v>
      </c>
      <c r="D294" t="s">
        <v>1389</v>
      </c>
      <c r="E294">
        <v>117641</v>
      </c>
      <c r="F294">
        <v>1185</v>
      </c>
      <c r="G294">
        <v>85</v>
      </c>
      <c r="H294">
        <v>7</v>
      </c>
      <c r="I294">
        <v>1963</v>
      </c>
      <c r="J294">
        <v>0</v>
      </c>
      <c r="K294">
        <v>1</v>
      </c>
      <c r="L294">
        <v>19330</v>
      </c>
      <c r="M294">
        <v>7966</v>
      </c>
      <c r="N294">
        <v>85485</v>
      </c>
      <c r="O294">
        <v>1619</v>
      </c>
      <c r="P294">
        <v>0.98623779124624922</v>
      </c>
    </row>
    <row r="295" spans="1:16" x14ac:dyDescent="0.25">
      <c r="A295">
        <v>23</v>
      </c>
      <c r="B295" t="s">
        <v>2125</v>
      </c>
      <c r="C295" t="s">
        <v>295</v>
      </c>
      <c r="D295" t="s">
        <v>1390</v>
      </c>
      <c r="E295">
        <v>18901</v>
      </c>
      <c r="F295">
        <v>154</v>
      </c>
      <c r="G295">
        <v>14</v>
      </c>
      <c r="H295">
        <v>0</v>
      </c>
      <c r="I295">
        <v>188</v>
      </c>
      <c r="J295">
        <v>0</v>
      </c>
      <c r="K295">
        <v>0</v>
      </c>
      <c r="L295">
        <v>2565</v>
      </c>
      <c r="M295">
        <v>1010</v>
      </c>
      <c r="N295">
        <v>14597</v>
      </c>
      <c r="O295">
        <v>373</v>
      </c>
      <c r="P295">
        <v>0.98026559441299399</v>
      </c>
    </row>
    <row r="296" spans="1:16" x14ac:dyDescent="0.25">
      <c r="A296">
        <v>23</v>
      </c>
      <c r="B296" t="s">
        <v>2125</v>
      </c>
      <c r="C296" t="s">
        <v>296</v>
      </c>
      <c r="D296" t="s">
        <v>1391</v>
      </c>
      <c r="E296">
        <v>18091</v>
      </c>
      <c r="F296">
        <v>221</v>
      </c>
      <c r="G296">
        <v>10</v>
      </c>
      <c r="H296">
        <v>1</v>
      </c>
      <c r="I296">
        <v>115</v>
      </c>
      <c r="J296">
        <v>0</v>
      </c>
      <c r="K296">
        <v>1</v>
      </c>
      <c r="L296">
        <v>2556</v>
      </c>
      <c r="M296">
        <v>1358</v>
      </c>
      <c r="N296">
        <v>13463</v>
      </c>
      <c r="O296">
        <v>366</v>
      </c>
      <c r="P296">
        <v>0.9797689458846941</v>
      </c>
    </row>
    <row r="297" spans="1:16" x14ac:dyDescent="0.25">
      <c r="A297">
        <v>23</v>
      </c>
      <c r="B297" t="s">
        <v>2125</v>
      </c>
      <c r="C297" t="s">
        <v>297</v>
      </c>
      <c r="D297" t="s">
        <v>1392</v>
      </c>
      <c r="E297">
        <v>73855</v>
      </c>
      <c r="F297">
        <v>689</v>
      </c>
      <c r="G297">
        <v>37</v>
      </c>
      <c r="H297">
        <v>4</v>
      </c>
      <c r="I297">
        <v>673</v>
      </c>
      <c r="J297">
        <v>0</v>
      </c>
      <c r="K297">
        <v>0</v>
      </c>
      <c r="L297">
        <v>18614</v>
      </c>
      <c r="M297">
        <v>2778</v>
      </c>
      <c r="N297">
        <v>49881</v>
      </c>
      <c r="O297">
        <v>1179</v>
      </c>
      <c r="P297">
        <v>0.98403628731974813</v>
      </c>
    </row>
    <row r="298" spans="1:16" x14ac:dyDescent="0.25">
      <c r="A298">
        <v>23</v>
      </c>
      <c r="B298" t="s">
        <v>2125</v>
      </c>
      <c r="C298" t="s">
        <v>298</v>
      </c>
      <c r="D298" t="s">
        <v>1393</v>
      </c>
      <c r="E298">
        <v>28663</v>
      </c>
      <c r="F298">
        <v>251</v>
      </c>
      <c r="G298">
        <v>19</v>
      </c>
      <c r="H298">
        <v>0</v>
      </c>
      <c r="I298">
        <v>187</v>
      </c>
      <c r="J298">
        <v>0</v>
      </c>
      <c r="K298">
        <v>0</v>
      </c>
      <c r="L298">
        <v>3410</v>
      </c>
      <c r="M298">
        <v>1681</v>
      </c>
      <c r="N298">
        <v>22546</v>
      </c>
      <c r="O298">
        <v>569</v>
      </c>
      <c r="P298">
        <v>0.98014862366116595</v>
      </c>
    </row>
    <row r="299" spans="1:16" x14ac:dyDescent="0.25">
      <c r="A299">
        <v>23</v>
      </c>
      <c r="B299" t="s">
        <v>2125</v>
      </c>
      <c r="C299" t="s">
        <v>299</v>
      </c>
      <c r="D299" t="s">
        <v>1394</v>
      </c>
      <c r="E299">
        <v>73188</v>
      </c>
      <c r="F299">
        <v>769</v>
      </c>
      <c r="G299">
        <v>31</v>
      </c>
      <c r="H299">
        <v>1</v>
      </c>
      <c r="I299">
        <v>479</v>
      </c>
      <c r="J299">
        <v>0</v>
      </c>
      <c r="K299">
        <v>0</v>
      </c>
      <c r="L299">
        <v>16539</v>
      </c>
      <c r="M299">
        <v>3714</v>
      </c>
      <c r="N299">
        <v>50570</v>
      </c>
      <c r="O299">
        <v>1085</v>
      </c>
      <c r="P299">
        <v>0.98517516532764937</v>
      </c>
    </row>
    <row r="300" spans="1:16" x14ac:dyDescent="0.25">
      <c r="A300">
        <v>23</v>
      </c>
      <c r="B300" t="s">
        <v>2125</v>
      </c>
      <c r="C300" t="s">
        <v>300</v>
      </c>
      <c r="D300" t="s">
        <v>1395</v>
      </c>
      <c r="E300">
        <v>35965</v>
      </c>
      <c r="F300">
        <v>309</v>
      </c>
      <c r="G300">
        <v>12</v>
      </c>
      <c r="H300">
        <v>1</v>
      </c>
      <c r="I300">
        <v>185</v>
      </c>
      <c r="J300">
        <v>0</v>
      </c>
      <c r="K300">
        <v>1</v>
      </c>
      <c r="L300">
        <v>6601</v>
      </c>
      <c r="M300">
        <v>1834</v>
      </c>
      <c r="N300">
        <v>26449</v>
      </c>
      <c r="O300">
        <v>573</v>
      </c>
      <c r="P300">
        <v>0.98406784373696654</v>
      </c>
    </row>
    <row r="301" spans="1:16" x14ac:dyDescent="0.25">
      <c r="A301">
        <v>23</v>
      </c>
      <c r="B301" t="s">
        <v>2125</v>
      </c>
      <c r="C301" t="s">
        <v>301</v>
      </c>
      <c r="D301" t="s">
        <v>1396</v>
      </c>
      <c r="E301">
        <v>24586</v>
      </c>
      <c r="F301">
        <v>220</v>
      </c>
      <c r="G301">
        <v>14</v>
      </c>
      <c r="H301">
        <v>1</v>
      </c>
      <c r="I301">
        <v>228</v>
      </c>
      <c r="J301">
        <v>0</v>
      </c>
      <c r="K301">
        <v>0</v>
      </c>
      <c r="L301">
        <v>3546</v>
      </c>
      <c r="M301">
        <v>1452</v>
      </c>
      <c r="N301">
        <v>18627</v>
      </c>
      <c r="O301">
        <v>498</v>
      </c>
      <c r="P301">
        <v>0.97974457008053362</v>
      </c>
    </row>
    <row r="302" spans="1:16" x14ac:dyDescent="0.25">
      <c r="A302">
        <v>23</v>
      </c>
      <c r="B302" t="s">
        <v>2125</v>
      </c>
      <c r="C302" t="s">
        <v>302</v>
      </c>
      <c r="D302" t="s">
        <v>1397</v>
      </c>
      <c r="E302">
        <v>43457</v>
      </c>
      <c r="F302">
        <v>391</v>
      </c>
      <c r="G302">
        <v>23</v>
      </c>
      <c r="H302">
        <v>1</v>
      </c>
      <c r="I302">
        <v>235</v>
      </c>
      <c r="J302">
        <v>0</v>
      </c>
      <c r="K302">
        <v>0</v>
      </c>
      <c r="L302">
        <v>6110</v>
      </c>
      <c r="M302">
        <v>1418</v>
      </c>
      <c r="N302">
        <v>34670</v>
      </c>
      <c r="O302">
        <v>609</v>
      </c>
      <c r="P302">
        <v>0.98598614722599354</v>
      </c>
    </row>
    <row r="303" spans="1:16" x14ac:dyDescent="0.25">
      <c r="A303">
        <v>23</v>
      </c>
      <c r="B303" t="s">
        <v>2125</v>
      </c>
      <c r="C303" t="s">
        <v>303</v>
      </c>
      <c r="D303" t="s">
        <v>1398</v>
      </c>
      <c r="E303">
        <v>16787</v>
      </c>
      <c r="F303">
        <v>177</v>
      </c>
      <c r="G303">
        <v>24</v>
      </c>
      <c r="H303">
        <v>1</v>
      </c>
      <c r="I303">
        <v>93</v>
      </c>
      <c r="J303">
        <v>0</v>
      </c>
      <c r="K303">
        <v>0</v>
      </c>
      <c r="L303">
        <v>2364</v>
      </c>
      <c r="M303">
        <v>877</v>
      </c>
      <c r="N303">
        <v>12882</v>
      </c>
      <c r="O303">
        <v>369</v>
      </c>
      <c r="P303">
        <v>0.97801870495025911</v>
      </c>
    </row>
    <row r="304" spans="1:16" x14ac:dyDescent="0.25">
      <c r="A304">
        <v>23</v>
      </c>
      <c r="B304" t="s">
        <v>2125</v>
      </c>
      <c r="C304" t="s">
        <v>304</v>
      </c>
      <c r="D304" t="s">
        <v>1399</v>
      </c>
      <c r="E304">
        <v>98111</v>
      </c>
      <c r="F304">
        <v>1087</v>
      </c>
      <c r="G304">
        <v>49</v>
      </c>
      <c r="H304">
        <v>4</v>
      </c>
      <c r="I304">
        <v>581</v>
      </c>
      <c r="J304">
        <v>0</v>
      </c>
      <c r="K304">
        <v>0</v>
      </c>
      <c r="L304">
        <v>17442</v>
      </c>
      <c r="M304">
        <v>5915</v>
      </c>
      <c r="N304">
        <v>71890</v>
      </c>
      <c r="O304">
        <v>1143</v>
      </c>
      <c r="P304">
        <v>0.98834993018112138</v>
      </c>
    </row>
    <row r="305" spans="1:16" x14ac:dyDescent="0.25">
      <c r="A305">
        <v>23</v>
      </c>
      <c r="B305" t="s">
        <v>2125</v>
      </c>
      <c r="C305" t="s">
        <v>305</v>
      </c>
      <c r="D305" t="s">
        <v>1400</v>
      </c>
      <c r="E305">
        <v>41528</v>
      </c>
      <c r="F305">
        <v>408</v>
      </c>
      <c r="G305">
        <v>69</v>
      </c>
      <c r="H305">
        <v>4</v>
      </c>
      <c r="I305">
        <v>177</v>
      </c>
      <c r="J305">
        <v>0</v>
      </c>
      <c r="K305">
        <v>0</v>
      </c>
      <c r="L305">
        <v>3451</v>
      </c>
      <c r="M305">
        <v>1447</v>
      </c>
      <c r="N305">
        <v>35391</v>
      </c>
      <c r="O305">
        <v>581</v>
      </c>
      <c r="P305">
        <v>0.98600943941437103</v>
      </c>
    </row>
    <row r="306" spans="1:16" x14ac:dyDescent="0.25">
      <c r="A306">
        <v>23</v>
      </c>
      <c r="B306" t="s">
        <v>2125</v>
      </c>
      <c r="C306" t="s">
        <v>306</v>
      </c>
      <c r="D306" t="s">
        <v>1401</v>
      </c>
      <c r="E306">
        <v>32459</v>
      </c>
      <c r="F306">
        <v>339</v>
      </c>
      <c r="G306">
        <v>21</v>
      </c>
      <c r="H306">
        <v>2</v>
      </c>
      <c r="I306">
        <v>603</v>
      </c>
      <c r="J306">
        <v>0</v>
      </c>
      <c r="K306">
        <v>0</v>
      </c>
      <c r="L306">
        <v>4913</v>
      </c>
      <c r="M306">
        <v>1841</v>
      </c>
      <c r="N306">
        <v>23994</v>
      </c>
      <c r="O306">
        <v>746</v>
      </c>
      <c r="P306">
        <v>0.97701716010967687</v>
      </c>
    </row>
    <row r="307" spans="1:16" x14ac:dyDescent="0.25">
      <c r="A307">
        <v>23</v>
      </c>
      <c r="B307" t="s">
        <v>2125</v>
      </c>
      <c r="C307" t="s">
        <v>307</v>
      </c>
      <c r="D307" t="s">
        <v>1402</v>
      </c>
      <c r="E307">
        <v>36762</v>
      </c>
      <c r="F307">
        <v>392</v>
      </c>
      <c r="G307">
        <v>24</v>
      </c>
      <c r="H307">
        <v>0</v>
      </c>
      <c r="I307">
        <v>241</v>
      </c>
      <c r="J307">
        <v>0</v>
      </c>
      <c r="K307">
        <v>0</v>
      </c>
      <c r="L307">
        <v>4854</v>
      </c>
      <c r="M307">
        <v>1960</v>
      </c>
      <c r="N307">
        <v>28582</v>
      </c>
      <c r="O307">
        <v>709</v>
      </c>
      <c r="P307">
        <v>0.98071378053424729</v>
      </c>
    </row>
    <row r="308" spans="1:16" x14ac:dyDescent="0.25">
      <c r="A308">
        <v>23</v>
      </c>
      <c r="B308" t="s">
        <v>2125</v>
      </c>
      <c r="C308" t="s">
        <v>308</v>
      </c>
      <c r="D308" t="s">
        <v>1403</v>
      </c>
      <c r="E308">
        <v>24451</v>
      </c>
      <c r="F308">
        <v>254</v>
      </c>
      <c r="G308">
        <v>29</v>
      </c>
      <c r="H308">
        <v>1</v>
      </c>
      <c r="I308">
        <v>190</v>
      </c>
      <c r="J308">
        <v>0</v>
      </c>
      <c r="K308">
        <v>0</v>
      </c>
      <c r="L308">
        <v>3845</v>
      </c>
      <c r="M308">
        <v>1190</v>
      </c>
      <c r="N308">
        <v>18426</v>
      </c>
      <c r="O308">
        <v>516</v>
      </c>
      <c r="P308">
        <v>0.97889656864749908</v>
      </c>
    </row>
    <row r="309" spans="1:16" x14ac:dyDescent="0.25">
      <c r="A309">
        <v>23</v>
      </c>
      <c r="B309" t="s">
        <v>2125</v>
      </c>
      <c r="C309" t="s">
        <v>310</v>
      </c>
      <c r="D309" t="s">
        <v>1405</v>
      </c>
      <c r="E309">
        <v>10212</v>
      </c>
      <c r="F309">
        <v>120</v>
      </c>
      <c r="G309">
        <v>15</v>
      </c>
      <c r="H309">
        <v>1</v>
      </c>
      <c r="I309">
        <v>103</v>
      </c>
      <c r="J309">
        <v>0</v>
      </c>
      <c r="K309">
        <v>0</v>
      </c>
      <c r="L309">
        <v>1661</v>
      </c>
      <c r="M309">
        <v>477</v>
      </c>
      <c r="N309">
        <v>7624</v>
      </c>
      <c r="O309">
        <v>211</v>
      </c>
      <c r="P309">
        <v>0.97933803368585981</v>
      </c>
    </row>
    <row r="310" spans="1:16" x14ac:dyDescent="0.25">
      <c r="A310">
        <v>23</v>
      </c>
      <c r="B310" t="s">
        <v>2125</v>
      </c>
      <c r="C310" t="s">
        <v>311</v>
      </c>
      <c r="D310" t="s">
        <v>1406</v>
      </c>
      <c r="E310">
        <v>41961</v>
      </c>
      <c r="F310">
        <v>608</v>
      </c>
      <c r="G310">
        <v>34</v>
      </c>
      <c r="H310">
        <v>2</v>
      </c>
      <c r="I310">
        <v>297</v>
      </c>
      <c r="J310">
        <v>0</v>
      </c>
      <c r="K310">
        <v>2</v>
      </c>
      <c r="L310">
        <v>6801</v>
      </c>
      <c r="M310">
        <v>2338</v>
      </c>
      <c r="N310">
        <v>31236</v>
      </c>
      <c r="O310">
        <v>643</v>
      </c>
      <c r="P310">
        <v>0.98467624699125378</v>
      </c>
    </row>
    <row r="311" spans="1:16" x14ac:dyDescent="0.25">
      <c r="A311">
        <v>23</v>
      </c>
      <c r="B311" t="s">
        <v>2125</v>
      </c>
      <c r="C311" t="s">
        <v>313</v>
      </c>
      <c r="D311" t="s">
        <v>1407</v>
      </c>
      <c r="E311">
        <v>89404</v>
      </c>
      <c r="F311">
        <v>915</v>
      </c>
      <c r="G311">
        <v>89</v>
      </c>
      <c r="H311">
        <v>2</v>
      </c>
      <c r="I311">
        <v>915</v>
      </c>
      <c r="J311">
        <v>0</v>
      </c>
      <c r="K311">
        <v>0</v>
      </c>
      <c r="L311">
        <v>10622</v>
      </c>
      <c r="M311">
        <v>5138</v>
      </c>
      <c r="N311">
        <v>68174</v>
      </c>
      <c r="O311">
        <v>3549</v>
      </c>
      <c r="P311">
        <v>0.96030378953961792</v>
      </c>
    </row>
    <row r="312" spans="1:16" x14ac:dyDescent="0.25">
      <c r="A312">
        <v>23</v>
      </c>
      <c r="B312" t="s">
        <v>2125</v>
      </c>
      <c r="C312" t="s">
        <v>314</v>
      </c>
      <c r="D312" t="s">
        <v>1408</v>
      </c>
      <c r="E312">
        <v>41130</v>
      </c>
      <c r="F312">
        <v>279</v>
      </c>
      <c r="G312">
        <v>85</v>
      </c>
      <c r="H312">
        <v>2</v>
      </c>
      <c r="I312">
        <v>208</v>
      </c>
      <c r="J312">
        <v>0</v>
      </c>
      <c r="K312">
        <v>0</v>
      </c>
      <c r="L312">
        <v>2626</v>
      </c>
      <c r="M312">
        <v>1072</v>
      </c>
      <c r="N312">
        <v>36097</v>
      </c>
      <c r="O312">
        <v>761</v>
      </c>
      <c r="P312">
        <v>0.98149769025042544</v>
      </c>
    </row>
    <row r="313" spans="1:16" x14ac:dyDescent="0.25">
      <c r="A313">
        <v>23</v>
      </c>
      <c r="B313" t="s">
        <v>2125</v>
      </c>
      <c r="C313" t="s">
        <v>315</v>
      </c>
      <c r="D313" t="s">
        <v>1409</v>
      </c>
      <c r="E313">
        <v>37455</v>
      </c>
      <c r="F313">
        <v>405</v>
      </c>
      <c r="G313">
        <v>23</v>
      </c>
      <c r="H313">
        <v>1</v>
      </c>
      <c r="I313">
        <v>241</v>
      </c>
      <c r="J313">
        <v>0</v>
      </c>
      <c r="K313">
        <v>0</v>
      </c>
      <c r="L313">
        <v>5283</v>
      </c>
      <c r="M313">
        <v>2310</v>
      </c>
      <c r="N313">
        <v>28774</v>
      </c>
      <c r="O313">
        <v>418</v>
      </c>
      <c r="P313">
        <v>0.9888399412628488</v>
      </c>
    </row>
    <row r="314" spans="1:16" x14ac:dyDescent="0.25">
      <c r="A314">
        <v>25</v>
      </c>
      <c r="B314" t="s">
        <v>2126</v>
      </c>
      <c r="C314" t="s">
        <v>317</v>
      </c>
      <c r="D314" t="s">
        <v>1411</v>
      </c>
      <c r="E314">
        <v>8724</v>
      </c>
      <c r="F314">
        <v>166</v>
      </c>
      <c r="G314">
        <v>2</v>
      </c>
      <c r="H314">
        <v>0</v>
      </c>
      <c r="I314">
        <v>41</v>
      </c>
      <c r="J314">
        <v>0</v>
      </c>
      <c r="K314">
        <v>0</v>
      </c>
      <c r="L314">
        <v>3699</v>
      </c>
      <c r="M314">
        <v>671</v>
      </c>
      <c r="N314">
        <v>4105</v>
      </c>
      <c r="O314">
        <v>40</v>
      </c>
      <c r="P314">
        <v>0.99541494727189361</v>
      </c>
    </row>
    <row r="315" spans="1:16" x14ac:dyDescent="0.25">
      <c r="A315">
        <v>25</v>
      </c>
      <c r="B315" t="s">
        <v>2126</v>
      </c>
      <c r="C315" t="s">
        <v>329</v>
      </c>
      <c r="D315" t="s">
        <v>1423</v>
      </c>
      <c r="E315">
        <v>5157</v>
      </c>
      <c r="F315">
        <v>63</v>
      </c>
      <c r="G315">
        <v>3</v>
      </c>
      <c r="H315">
        <v>1</v>
      </c>
      <c r="I315">
        <v>25</v>
      </c>
      <c r="J315">
        <v>0</v>
      </c>
      <c r="K315">
        <v>0</v>
      </c>
      <c r="L315">
        <v>2501</v>
      </c>
      <c r="M315">
        <v>168</v>
      </c>
      <c r="N315">
        <v>2358</v>
      </c>
      <c r="O315">
        <v>38</v>
      </c>
      <c r="P315">
        <v>0.99263137483032771</v>
      </c>
    </row>
    <row r="316" spans="1:16" x14ac:dyDescent="0.25">
      <c r="A316">
        <v>25</v>
      </c>
      <c r="B316" t="s">
        <v>2126</v>
      </c>
      <c r="C316" t="s">
        <v>356</v>
      </c>
      <c r="D316" t="s">
        <v>1449</v>
      </c>
      <c r="E316">
        <v>11679</v>
      </c>
      <c r="F316">
        <v>111</v>
      </c>
      <c r="G316">
        <v>7</v>
      </c>
      <c r="H316">
        <v>0</v>
      </c>
      <c r="I316">
        <v>97</v>
      </c>
      <c r="J316">
        <v>0</v>
      </c>
      <c r="K316">
        <v>0</v>
      </c>
      <c r="L316">
        <v>5333</v>
      </c>
      <c r="M316">
        <v>411</v>
      </c>
      <c r="N316">
        <v>5609</v>
      </c>
      <c r="O316">
        <v>111</v>
      </c>
      <c r="P316">
        <v>0.99049576162342667</v>
      </c>
    </row>
    <row r="317" spans="1:16" x14ac:dyDescent="0.25">
      <c r="A317">
        <v>25</v>
      </c>
      <c r="B317" t="s">
        <v>2126</v>
      </c>
      <c r="C317" t="s">
        <v>363</v>
      </c>
      <c r="D317" t="s">
        <v>1456</v>
      </c>
      <c r="E317">
        <v>10722</v>
      </c>
      <c r="F317">
        <v>217</v>
      </c>
      <c r="G317">
        <v>7</v>
      </c>
      <c r="H317">
        <v>1</v>
      </c>
      <c r="I317">
        <v>53</v>
      </c>
      <c r="J317">
        <v>0</v>
      </c>
      <c r="K317">
        <v>0</v>
      </c>
      <c r="L317">
        <v>3811</v>
      </c>
      <c r="M317">
        <v>428</v>
      </c>
      <c r="N317">
        <v>6128</v>
      </c>
      <c r="O317">
        <v>77</v>
      </c>
      <c r="P317">
        <v>0.9928185040104458</v>
      </c>
    </row>
    <row r="318" spans="1:16" x14ac:dyDescent="0.25">
      <c r="A318">
        <v>25</v>
      </c>
      <c r="B318" t="s">
        <v>2126</v>
      </c>
      <c r="C318" t="s">
        <v>380</v>
      </c>
      <c r="D318" t="s">
        <v>1472</v>
      </c>
      <c r="E318">
        <v>9396</v>
      </c>
      <c r="F318">
        <v>111</v>
      </c>
      <c r="G318">
        <v>6</v>
      </c>
      <c r="H318">
        <v>0</v>
      </c>
      <c r="I318">
        <v>44</v>
      </c>
      <c r="J318">
        <v>0</v>
      </c>
      <c r="K318">
        <v>0</v>
      </c>
      <c r="L318">
        <v>3494</v>
      </c>
      <c r="M318">
        <v>518</v>
      </c>
      <c r="N318">
        <v>5159</v>
      </c>
      <c r="O318">
        <v>64</v>
      </c>
      <c r="P318">
        <v>0.99318859088974032</v>
      </c>
    </row>
    <row r="319" spans="1:16" x14ac:dyDescent="0.25">
      <c r="A319">
        <v>25</v>
      </c>
      <c r="B319" t="s">
        <v>2126</v>
      </c>
      <c r="C319" t="s">
        <v>421</v>
      </c>
      <c r="D319" t="s">
        <v>1513</v>
      </c>
      <c r="E319">
        <v>1911</v>
      </c>
      <c r="F319">
        <v>39</v>
      </c>
      <c r="G319">
        <v>2</v>
      </c>
      <c r="H319">
        <v>0</v>
      </c>
      <c r="I319">
        <v>6</v>
      </c>
      <c r="J319">
        <v>0</v>
      </c>
      <c r="K319">
        <v>0</v>
      </c>
      <c r="L319">
        <v>599</v>
      </c>
      <c r="M319">
        <v>126</v>
      </c>
      <c r="N319">
        <v>1122</v>
      </c>
      <c r="O319">
        <v>17</v>
      </c>
      <c r="P319">
        <v>0.99110413396127683</v>
      </c>
    </row>
    <row r="320" spans="1:16" x14ac:dyDescent="0.25">
      <c r="A320">
        <v>25</v>
      </c>
      <c r="B320" t="s">
        <v>2126</v>
      </c>
      <c r="C320" t="s">
        <v>431</v>
      </c>
      <c r="D320" t="s">
        <v>1523</v>
      </c>
      <c r="E320">
        <v>2241</v>
      </c>
      <c r="F320">
        <v>51</v>
      </c>
      <c r="G320">
        <v>2</v>
      </c>
      <c r="H320">
        <v>0</v>
      </c>
      <c r="I320">
        <v>15</v>
      </c>
      <c r="J320">
        <v>0</v>
      </c>
      <c r="K320">
        <v>0</v>
      </c>
      <c r="L320">
        <v>713</v>
      </c>
      <c r="M320">
        <v>113</v>
      </c>
      <c r="N320">
        <v>1316</v>
      </c>
      <c r="O320">
        <v>31</v>
      </c>
      <c r="P320">
        <v>0.98616688978134759</v>
      </c>
    </row>
    <row r="321" spans="1:16" x14ac:dyDescent="0.25">
      <c r="A321">
        <v>25</v>
      </c>
      <c r="B321" t="s">
        <v>2126</v>
      </c>
      <c r="C321" t="s">
        <v>432</v>
      </c>
      <c r="D321" t="s">
        <v>1524</v>
      </c>
      <c r="E321">
        <v>6802</v>
      </c>
      <c r="F321">
        <v>63</v>
      </c>
      <c r="G321">
        <v>1</v>
      </c>
      <c r="H321">
        <v>0</v>
      </c>
      <c r="I321">
        <v>14</v>
      </c>
      <c r="J321">
        <v>0</v>
      </c>
      <c r="K321">
        <v>0</v>
      </c>
      <c r="L321">
        <v>4545</v>
      </c>
      <c r="M321">
        <v>217</v>
      </c>
      <c r="N321">
        <v>1926</v>
      </c>
      <c r="O321">
        <v>36</v>
      </c>
      <c r="P321">
        <v>0.99470743898853275</v>
      </c>
    </row>
    <row r="322" spans="1:16" x14ac:dyDescent="0.25">
      <c r="A322">
        <v>25</v>
      </c>
      <c r="B322" t="s">
        <v>2126</v>
      </c>
      <c r="C322" t="s">
        <v>318</v>
      </c>
      <c r="D322" t="s">
        <v>1412</v>
      </c>
      <c r="E322">
        <v>4396</v>
      </c>
      <c r="F322">
        <v>42</v>
      </c>
      <c r="G322">
        <v>1</v>
      </c>
      <c r="H322">
        <v>0</v>
      </c>
      <c r="I322">
        <v>15</v>
      </c>
      <c r="J322">
        <v>0</v>
      </c>
      <c r="K322">
        <v>1</v>
      </c>
      <c r="L322">
        <v>765</v>
      </c>
      <c r="M322">
        <v>159</v>
      </c>
      <c r="N322">
        <v>3383</v>
      </c>
      <c r="O322">
        <v>30</v>
      </c>
      <c r="P322">
        <v>0.99317561419472244</v>
      </c>
    </row>
    <row r="323" spans="1:16" x14ac:dyDescent="0.25">
      <c r="A323">
        <v>25</v>
      </c>
      <c r="B323" t="s">
        <v>2126</v>
      </c>
      <c r="C323" t="s">
        <v>319</v>
      </c>
      <c r="D323" t="s">
        <v>1413</v>
      </c>
      <c r="E323">
        <v>8849</v>
      </c>
      <c r="F323">
        <v>124</v>
      </c>
      <c r="G323">
        <v>3</v>
      </c>
      <c r="H323">
        <v>0</v>
      </c>
      <c r="I323">
        <v>89</v>
      </c>
      <c r="J323">
        <v>0</v>
      </c>
      <c r="K323">
        <v>0</v>
      </c>
      <c r="L323">
        <v>3305</v>
      </c>
      <c r="M323">
        <v>419</v>
      </c>
      <c r="N323">
        <v>4840</v>
      </c>
      <c r="O323">
        <v>69</v>
      </c>
      <c r="P323">
        <v>0.99220250875805172</v>
      </c>
    </row>
    <row r="324" spans="1:16" x14ac:dyDescent="0.25">
      <c r="A324">
        <v>25</v>
      </c>
      <c r="B324" t="s">
        <v>2126</v>
      </c>
      <c r="C324" t="s">
        <v>320</v>
      </c>
      <c r="D324" t="s">
        <v>1414</v>
      </c>
      <c r="E324">
        <v>48439</v>
      </c>
      <c r="F324">
        <v>318</v>
      </c>
      <c r="G324">
        <v>6</v>
      </c>
      <c r="H324">
        <v>1</v>
      </c>
      <c r="I324">
        <v>225</v>
      </c>
      <c r="J324">
        <v>0</v>
      </c>
      <c r="K324">
        <v>0</v>
      </c>
      <c r="L324">
        <v>35392</v>
      </c>
      <c r="M324">
        <v>1615</v>
      </c>
      <c r="N324">
        <v>10493</v>
      </c>
      <c r="O324">
        <v>389</v>
      </c>
      <c r="P324">
        <v>0.99196928095129955</v>
      </c>
    </row>
    <row r="325" spans="1:16" x14ac:dyDescent="0.25">
      <c r="A325">
        <v>25</v>
      </c>
      <c r="B325" t="s">
        <v>2126</v>
      </c>
      <c r="C325" t="s">
        <v>321</v>
      </c>
      <c r="D325" t="s">
        <v>1415</v>
      </c>
      <c r="E325">
        <v>11183</v>
      </c>
      <c r="F325">
        <v>239</v>
      </c>
      <c r="G325">
        <v>3</v>
      </c>
      <c r="H325">
        <v>1</v>
      </c>
      <c r="I325">
        <v>48</v>
      </c>
      <c r="J325">
        <v>0</v>
      </c>
      <c r="K325">
        <v>0</v>
      </c>
      <c r="L325">
        <v>2241</v>
      </c>
      <c r="M325">
        <v>531</v>
      </c>
      <c r="N325">
        <v>8046</v>
      </c>
      <c r="O325">
        <v>74</v>
      </c>
      <c r="P325">
        <v>0.993382813198605</v>
      </c>
    </row>
    <row r="326" spans="1:16" x14ac:dyDescent="0.25">
      <c r="A326">
        <v>25</v>
      </c>
      <c r="B326" t="s">
        <v>2126</v>
      </c>
      <c r="C326" t="s">
        <v>322</v>
      </c>
      <c r="D326" t="s">
        <v>1416</v>
      </c>
      <c r="E326">
        <v>16987</v>
      </c>
      <c r="F326">
        <v>187</v>
      </c>
      <c r="G326">
        <v>2</v>
      </c>
      <c r="H326">
        <v>2</v>
      </c>
      <c r="I326">
        <v>308</v>
      </c>
      <c r="J326">
        <v>0</v>
      </c>
      <c r="K326">
        <v>0</v>
      </c>
      <c r="L326">
        <v>5428</v>
      </c>
      <c r="M326">
        <v>850</v>
      </c>
      <c r="N326">
        <v>10053</v>
      </c>
      <c r="O326">
        <v>157</v>
      </c>
      <c r="P326">
        <v>0.99075763819391294</v>
      </c>
    </row>
    <row r="327" spans="1:16" x14ac:dyDescent="0.25">
      <c r="A327">
        <v>25</v>
      </c>
      <c r="B327" t="s">
        <v>2126</v>
      </c>
      <c r="C327" t="s">
        <v>323</v>
      </c>
      <c r="D327" t="s">
        <v>1417</v>
      </c>
      <c r="E327">
        <v>7228</v>
      </c>
      <c r="F327">
        <v>94</v>
      </c>
      <c r="G327">
        <v>2</v>
      </c>
      <c r="H327">
        <v>1</v>
      </c>
      <c r="I327">
        <v>9</v>
      </c>
      <c r="J327">
        <v>0</v>
      </c>
      <c r="K327">
        <v>0</v>
      </c>
      <c r="L327">
        <v>1979</v>
      </c>
      <c r="M327">
        <v>151</v>
      </c>
      <c r="N327">
        <v>4969</v>
      </c>
      <c r="O327">
        <v>23</v>
      </c>
      <c r="P327">
        <v>0.99681793027116772</v>
      </c>
    </row>
    <row r="328" spans="1:16" x14ac:dyDescent="0.25">
      <c r="A328">
        <v>25</v>
      </c>
      <c r="B328" t="s">
        <v>2126</v>
      </c>
      <c r="C328" t="s">
        <v>324</v>
      </c>
      <c r="D328" t="s">
        <v>1418</v>
      </c>
      <c r="E328">
        <v>3166</v>
      </c>
      <c r="F328">
        <v>46</v>
      </c>
      <c r="G328">
        <v>0</v>
      </c>
      <c r="H328">
        <v>0</v>
      </c>
      <c r="I328">
        <v>6</v>
      </c>
      <c r="J328">
        <v>0</v>
      </c>
      <c r="K328">
        <v>0</v>
      </c>
      <c r="L328">
        <v>711</v>
      </c>
      <c r="M328">
        <v>137</v>
      </c>
      <c r="N328">
        <v>2247</v>
      </c>
      <c r="O328">
        <v>19</v>
      </c>
      <c r="P328">
        <v>0.99399873657612126</v>
      </c>
    </row>
    <row r="329" spans="1:16" x14ac:dyDescent="0.25">
      <c r="A329">
        <v>25</v>
      </c>
      <c r="B329" t="s">
        <v>2126</v>
      </c>
      <c r="C329" t="s">
        <v>325</v>
      </c>
      <c r="D329" t="s">
        <v>1419</v>
      </c>
      <c r="E329">
        <v>74376</v>
      </c>
      <c r="F329">
        <v>486</v>
      </c>
      <c r="G329">
        <v>18</v>
      </c>
      <c r="H329">
        <v>15</v>
      </c>
      <c r="I329">
        <v>622</v>
      </c>
      <c r="J329">
        <v>0</v>
      </c>
      <c r="K329">
        <v>2</v>
      </c>
      <c r="L329">
        <v>55952</v>
      </c>
      <c r="M329">
        <v>2165</v>
      </c>
      <c r="N329">
        <v>14315</v>
      </c>
      <c r="O329">
        <v>801</v>
      </c>
      <c r="P329">
        <v>0.98923039690222647</v>
      </c>
    </row>
    <row r="330" spans="1:16" x14ac:dyDescent="0.25">
      <c r="A330">
        <v>25</v>
      </c>
      <c r="B330" t="s">
        <v>2126</v>
      </c>
      <c r="C330" t="s">
        <v>326</v>
      </c>
      <c r="D330" t="s">
        <v>1420</v>
      </c>
      <c r="E330">
        <v>8053</v>
      </c>
      <c r="F330">
        <v>102</v>
      </c>
      <c r="G330">
        <v>2</v>
      </c>
      <c r="H330">
        <v>0</v>
      </c>
      <c r="I330">
        <v>13</v>
      </c>
      <c r="J330">
        <v>0</v>
      </c>
      <c r="K330">
        <v>0</v>
      </c>
      <c r="L330">
        <v>2770</v>
      </c>
      <c r="M330">
        <v>213</v>
      </c>
      <c r="N330">
        <v>4910</v>
      </c>
      <c r="O330">
        <v>43</v>
      </c>
      <c r="P330">
        <v>0.99466037501552218</v>
      </c>
    </row>
    <row r="331" spans="1:16" x14ac:dyDescent="0.25">
      <c r="A331">
        <v>25</v>
      </c>
      <c r="B331" t="s">
        <v>2126</v>
      </c>
      <c r="C331" t="s">
        <v>327</v>
      </c>
      <c r="D331" t="s">
        <v>1421</v>
      </c>
      <c r="E331">
        <v>9289</v>
      </c>
      <c r="F331">
        <v>89</v>
      </c>
      <c r="G331">
        <v>4</v>
      </c>
      <c r="H331">
        <v>0</v>
      </c>
      <c r="I331">
        <v>37</v>
      </c>
      <c r="J331">
        <v>0</v>
      </c>
      <c r="K331">
        <v>0</v>
      </c>
      <c r="L331">
        <v>3469</v>
      </c>
      <c r="M331">
        <v>385</v>
      </c>
      <c r="N331">
        <v>5254</v>
      </c>
      <c r="O331">
        <v>51</v>
      </c>
      <c r="P331">
        <v>0.99450963505221235</v>
      </c>
    </row>
    <row r="332" spans="1:16" x14ac:dyDescent="0.25">
      <c r="A332">
        <v>25</v>
      </c>
      <c r="B332" t="s">
        <v>2126</v>
      </c>
      <c r="C332" t="s">
        <v>328</v>
      </c>
      <c r="D332" t="s">
        <v>1422</v>
      </c>
      <c r="E332">
        <v>18247</v>
      </c>
      <c r="F332">
        <v>153</v>
      </c>
      <c r="G332">
        <v>2</v>
      </c>
      <c r="H332">
        <v>2</v>
      </c>
      <c r="I332">
        <v>28</v>
      </c>
      <c r="J332">
        <v>0</v>
      </c>
      <c r="K332">
        <v>0</v>
      </c>
      <c r="L332">
        <v>7982</v>
      </c>
      <c r="M332">
        <v>632</v>
      </c>
      <c r="N332">
        <v>9355</v>
      </c>
      <c r="O332">
        <v>93</v>
      </c>
      <c r="P332">
        <v>0.99490327177070204</v>
      </c>
    </row>
    <row r="333" spans="1:16" x14ac:dyDescent="0.25">
      <c r="A333">
        <v>25</v>
      </c>
      <c r="B333" t="s">
        <v>2126</v>
      </c>
      <c r="C333" t="s">
        <v>330</v>
      </c>
      <c r="D333" t="s">
        <v>1424</v>
      </c>
      <c r="E333">
        <v>15867</v>
      </c>
      <c r="F333">
        <v>101</v>
      </c>
      <c r="G333">
        <v>4</v>
      </c>
      <c r="H333">
        <v>1</v>
      </c>
      <c r="I333">
        <v>83</v>
      </c>
      <c r="J333">
        <v>0</v>
      </c>
      <c r="K333">
        <v>0</v>
      </c>
      <c r="L333">
        <v>10485</v>
      </c>
      <c r="M333">
        <v>330</v>
      </c>
      <c r="N333">
        <v>4747</v>
      </c>
      <c r="O333">
        <v>116</v>
      </c>
      <c r="P333">
        <v>0.99268922921787361</v>
      </c>
    </row>
    <row r="334" spans="1:16" x14ac:dyDescent="0.25">
      <c r="A334">
        <v>25</v>
      </c>
      <c r="B334" t="s">
        <v>2126</v>
      </c>
      <c r="C334" t="s">
        <v>331</v>
      </c>
      <c r="D334" t="s">
        <v>1425</v>
      </c>
      <c r="E334">
        <v>16451</v>
      </c>
      <c r="F334">
        <v>110</v>
      </c>
      <c r="G334">
        <v>4</v>
      </c>
      <c r="H334">
        <v>3</v>
      </c>
      <c r="I334">
        <v>117</v>
      </c>
      <c r="J334">
        <v>0</v>
      </c>
      <c r="K334">
        <v>0</v>
      </c>
      <c r="L334">
        <v>10778</v>
      </c>
      <c r="M334">
        <v>436</v>
      </c>
      <c r="N334">
        <v>4722</v>
      </c>
      <c r="O334">
        <v>281</v>
      </c>
      <c r="P334">
        <v>0.98291897149109475</v>
      </c>
    </row>
    <row r="335" spans="1:16" x14ac:dyDescent="0.25">
      <c r="A335">
        <v>25</v>
      </c>
      <c r="B335" t="s">
        <v>2126</v>
      </c>
      <c r="C335" t="s">
        <v>332</v>
      </c>
      <c r="D335" t="s">
        <v>1426</v>
      </c>
      <c r="E335">
        <v>6521</v>
      </c>
      <c r="F335">
        <v>68</v>
      </c>
      <c r="G335">
        <v>0</v>
      </c>
      <c r="H335">
        <v>0</v>
      </c>
      <c r="I335">
        <v>23</v>
      </c>
      <c r="J335">
        <v>0</v>
      </c>
      <c r="K335">
        <v>0</v>
      </c>
      <c r="L335">
        <v>4358</v>
      </c>
      <c r="M335">
        <v>174</v>
      </c>
      <c r="N335">
        <v>1857</v>
      </c>
      <c r="O335">
        <v>41</v>
      </c>
      <c r="P335">
        <v>0.9937126207636866</v>
      </c>
    </row>
    <row r="336" spans="1:16" x14ac:dyDescent="0.25">
      <c r="A336">
        <v>25</v>
      </c>
      <c r="B336" t="s">
        <v>2126</v>
      </c>
      <c r="C336" t="s">
        <v>333</v>
      </c>
      <c r="D336" t="s">
        <v>1427</v>
      </c>
      <c r="E336">
        <v>22604</v>
      </c>
      <c r="F336">
        <v>258</v>
      </c>
      <c r="G336">
        <v>13</v>
      </c>
      <c r="H336">
        <v>0</v>
      </c>
      <c r="I336">
        <v>123</v>
      </c>
      <c r="J336">
        <v>0</v>
      </c>
      <c r="K336">
        <v>0</v>
      </c>
      <c r="L336">
        <v>8827</v>
      </c>
      <c r="M336">
        <v>1082</v>
      </c>
      <c r="N336">
        <v>12115</v>
      </c>
      <c r="O336">
        <v>186</v>
      </c>
      <c r="P336">
        <v>0.99177136789948683</v>
      </c>
    </row>
    <row r="337" spans="1:16" x14ac:dyDescent="0.25">
      <c r="A337">
        <v>25</v>
      </c>
      <c r="B337" t="s">
        <v>2126</v>
      </c>
      <c r="C337" t="s">
        <v>334</v>
      </c>
      <c r="D337" t="s">
        <v>1117</v>
      </c>
      <c r="E337">
        <v>4201</v>
      </c>
      <c r="F337">
        <v>81</v>
      </c>
      <c r="G337">
        <v>1</v>
      </c>
      <c r="H337">
        <v>1</v>
      </c>
      <c r="I337">
        <v>17</v>
      </c>
      <c r="J337">
        <v>0</v>
      </c>
      <c r="K337">
        <v>0</v>
      </c>
      <c r="L337">
        <v>986</v>
      </c>
      <c r="M337">
        <v>179</v>
      </c>
      <c r="N337">
        <v>2907</v>
      </c>
      <c r="O337">
        <v>29</v>
      </c>
      <c r="P337">
        <v>0.99309688169483457</v>
      </c>
    </row>
    <row r="338" spans="1:16" x14ac:dyDescent="0.25">
      <c r="A338">
        <v>25</v>
      </c>
      <c r="B338" t="s">
        <v>2126</v>
      </c>
      <c r="C338" t="s">
        <v>335</v>
      </c>
      <c r="D338" t="s">
        <v>1428</v>
      </c>
      <c r="E338">
        <v>17219</v>
      </c>
      <c r="F338">
        <v>135</v>
      </c>
      <c r="G338">
        <v>2</v>
      </c>
      <c r="H338">
        <v>4</v>
      </c>
      <c r="I338">
        <v>88</v>
      </c>
      <c r="J338">
        <v>0</v>
      </c>
      <c r="K338">
        <v>0</v>
      </c>
      <c r="L338">
        <v>12072</v>
      </c>
      <c r="M338">
        <v>401</v>
      </c>
      <c r="N338">
        <v>4335</v>
      </c>
      <c r="O338">
        <v>182</v>
      </c>
      <c r="P338">
        <v>0.98943028050409432</v>
      </c>
    </row>
    <row r="339" spans="1:16" x14ac:dyDescent="0.25">
      <c r="A339">
        <v>25</v>
      </c>
      <c r="B339" t="s">
        <v>2126</v>
      </c>
      <c r="C339" t="s">
        <v>336</v>
      </c>
      <c r="D339" t="s">
        <v>1429</v>
      </c>
      <c r="E339">
        <v>82052</v>
      </c>
      <c r="F339">
        <v>667</v>
      </c>
      <c r="G339">
        <v>18</v>
      </c>
      <c r="H339">
        <v>9</v>
      </c>
      <c r="I339">
        <v>515</v>
      </c>
      <c r="J339">
        <v>0</v>
      </c>
      <c r="K339">
        <v>1</v>
      </c>
      <c r="L339">
        <v>54664</v>
      </c>
      <c r="M339">
        <v>4191</v>
      </c>
      <c r="N339">
        <v>21442</v>
      </c>
      <c r="O339">
        <v>545</v>
      </c>
      <c r="P339">
        <v>0.99335787061863212</v>
      </c>
    </row>
    <row r="340" spans="1:16" x14ac:dyDescent="0.25">
      <c r="A340">
        <v>25</v>
      </c>
      <c r="B340" t="s">
        <v>2126</v>
      </c>
      <c r="C340" t="s">
        <v>337</v>
      </c>
      <c r="D340" t="s">
        <v>1430</v>
      </c>
      <c r="E340">
        <v>10153</v>
      </c>
      <c r="F340">
        <v>128</v>
      </c>
      <c r="G340">
        <v>6</v>
      </c>
      <c r="H340">
        <v>1</v>
      </c>
      <c r="I340">
        <v>67</v>
      </c>
      <c r="J340">
        <v>0</v>
      </c>
      <c r="K340">
        <v>0</v>
      </c>
      <c r="L340">
        <v>3025</v>
      </c>
      <c r="M340">
        <v>348</v>
      </c>
      <c r="N340">
        <v>6483</v>
      </c>
      <c r="O340">
        <v>95</v>
      </c>
      <c r="P340">
        <v>0.99064315965724414</v>
      </c>
    </row>
    <row r="341" spans="1:16" x14ac:dyDescent="0.25">
      <c r="A341">
        <v>25</v>
      </c>
      <c r="B341" t="s">
        <v>2126</v>
      </c>
      <c r="C341" t="s">
        <v>338</v>
      </c>
      <c r="D341" t="s">
        <v>1431</v>
      </c>
      <c r="E341">
        <v>5336</v>
      </c>
      <c r="F341">
        <v>59</v>
      </c>
      <c r="G341">
        <v>1</v>
      </c>
      <c r="H341">
        <v>0</v>
      </c>
      <c r="I341">
        <v>19</v>
      </c>
      <c r="J341">
        <v>0</v>
      </c>
      <c r="K341">
        <v>0</v>
      </c>
      <c r="L341">
        <v>1088</v>
      </c>
      <c r="M341">
        <v>179</v>
      </c>
      <c r="N341">
        <v>3956</v>
      </c>
      <c r="O341">
        <v>34</v>
      </c>
      <c r="P341">
        <v>0.99362818590704649</v>
      </c>
    </row>
    <row r="342" spans="1:16" x14ac:dyDescent="0.25">
      <c r="A342">
        <v>25</v>
      </c>
      <c r="B342" t="s">
        <v>2126</v>
      </c>
      <c r="C342" t="s">
        <v>339</v>
      </c>
      <c r="D342" t="s">
        <v>1432</v>
      </c>
      <c r="E342">
        <v>51387</v>
      </c>
      <c r="F342">
        <v>394</v>
      </c>
      <c r="G342">
        <v>8</v>
      </c>
      <c r="H342">
        <v>14</v>
      </c>
      <c r="I342">
        <v>209</v>
      </c>
      <c r="J342">
        <v>0</v>
      </c>
      <c r="K342">
        <v>0</v>
      </c>
      <c r="L342">
        <v>37533</v>
      </c>
      <c r="M342">
        <v>1613</v>
      </c>
      <c r="N342">
        <v>11159</v>
      </c>
      <c r="O342">
        <v>457</v>
      </c>
      <c r="P342">
        <v>0.99110670013816726</v>
      </c>
    </row>
    <row r="343" spans="1:16" x14ac:dyDescent="0.25">
      <c r="A343">
        <v>25</v>
      </c>
      <c r="B343" t="s">
        <v>2126</v>
      </c>
      <c r="C343" t="s">
        <v>340</v>
      </c>
      <c r="D343" t="s">
        <v>1433</v>
      </c>
      <c r="E343">
        <v>4588</v>
      </c>
      <c r="F343">
        <v>47</v>
      </c>
      <c r="G343">
        <v>1</v>
      </c>
      <c r="H343">
        <v>0</v>
      </c>
      <c r="I343">
        <v>12</v>
      </c>
      <c r="J343">
        <v>0</v>
      </c>
      <c r="K343">
        <v>0</v>
      </c>
      <c r="L343">
        <v>2094</v>
      </c>
      <c r="M343">
        <v>143</v>
      </c>
      <c r="N343">
        <v>2266</v>
      </c>
      <c r="O343">
        <v>25</v>
      </c>
      <c r="P343">
        <v>0.99455100261551876</v>
      </c>
    </row>
    <row r="344" spans="1:16" x14ac:dyDescent="0.25">
      <c r="A344">
        <v>25</v>
      </c>
      <c r="B344" t="s">
        <v>2126</v>
      </c>
      <c r="C344" t="s">
        <v>341</v>
      </c>
      <c r="D344" t="s">
        <v>1434</v>
      </c>
      <c r="E344">
        <v>86866</v>
      </c>
      <c r="F344">
        <v>1013</v>
      </c>
      <c r="G344">
        <v>34</v>
      </c>
      <c r="H344">
        <v>4</v>
      </c>
      <c r="I344">
        <v>495</v>
      </c>
      <c r="J344">
        <v>0</v>
      </c>
      <c r="K344">
        <v>3</v>
      </c>
      <c r="L344">
        <v>38780</v>
      </c>
      <c r="M344">
        <v>5318</v>
      </c>
      <c r="N344">
        <v>40465</v>
      </c>
      <c r="O344">
        <v>754</v>
      </c>
      <c r="P344">
        <v>0.99131996408261003</v>
      </c>
    </row>
    <row r="345" spans="1:16" x14ac:dyDescent="0.25">
      <c r="A345">
        <v>25</v>
      </c>
      <c r="B345" t="s">
        <v>2126</v>
      </c>
      <c r="C345" t="s">
        <v>342</v>
      </c>
      <c r="D345" t="s">
        <v>1435</v>
      </c>
      <c r="E345">
        <v>4144</v>
      </c>
      <c r="F345">
        <v>78</v>
      </c>
      <c r="G345">
        <v>4</v>
      </c>
      <c r="H345">
        <v>0</v>
      </c>
      <c r="I345">
        <v>19</v>
      </c>
      <c r="J345">
        <v>0</v>
      </c>
      <c r="K345">
        <v>0</v>
      </c>
      <c r="L345">
        <v>1103</v>
      </c>
      <c r="M345">
        <v>146</v>
      </c>
      <c r="N345">
        <v>2769</v>
      </c>
      <c r="O345">
        <v>25</v>
      </c>
      <c r="P345">
        <v>0.99396718146718144</v>
      </c>
    </row>
    <row r="346" spans="1:16" x14ac:dyDescent="0.25">
      <c r="A346">
        <v>25</v>
      </c>
      <c r="B346" t="s">
        <v>2126</v>
      </c>
      <c r="C346" t="s">
        <v>343</v>
      </c>
      <c r="D346" t="s">
        <v>1436</v>
      </c>
      <c r="E346">
        <v>10040</v>
      </c>
      <c r="F346">
        <v>68</v>
      </c>
      <c r="G346">
        <v>3</v>
      </c>
      <c r="H346">
        <v>2</v>
      </c>
      <c r="I346">
        <v>74</v>
      </c>
      <c r="J346">
        <v>0</v>
      </c>
      <c r="K346">
        <v>0</v>
      </c>
      <c r="L346">
        <v>7742</v>
      </c>
      <c r="M346">
        <v>233</v>
      </c>
      <c r="N346">
        <v>1796</v>
      </c>
      <c r="O346">
        <v>122</v>
      </c>
      <c r="P346">
        <v>0.98784860557768928</v>
      </c>
    </row>
    <row r="347" spans="1:16" x14ac:dyDescent="0.25">
      <c r="A347">
        <v>25</v>
      </c>
      <c r="B347" t="s">
        <v>2126</v>
      </c>
      <c r="C347" t="s">
        <v>344</v>
      </c>
      <c r="D347" t="s">
        <v>1437</v>
      </c>
      <c r="E347">
        <v>7854</v>
      </c>
      <c r="F347">
        <v>109</v>
      </c>
      <c r="G347">
        <v>6</v>
      </c>
      <c r="H347">
        <v>1</v>
      </c>
      <c r="I347">
        <v>34</v>
      </c>
      <c r="J347">
        <v>0</v>
      </c>
      <c r="K347">
        <v>0</v>
      </c>
      <c r="L347">
        <v>2295</v>
      </c>
      <c r="M347">
        <v>488</v>
      </c>
      <c r="N347">
        <v>4874</v>
      </c>
      <c r="O347">
        <v>47</v>
      </c>
      <c r="P347">
        <v>0.99401578813343516</v>
      </c>
    </row>
    <row r="348" spans="1:16" x14ac:dyDescent="0.25">
      <c r="A348">
        <v>25</v>
      </c>
      <c r="B348" t="s">
        <v>2126</v>
      </c>
      <c r="C348" t="s">
        <v>345</v>
      </c>
      <c r="D348" t="s">
        <v>1438</v>
      </c>
      <c r="E348">
        <v>3180</v>
      </c>
      <c r="F348">
        <v>49</v>
      </c>
      <c r="G348">
        <v>1</v>
      </c>
      <c r="H348">
        <v>0</v>
      </c>
      <c r="I348">
        <v>3</v>
      </c>
      <c r="J348">
        <v>0</v>
      </c>
      <c r="K348">
        <v>0</v>
      </c>
      <c r="L348">
        <v>801</v>
      </c>
      <c r="M348">
        <v>247</v>
      </c>
      <c r="N348">
        <v>2071</v>
      </c>
      <c r="O348">
        <v>8</v>
      </c>
      <c r="P348">
        <v>0.99748427672955975</v>
      </c>
    </row>
    <row r="349" spans="1:16" x14ac:dyDescent="0.25">
      <c r="A349">
        <v>25</v>
      </c>
      <c r="B349" t="s">
        <v>2126</v>
      </c>
      <c r="C349" t="s">
        <v>346</v>
      </c>
      <c r="D349" t="s">
        <v>1439</v>
      </c>
      <c r="E349">
        <v>82718</v>
      </c>
      <c r="F349">
        <v>1053</v>
      </c>
      <c r="G349">
        <v>45</v>
      </c>
      <c r="H349">
        <v>7</v>
      </c>
      <c r="I349">
        <v>507</v>
      </c>
      <c r="J349">
        <v>0</v>
      </c>
      <c r="K349">
        <v>1</v>
      </c>
      <c r="L349">
        <v>44374</v>
      </c>
      <c r="M349">
        <v>6565</v>
      </c>
      <c r="N349">
        <v>29513</v>
      </c>
      <c r="O349">
        <v>653</v>
      </c>
      <c r="P349">
        <v>0.99210570855194757</v>
      </c>
    </row>
    <row r="350" spans="1:16" x14ac:dyDescent="0.25">
      <c r="A350">
        <v>25</v>
      </c>
      <c r="B350" t="s">
        <v>2126</v>
      </c>
      <c r="C350" t="s">
        <v>347</v>
      </c>
      <c r="D350" t="s">
        <v>1440</v>
      </c>
      <c r="E350">
        <v>7327</v>
      </c>
      <c r="F350">
        <v>70</v>
      </c>
      <c r="G350">
        <v>0</v>
      </c>
      <c r="H350">
        <v>2</v>
      </c>
      <c r="I350">
        <v>76</v>
      </c>
      <c r="J350">
        <v>0</v>
      </c>
      <c r="K350">
        <v>0</v>
      </c>
      <c r="L350">
        <v>2878</v>
      </c>
      <c r="M350">
        <v>286</v>
      </c>
      <c r="N350">
        <v>3956</v>
      </c>
      <c r="O350">
        <v>59</v>
      </c>
      <c r="P350">
        <v>0.99194759110140573</v>
      </c>
    </row>
    <row r="351" spans="1:16" x14ac:dyDescent="0.25">
      <c r="A351">
        <v>25</v>
      </c>
      <c r="B351" t="s">
        <v>2126</v>
      </c>
      <c r="C351" t="s">
        <v>348</v>
      </c>
      <c r="D351" t="s">
        <v>1441</v>
      </c>
      <c r="E351">
        <v>11386</v>
      </c>
      <c r="F351">
        <v>101</v>
      </c>
      <c r="G351">
        <v>2</v>
      </c>
      <c r="H351">
        <v>0</v>
      </c>
      <c r="I351">
        <v>40</v>
      </c>
      <c r="J351">
        <v>0</v>
      </c>
      <c r="K351">
        <v>0</v>
      </c>
      <c r="L351">
        <v>7149</v>
      </c>
      <c r="M351">
        <v>279</v>
      </c>
      <c r="N351">
        <v>3754</v>
      </c>
      <c r="O351">
        <v>61</v>
      </c>
      <c r="P351">
        <v>0.99464254347444225</v>
      </c>
    </row>
    <row r="352" spans="1:16" x14ac:dyDescent="0.25">
      <c r="A352">
        <v>25</v>
      </c>
      <c r="B352" t="s">
        <v>2126</v>
      </c>
      <c r="C352" t="s">
        <v>349</v>
      </c>
      <c r="D352" t="s">
        <v>1442</v>
      </c>
      <c r="E352">
        <v>24724</v>
      </c>
      <c r="F352">
        <v>457</v>
      </c>
      <c r="G352">
        <v>14</v>
      </c>
      <c r="H352">
        <v>1</v>
      </c>
      <c r="I352">
        <v>123</v>
      </c>
      <c r="J352">
        <v>0</v>
      </c>
      <c r="K352">
        <v>0</v>
      </c>
      <c r="L352">
        <v>9906</v>
      </c>
      <c r="M352">
        <v>1330</v>
      </c>
      <c r="N352">
        <v>12688</v>
      </c>
      <c r="O352">
        <v>205</v>
      </c>
      <c r="P352">
        <v>0.9917084614140107</v>
      </c>
    </row>
    <row r="353" spans="1:16" x14ac:dyDescent="0.25">
      <c r="A353">
        <v>25</v>
      </c>
      <c r="B353" t="s">
        <v>2126</v>
      </c>
      <c r="C353" t="s">
        <v>350</v>
      </c>
      <c r="D353" t="s">
        <v>1443</v>
      </c>
      <c r="E353">
        <v>9509</v>
      </c>
      <c r="F353">
        <v>97</v>
      </c>
      <c r="G353">
        <v>1</v>
      </c>
      <c r="H353">
        <v>0</v>
      </c>
      <c r="I353">
        <v>49</v>
      </c>
      <c r="J353">
        <v>0</v>
      </c>
      <c r="K353">
        <v>0</v>
      </c>
      <c r="L353">
        <v>6312</v>
      </c>
      <c r="M353">
        <v>274</v>
      </c>
      <c r="N353">
        <v>2719</v>
      </c>
      <c r="O353">
        <v>57</v>
      </c>
      <c r="P353">
        <v>0.99400567883058155</v>
      </c>
    </row>
    <row r="354" spans="1:16" x14ac:dyDescent="0.25">
      <c r="A354">
        <v>25</v>
      </c>
      <c r="B354" t="s">
        <v>2126</v>
      </c>
      <c r="C354" t="s">
        <v>351</v>
      </c>
      <c r="D354" t="s">
        <v>1444</v>
      </c>
      <c r="E354">
        <v>2166</v>
      </c>
      <c r="F354">
        <v>35</v>
      </c>
      <c r="G354">
        <v>2</v>
      </c>
      <c r="H354">
        <v>0</v>
      </c>
      <c r="I354">
        <v>2</v>
      </c>
      <c r="J354">
        <v>0</v>
      </c>
      <c r="K354">
        <v>0</v>
      </c>
      <c r="L354">
        <v>751</v>
      </c>
      <c r="M354">
        <v>139</v>
      </c>
      <c r="N354">
        <v>1229</v>
      </c>
      <c r="O354">
        <v>8</v>
      </c>
      <c r="P354">
        <v>0.9963065558633426</v>
      </c>
    </row>
    <row r="355" spans="1:16" x14ac:dyDescent="0.25">
      <c r="A355">
        <v>25</v>
      </c>
      <c r="B355" t="s">
        <v>2126</v>
      </c>
      <c r="C355" t="s">
        <v>352</v>
      </c>
      <c r="D355" t="s">
        <v>1445</v>
      </c>
      <c r="E355">
        <v>4624</v>
      </c>
      <c r="F355">
        <v>39</v>
      </c>
      <c r="G355">
        <v>1</v>
      </c>
      <c r="H355">
        <v>1</v>
      </c>
      <c r="I355">
        <v>13</v>
      </c>
      <c r="J355">
        <v>0</v>
      </c>
      <c r="K355">
        <v>0</v>
      </c>
      <c r="L355">
        <v>2027</v>
      </c>
      <c r="M355">
        <v>120</v>
      </c>
      <c r="N355">
        <v>2402</v>
      </c>
      <c r="O355">
        <v>21</v>
      </c>
      <c r="P355">
        <v>0.99545847750865057</v>
      </c>
    </row>
    <row r="356" spans="1:16" x14ac:dyDescent="0.25">
      <c r="A356">
        <v>25</v>
      </c>
      <c r="B356" t="s">
        <v>2126</v>
      </c>
      <c r="C356" t="s">
        <v>353</v>
      </c>
      <c r="D356" t="s">
        <v>1446</v>
      </c>
      <c r="E356">
        <v>3095</v>
      </c>
      <c r="F356">
        <v>54</v>
      </c>
      <c r="G356">
        <v>0</v>
      </c>
      <c r="H356">
        <v>0</v>
      </c>
      <c r="I356">
        <v>14</v>
      </c>
      <c r="J356">
        <v>0</v>
      </c>
      <c r="K356">
        <v>0</v>
      </c>
      <c r="L356">
        <v>1110</v>
      </c>
      <c r="M356">
        <v>114</v>
      </c>
      <c r="N356">
        <v>1792</v>
      </c>
      <c r="O356">
        <v>11</v>
      </c>
      <c r="P356">
        <v>0.9964458804523425</v>
      </c>
    </row>
    <row r="357" spans="1:16" x14ac:dyDescent="0.25">
      <c r="A357">
        <v>25</v>
      </c>
      <c r="B357" t="s">
        <v>2126</v>
      </c>
      <c r="C357" t="s">
        <v>354</v>
      </c>
      <c r="D357" t="s">
        <v>1447</v>
      </c>
      <c r="E357">
        <v>5915</v>
      </c>
      <c r="F357">
        <v>42</v>
      </c>
      <c r="G357">
        <v>2</v>
      </c>
      <c r="H357">
        <v>0</v>
      </c>
      <c r="I357">
        <v>33</v>
      </c>
      <c r="J357">
        <v>0</v>
      </c>
      <c r="K357">
        <v>0</v>
      </c>
      <c r="L357">
        <v>2038</v>
      </c>
      <c r="M357">
        <v>326</v>
      </c>
      <c r="N357">
        <v>3425</v>
      </c>
      <c r="O357">
        <v>49</v>
      </c>
      <c r="P357">
        <v>0.99171597633136099</v>
      </c>
    </row>
    <row r="358" spans="1:16" x14ac:dyDescent="0.25">
      <c r="A358">
        <v>25</v>
      </c>
      <c r="B358" t="s">
        <v>2126</v>
      </c>
      <c r="C358" t="s">
        <v>355</v>
      </c>
      <c r="D358" t="s">
        <v>1448</v>
      </c>
      <c r="E358">
        <v>3193</v>
      </c>
      <c r="F358">
        <v>30</v>
      </c>
      <c r="G358">
        <v>0</v>
      </c>
      <c r="H358">
        <v>1</v>
      </c>
      <c r="I358">
        <v>8</v>
      </c>
      <c r="J358">
        <v>0</v>
      </c>
      <c r="K358">
        <v>0</v>
      </c>
      <c r="L358">
        <v>560</v>
      </c>
      <c r="M358">
        <v>178</v>
      </c>
      <c r="N358">
        <v>2382</v>
      </c>
      <c r="O358">
        <v>34</v>
      </c>
      <c r="P358">
        <v>0.98935170685875351</v>
      </c>
    </row>
    <row r="359" spans="1:16" x14ac:dyDescent="0.25">
      <c r="A359">
        <v>25</v>
      </c>
      <c r="B359" t="s">
        <v>2126</v>
      </c>
      <c r="C359" t="s">
        <v>357</v>
      </c>
      <c r="D359" t="s">
        <v>1450</v>
      </c>
      <c r="E359">
        <v>2604</v>
      </c>
      <c r="F359">
        <v>47</v>
      </c>
      <c r="G359">
        <v>3</v>
      </c>
      <c r="H359">
        <v>0</v>
      </c>
      <c r="I359">
        <v>16</v>
      </c>
      <c r="J359">
        <v>0</v>
      </c>
      <c r="K359">
        <v>0</v>
      </c>
      <c r="L359">
        <v>664</v>
      </c>
      <c r="M359">
        <v>141</v>
      </c>
      <c r="N359">
        <v>1710</v>
      </c>
      <c r="O359">
        <v>23</v>
      </c>
      <c r="P359">
        <v>0.9911674347158218</v>
      </c>
    </row>
    <row r="360" spans="1:16" x14ac:dyDescent="0.25">
      <c r="A360">
        <v>25</v>
      </c>
      <c r="B360" t="s">
        <v>2126</v>
      </c>
      <c r="C360" t="s">
        <v>358</v>
      </c>
      <c r="D360" t="s">
        <v>1451</v>
      </c>
      <c r="E360">
        <v>6326</v>
      </c>
      <c r="F360">
        <v>82</v>
      </c>
      <c r="G360">
        <v>3</v>
      </c>
      <c r="H360">
        <v>0</v>
      </c>
      <c r="I360">
        <v>20</v>
      </c>
      <c r="J360">
        <v>0</v>
      </c>
      <c r="K360">
        <v>0</v>
      </c>
      <c r="L360">
        <v>1677</v>
      </c>
      <c r="M360">
        <v>425</v>
      </c>
      <c r="N360">
        <v>4092</v>
      </c>
      <c r="O360">
        <v>27</v>
      </c>
      <c r="P360">
        <v>0.99573190009484669</v>
      </c>
    </row>
    <row r="361" spans="1:16" x14ac:dyDescent="0.25">
      <c r="A361">
        <v>25</v>
      </c>
      <c r="B361" t="s">
        <v>2126</v>
      </c>
      <c r="C361" t="s">
        <v>359</v>
      </c>
      <c r="D361" t="s">
        <v>1452</v>
      </c>
      <c r="E361">
        <v>15346</v>
      </c>
      <c r="F361">
        <v>141</v>
      </c>
      <c r="G361">
        <v>0</v>
      </c>
      <c r="H361">
        <v>2</v>
      </c>
      <c r="I361">
        <v>74</v>
      </c>
      <c r="J361">
        <v>0</v>
      </c>
      <c r="K361">
        <v>0</v>
      </c>
      <c r="L361">
        <v>9513</v>
      </c>
      <c r="M361">
        <v>378</v>
      </c>
      <c r="N361">
        <v>5115</v>
      </c>
      <c r="O361">
        <v>123</v>
      </c>
      <c r="P361">
        <v>0.99198488205395541</v>
      </c>
    </row>
    <row r="362" spans="1:16" x14ac:dyDescent="0.25">
      <c r="A362">
        <v>25</v>
      </c>
      <c r="B362" t="s">
        <v>2126</v>
      </c>
      <c r="C362" t="s">
        <v>360</v>
      </c>
      <c r="D362" t="s">
        <v>1453</v>
      </c>
      <c r="E362">
        <v>24268</v>
      </c>
      <c r="F362">
        <v>309</v>
      </c>
      <c r="G362">
        <v>11</v>
      </c>
      <c r="H362">
        <v>1</v>
      </c>
      <c r="I362">
        <v>200</v>
      </c>
      <c r="J362">
        <v>0</v>
      </c>
      <c r="K362">
        <v>0</v>
      </c>
      <c r="L362">
        <v>10017</v>
      </c>
      <c r="M362">
        <v>1065</v>
      </c>
      <c r="N362">
        <v>12385</v>
      </c>
      <c r="O362">
        <v>280</v>
      </c>
      <c r="P362">
        <v>0.98846217240810941</v>
      </c>
    </row>
    <row r="363" spans="1:16" x14ac:dyDescent="0.25">
      <c r="A363">
        <v>25</v>
      </c>
      <c r="B363" t="s">
        <v>2126</v>
      </c>
      <c r="C363" t="s">
        <v>361</v>
      </c>
      <c r="D363" t="s">
        <v>1454</v>
      </c>
      <c r="E363">
        <v>8197</v>
      </c>
      <c r="F363">
        <v>186</v>
      </c>
      <c r="G363">
        <v>7</v>
      </c>
      <c r="H363">
        <v>0</v>
      </c>
      <c r="I363">
        <v>76</v>
      </c>
      <c r="J363">
        <v>0</v>
      </c>
      <c r="K363">
        <v>0</v>
      </c>
      <c r="L363">
        <v>2250</v>
      </c>
      <c r="M363">
        <v>530</v>
      </c>
      <c r="N363">
        <v>5073</v>
      </c>
      <c r="O363">
        <v>75</v>
      </c>
      <c r="P363">
        <v>0.99085031108942301</v>
      </c>
    </row>
    <row r="364" spans="1:16" x14ac:dyDescent="0.25">
      <c r="A364">
        <v>25</v>
      </c>
      <c r="B364" t="s">
        <v>2126</v>
      </c>
      <c r="C364" t="s">
        <v>362</v>
      </c>
      <c r="D364" t="s">
        <v>1455</v>
      </c>
      <c r="E364">
        <v>5755</v>
      </c>
      <c r="F364">
        <v>124</v>
      </c>
      <c r="G364">
        <v>2</v>
      </c>
      <c r="H364">
        <v>0</v>
      </c>
      <c r="I364">
        <v>20</v>
      </c>
      <c r="J364">
        <v>0</v>
      </c>
      <c r="K364">
        <v>0</v>
      </c>
      <c r="L364">
        <v>1317</v>
      </c>
      <c r="M364">
        <v>269</v>
      </c>
      <c r="N364">
        <v>3990</v>
      </c>
      <c r="O364">
        <v>33</v>
      </c>
      <c r="P364">
        <v>0.99426585577758475</v>
      </c>
    </row>
    <row r="365" spans="1:16" x14ac:dyDescent="0.25">
      <c r="A365">
        <v>25</v>
      </c>
      <c r="B365" t="s">
        <v>2126</v>
      </c>
      <c r="C365" t="s">
        <v>364</v>
      </c>
      <c r="D365" t="s">
        <v>1334</v>
      </c>
      <c r="E365">
        <v>13863</v>
      </c>
      <c r="F365">
        <v>147</v>
      </c>
      <c r="G365">
        <v>10</v>
      </c>
      <c r="H365">
        <v>1</v>
      </c>
      <c r="I365">
        <v>160</v>
      </c>
      <c r="J365">
        <v>0</v>
      </c>
      <c r="K365">
        <v>0</v>
      </c>
      <c r="L365">
        <v>5969</v>
      </c>
      <c r="M365">
        <v>575</v>
      </c>
      <c r="N365">
        <v>6907</v>
      </c>
      <c r="O365">
        <v>94</v>
      </c>
      <c r="P365">
        <v>0.99321936088869656</v>
      </c>
    </row>
    <row r="366" spans="1:16" x14ac:dyDescent="0.25">
      <c r="A366">
        <v>25</v>
      </c>
      <c r="B366" t="s">
        <v>2126</v>
      </c>
      <c r="C366" t="s">
        <v>365</v>
      </c>
      <c r="D366" t="s">
        <v>1457</v>
      </c>
      <c r="E366">
        <v>8484</v>
      </c>
      <c r="F366">
        <v>71</v>
      </c>
      <c r="G366">
        <v>0</v>
      </c>
      <c r="H366">
        <v>1</v>
      </c>
      <c r="I366">
        <v>32</v>
      </c>
      <c r="J366">
        <v>0</v>
      </c>
      <c r="K366">
        <v>0</v>
      </c>
      <c r="L366">
        <v>4248</v>
      </c>
      <c r="M366">
        <v>187</v>
      </c>
      <c r="N366">
        <v>3901</v>
      </c>
      <c r="O366">
        <v>44</v>
      </c>
      <c r="P366">
        <v>0.99481376709099478</v>
      </c>
    </row>
    <row r="367" spans="1:16" x14ac:dyDescent="0.25">
      <c r="A367">
        <v>25</v>
      </c>
      <c r="B367" t="s">
        <v>2126</v>
      </c>
      <c r="C367" t="s">
        <v>366</v>
      </c>
      <c r="D367" t="s">
        <v>1458</v>
      </c>
      <c r="E367">
        <v>6071</v>
      </c>
      <c r="F367">
        <v>105</v>
      </c>
      <c r="G367">
        <v>1</v>
      </c>
      <c r="H367">
        <v>0</v>
      </c>
      <c r="I367">
        <v>16</v>
      </c>
      <c r="J367">
        <v>0</v>
      </c>
      <c r="K367">
        <v>0</v>
      </c>
      <c r="L367">
        <v>1678</v>
      </c>
      <c r="M367">
        <v>185</v>
      </c>
      <c r="N367">
        <v>4052</v>
      </c>
      <c r="O367">
        <v>34</v>
      </c>
      <c r="P367">
        <v>0.99439960467797728</v>
      </c>
    </row>
    <row r="368" spans="1:16" x14ac:dyDescent="0.25">
      <c r="A368">
        <v>25</v>
      </c>
      <c r="B368" t="s">
        <v>2126</v>
      </c>
      <c r="C368" t="s">
        <v>367</v>
      </c>
      <c r="D368" t="s">
        <v>1459</v>
      </c>
      <c r="E368">
        <v>71243</v>
      </c>
      <c r="F368">
        <v>504</v>
      </c>
      <c r="G368">
        <v>15</v>
      </c>
      <c r="H368">
        <v>28</v>
      </c>
      <c r="I368">
        <v>698</v>
      </c>
      <c r="J368">
        <v>0</v>
      </c>
      <c r="K368">
        <v>0</v>
      </c>
      <c r="L368">
        <v>51319</v>
      </c>
      <c r="M368">
        <v>2400</v>
      </c>
      <c r="N368">
        <v>15336</v>
      </c>
      <c r="O368">
        <v>943</v>
      </c>
      <c r="P368">
        <v>0.98676361186362171</v>
      </c>
    </row>
    <row r="369" spans="1:16" x14ac:dyDescent="0.25">
      <c r="A369">
        <v>25</v>
      </c>
      <c r="B369" t="s">
        <v>2126</v>
      </c>
      <c r="C369" t="s">
        <v>368</v>
      </c>
      <c r="D369" t="s">
        <v>1460</v>
      </c>
      <c r="E369">
        <v>3485</v>
      </c>
      <c r="F369">
        <v>71</v>
      </c>
      <c r="G369">
        <v>1</v>
      </c>
      <c r="H369">
        <v>0</v>
      </c>
      <c r="I369">
        <v>9</v>
      </c>
      <c r="J369">
        <v>0</v>
      </c>
      <c r="K369">
        <v>0</v>
      </c>
      <c r="L369">
        <v>970</v>
      </c>
      <c r="M369">
        <v>177</v>
      </c>
      <c r="N369">
        <v>2247</v>
      </c>
      <c r="O369">
        <v>10</v>
      </c>
      <c r="P369">
        <v>0.99713055954088947</v>
      </c>
    </row>
    <row r="370" spans="1:16" x14ac:dyDescent="0.25">
      <c r="A370">
        <v>25</v>
      </c>
      <c r="B370" t="s">
        <v>2126</v>
      </c>
      <c r="C370" t="s">
        <v>369</v>
      </c>
      <c r="D370" t="s">
        <v>1461</v>
      </c>
      <c r="E370">
        <v>8182</v>
      </c>
      <c r="F370">
        <v>122</v>
      </c>
      <c r="G370">
        <v>7</v>
      </c>
      <c r="H370">
        <v>0</v>
      </c>
      <c r="I370">
        <v>96</v>
      </c>
      <c r="J370">
        <v>0</v>
      </c>
      <c r="K370">
        <v>0</v>
      </c>
      <c r="L370">
        <v>2111</v>
      </c>
      <c r="M370">
        <v>566</v>
      </c>
      <c r="N370">
        <v>5188</v>
      </c>
      <c r="O370">
        <v>92</v>
      </c>
      <c r="P370">
        <v>0.98875580542654606</v>
      </c>
    </row>
    <row r="371" spans="1:16" x14ac:dyDescent="0.25">
      <c r="A371">
        <v>25</v>
      </c>
      <c r="B371" t="s">
        <v>2126</v>
      </c>
      <c r="C371" t="s">
        <v>370</v>
      </c>
      <c r="D371" t="s">
        <v>1462</v>
      </c>
      <c r="E371">
        <v>76098</v>
      </c>
      <c r="F371">
        <v>571</v>
      </c>
      <c r="G371">
        <v>23</v>
      </c>
      <c r="H371">
        <v>14</v>
      </c>
      <c r="I371">
        <v>487</v>
      </c>
      <c r="J371">
        <v>0</v>
      </c>
      <c r="K371">
        <v>0</v>
      </c>
      <c r="L371">
        <v>53368</v>
      </c>
      <c r="M371">
        <v>2530</v>
      </c>
      <c r="N371">
        <v>18364</v>
      </c>
      <c r="O371">
        <v>741</v>
      </c>
      <c r="P371">
        <v>0.99026255617756054</v>
      </c>
    </row>
    <row r="372" spans="1:16" x14ac:dyDescent="0.25">
      <c r="A372">
        <v>25</v>
      </c>
      <c r="B372" t="s">
        <v>2126</v>
      </c>
      <c r="C372" t="s">
        <v>371</v>
      </c>
      <c r="D372" t="s">
        <v>1463</v>
      </c>
      <c r="E372">
        <v>2320</v>
      </c>
      <c r="F372">
        <v>35</v>
      </c>
      <c r="G372">
        <v>0</v>
      </c>
      <c r="H372">
        <v>0</v>
      </c>
      <c r="I372">
        <v>7</v>
      </c>
      <c r="J372">
        <v>0</v>
      </c>
      <c r="K372">
        <v>0</v>
      </c>
      <c r="L372">
        <v>900</v>
      </c>
      <c r="M372">
        <v>144</v>
      </c>
      <c r="N372">
        <v>1215</v>
      </c>
      <c r="O372">
        <v>19</v>
      </c>
      <c r="P372">
        <v>0.99181034482758623</v>
      </c>
    </row>
    <row r="373" spans="1:16" x14ac:dyDescent="0.25">
      <c r="A373">
        <v>25</v>
      </c>
      <c r="B373" t="s">
        <v>2126</v>
      </c>
      <c r="C373" t="s">
        <v>372</v>
      </c>
      <c r="D373" t="s">
        <v>1464</v>
      </c>
      <c r="E373">
        <v>9624</v>
      </c>
      <c r="F373">
        <v>99</v>
      </c>
      <c r="G373">
        <v>0</v>
      </c>
      <c r="H373">
        <v>3</v>
      </c>
      <c r="I373">
        <v>27</v>
      </c>
      <c r="J373">
        <v>0</v>
      </c>
      <c r="K373">
        <v>1</v>
      </c>
      <c r="L373">
        <v>6385</v>
      </c>
      <c r="M373">
        <v>263</v>
      </c>
      <c r="N373">
        <v>2793</v>
      </c>
      <c r="O373">
        <v>53</v>
      </c>
      <c r="P373">
        <v>0.99449293433083952</v>
      </c>
    </row>
    <row r="374" spans="1:16" x14ac:dyDescent="0.25">
      <c r="A374">
        <v>25</v>
      </c>
      <c r="B374" t="s">
        <v>2126</v>
      </c>
      <c r="C374" t="s">
        <v>373</v>
      </c>
      <c r="D374" t="s">
        <v>1465</v>
      </c>
      <c r="E374">
        <v>5002</v>
      </c>
      <c r="F374">
        <v>69</v>
      </c>
      <c r="G374">
        <v>3</v>
      </c>
      <c r="H374">
        <v>0</v>
      </c>
      <c r="I374">
        <v>36</v>
      </c>
      <c r="J374">
        <v>0</v>
      </c>
      <c r="K374">
        <v>0</v>
      </c>
      <c r="L374">
        <v>2221</v>
      </c>
      <c r="M374">
        <v>549</v>
      </c>
      <c r="N374">
        <v>2075</v>
      </c>
      <c r="O374">
        <v>49</v>
      </c>
      <c r="P374">
        <v>0.9902039184326269</v>
      </c>
    </row>
    <row r="375" spans="1:16" x14ac:dyDescent="0.25">
      <c r="A375">
        <v>25</v>
      </c>
      <c r="B375" t="s">
        <v>2126</v>
      </c>
      <c r="C375" t="s">
        <v>374</v>
      </c>
      <c r="D375" t="s">
        <v>1466</v>
      </c>
      <c r="E375">
        <v>2991</v>
      </c>
      <c r="F375">
        <v>46</v>
      </c>
      <c r="G375">
        <v>2</v>
      </c>
      <c r="H375">
        <v>0</v>
      </c>
      <c r="I375">
        <v>10</v>
      </c>
      <c r="J375">
        <v>0</v>
      </c>
      <c r="K375">
        <v>0</v>
      </c>
      <c r="L375">
        <v>975</v>
      </c>
      <c r="M375">
        <v>126</v>
      </c>
      <c r="N375">
        <v>1814</v>
      </c>
      <c r="O375">
        <v>18</v>
      </c>
      <c r="P375">
        <v>0.99398194583751254</v>
      </c>
    </row>
    <row r="376" spans="1:16" x14ac:dyDescent="0.25">
      <c r="A376">
        <v>25</v>
      </c>
      <c r="B376" t="s">
        <v>2126</v>
      </c>
      <c r="C376" t="s">
        <v>375</v>
      </c>
      <c r="D376" t="s">
        <v>1467</v>
      </c>
      <c r="E376">
        <v>4581</v>
      </c>
      <c r="F376">
        <v>66</v>
      </c>
      <c r="G376">
        <v>2</v>
      </c>
      <c r="H376">
        <v>0</v>
      </c>
      <c r="I376">
        <v>9</v>
      </c>
      <c r="J376">
        <v>0</v>
      </c>
      <c r="K376">
        <v>0</v>
      </c>
      <c r="L376">
        <v>1550</v>
      </c>
      <c r="M376">
        <v>269</v>
      </c>
      <c r="N376">
        <v>2666</v>
      </c>
      <c r="O376">
        <v>19</v>
      </c>
      <c r="P376">
        <v>0.9958524339663829</v>
      </c>
    </row>
    <row r="377" spans="1:16" x14ac:dyDescent="0.25">
      <c r="A377">
        <v>25</v>
      </c>
      <c r="B377" t="s">
        <v>2126</v>
      </c>
      <c r="C377" t="s">
        <v>376</v>
      </c>
      <c r="D377" t="s">
        <v>1468</v>
      </c>
      <c r="E377">
        <v>4649</v>
      </c>
      <c r="F377">
        <v>45</v>
      </c>
      <c r="G377">
        <v>1</v>
      </c>
      <c r="H377">
        <v>0</v>
      </c>
      <c r="I377">
        <v>10</v>
      </c>
      <c r="J377">
        <v>0</v>
      </c>
      <c r="K377">
        <v>0</v>
      </c>
      <c r="L377">
        <v>861</v>
      </c>
      <c r="M377">
        <v>203</v>
      </c>
      <c r="N377">
        <v>3505</v>
      </c>
      <c r="O377">
        <v>24</v>
      </c>
      <c r="P377">
        <v>0.99483759948375994</v>
      </c>
    </row>
    <row r="378" spans="1:16" x14ac:dyDescent="0.25">
      <c r="A378">
        <v>25</v>
      </c>
      <c r="B378" t="s">
        <v>2126</v>
      </c>
      <c r="C378" t="s">
        <v>377</v>
      </c>
      <c r="D378" t="s">
        <v>1469</v>
      </c>
      <c r="E378">
        <v>21582</v>
      </c>
      <c r="F378">
        <v>284</v>
      </c>
      <c r="G378">
        <v>8</v>
      </c>
      <c r="H378">
        <v>0</v>
      </c>
      <c r="I378">
        <v>98</v>
      </c>
      <c r="J378">
        <v>0</v>
      </c>
      <c r="K378">
        <v>0</v>
      </c>
      <c r="L378">
        <v>7567</v>
      </c>
      <c r="M378">
        <v>932</v>
      </c>
      <c r="N378">
        <v>12584</v>
      </c>
      <c r="O378">
        <v>109</v>
      </c>
      <c r="P378">
        <v>0.99494949494949492</v>
      </c>
    </row>
    <row r="379" spans="1:16" x14ac:dyDescent="0.25">
      <c r="A379">
        <v>25</v>
      </c>
      <c r="B379" t="s">
        <v>2126</v>
      </c>
      <c r="C379" t="s">
        <v>378</v>
      </c>
      <c r="D379" t="s">
        <v>1470</v>
      </c>
      <c r="E379">
        <v>4799</v>
      </c>
      <c r="F379">
        <v>41</v>
      </c>
      <c r="G379">
        <v>4</v>
      </c>
      <c r="H379">
        <v>0</v>
      </c>
      <c r="I379">
        <v>44</v>
      </c>
      <c r="J379">
        <v>0</v>
      </c>
      <c r="K379">
        <v>0</v>
      </c>
      <c r="L379">
        <v>1294</v>
      </c>
      <c r="M379">
        <v>285</v>
      </c>
      <c r="N379">
        <v>3099</v>
      </c>
      <c r="O379">
        <v>32</v>
      </c>
      <c r="P379">
        <v>0.99333194415503234</v>
      </c>
    </row>
    <row r="380" spans="1:16" x14ac:dyDescent="0.25">
      <c r="A380">
        <v>25</v>
      </c>
      <c r="B380" t="s">
        <v>2126</v>
      </c>
      <c r="C380" t="s">
        <v>379</v>
      </c>
      <c r="D380" t="s">
        <v>1471</v>
      </c>
      <c r="E380">
        <v>4666</v>
      </c>
      <c r="F380">
        <v>73</v>
      </c>
      <c r="G380">
        <v>3</v>
      </c>
      <c r="H380">
        <v>0</v>
      </c>
      <c r="I380">
        <v>13</v>
      </c>
      <c r="J380">
        <v>0</v>
      </c>
      <c r="K380">
        <v>0</v>
      </c>
      <c r="L380">
        <v>1228</v>
      </c>
      <c r="M380">
        <v>203</v>
      </c>
      <c r="N380">
        <v>3113</v>
      </c>
      <c r="O380">
        <v>33</v>
      </c>
      <c r="P380">
        <v>0.99292756108015434</v>
      </c>
    </row>
    <row r="381" spans="1:16" x14ac:dyDescent="0.25">
      <c r="A381">
        <v>25</v>
      </c>
      <c r="B381" t="s">
        <v>2126</v>
      </c>
      <c r="C381" t="s">
        <v>381</v>
      </c>
      <c r="D381" t="s">
        <v>1473</v>
      </c>
      <c r="E381">
        <v>7740</v>
      </c>
      <c r="F381">
        <v>80</v>
      </c>
      <c r="G381">
        <v>0</v>
      </c>
      <c r="H381">
        <v>0</v>
      </c>
      <c r="I381">
        <v>40</v>
      </c>
      <c r="J381">
        <v>0</v>
      </c>
      <c r="K381">
        <v>0</v>
      </c>
      <c r="L381">
        <v>3607</v>
      </c>
      <c r="M381">
        <v>365</v>
      </c>
      <c r="N381">
        <v>3546</v>
      </c>
      <c r="O381">
        <v>102</v>
      </c>
      <c r="P381">
        <v>0.98682170542635661</v>
      </c>
    </row>
    <row r="382" spans="1:16" x14ac:dyDescent="0.25">
      <c r="A382">
        <v>25</v>
      </c>
      <c r="B382" t="s">
        <v>2126</v>
      </c>
      <c r="C382" t="s">
        <v>382</v>
      </c>
      <c r="D382" t="s">
        <v>1474</v>
      </c>
      <c r="E382">
        <v>9344</v>
      </c>
      <c r="F382">
        <v>98</v>
      </c>
      <c r="G382">
        <v>2</v>
      </c>
      <c r="H382">
        <v>0</v>
      </c>
      <c r="I382">
        <v>39</v>
      </c>
      <c r="J382">
        <v>0</v>
      </c>
      <c r="K382">
        <v>0</v>
      </c>
      <c r="L382">
        <v>2243</v>
      </c>
      <c r="M382">
        <v>528</v>
      </c>
      <c r="N382">
        <v>6375</v>
      </c>
      <c r="O382">
        <v>59</v>
      </c>
      <c r="P382">
        <v>0.99368578767123283</v>
      </c>
    </row>
    <row r="383" spans="1:16" x14ac:dyDescent="0.25">
      <c r="A383">
        <v>25</v>
      </c>
      <c r="B383" t="s">
        <v>2126</v>
      </c>
      <c r="C383" t="s">
        <v>383</v>
      </c>
      <c r="D383" t="s">
        <v>1475</v>
      </c>
      <c r="E383">
        <v>11534</v>
      </c>
      <c r="F383">
        <v>216</v>
      </c>
      <c r="G383">
        <v>2</v>
      </c>
      <c r="H383">
        <v>0</v>
      </c>
      <c r="I383">
        <v>33</v>
      </c>
      <c r="J383">
        <v>0</v>
      </c>
      <c r="K383">
        <v>0</v>
      </c>
      <c r="L383">
        <v>4420</v>
      </c>
      <c r="M383">
        <v>1014</v>
      </c>
      <c r="N383">
        <v>5778</v>
      </c>
      <c r="O383">
        <v>71</v>
      </c>
      <c r="P383">
        <v>0.99384428645743017</v>
      </c>
    </row>
    <row r="384" spans="1:16" x14ac:dyDescent="0.25">
      <c r="A384">
        <v>25</v>
      </c>
      <c r="B384" t="s">
        <v>2126</v>
      </c>
      <c r="C384" t="s">
        <v>384</v>
      </c>
      <c r="D384" t="s">
        <v>1476</v>
      </c>
      <c r="E384">
        <v>2897</v>
      </c>
      <c r="F384">
        <v>72</v>
      </c>
      <c r="G384">
        <v>1</v>
      </c>
      <c r="H384">
        <v>0</v>
      </c>
      <c r="I384">
        <v>20</v>
      </c>
      <c r="J384">
        <v>0</v>
      </c>
      <c r="K384">
        <v>0</v>
      </c>
      <c r="L384">
        <v>723</v>
      </c>
      <c r="M384">
        <v>149</v>
      </c>
      <c r="N384">
        <v>1898</v>
      </c>
      <c r="O384">
        <v>34</v>
      </c>
      <c r="P384">
        <v>0.98826372109078353</v>
      </c>
    </row>
    <row r="385" spans="1:16" x14ac:dyDescent="0.25">
      <c r="A385">
        <v>25</v>
      </c>
      <c r="B385" t="s">
        <v>2126</v>
      </c>
      <c r="C385" t="s">
        <v>385</v>
      </c>
      <c r="D385" t="s">
        <v>1477</v>
      </c>
      <c r="E385">
        <v>4378</v>
      </c>
      <c r="F385">
        <v>75</v>
      </c>
      <c r="G385">
        <v>2</v>
      </c>
      <c r="H385">
        <v>0</v>
      </c>
      <c r="I385">
        <v>9</v>
      </c>
      <c r="J385">
        <v>0</v>
      </c>
      <c r="K385">
        <v>0</v>
      </c>
      <c r="L385">
        <v>1591</v>
      </c>
      <c r="M385">
        <v>208</v>
      </c>
      <c r="N385">
        <v>2477</v>
      </c>
      <c r="O385">
        <v>16</v>
      </c>
      <c r="P385">
        <v>0.99634536317953404</v>
      </c>
    </row>
    <row r="386" spans="1:16" x14ac:dyDescent="0.25">
      <c r="A386">
        <v>25</v>
      </c>
      <c r="B386" t="s">
        <v>2126</v>
      </c>
      <c r="C386" t="s">
        <v>386</v>
      </c>
      <c r="D386" t="s">
        <v>1478</v>
      </c>
      <c r="E386">
        <v>5397</v>
      </c>
      <c r="F386">
        <v>63</v>
      </c>
      <c r="G386">
        <v>3</v>
      </c>
      <c r="H386">
        <v>1</v>
      </c>
      <c r="I386">
        <v>16</v>
      </c>
      <c r="J386">
        <v>0</v>
      </c>
      <c r="K386">
        <v>0</v>
      </c>
      <c r="L386">
        <v>1338</v>
      </c>
      <c r="M386">
        <v>496</v>
      </c>
      <c r="N386">
        <v>3450</v>
      </c>
      <c r="O386">
        <v>30</v>
      </c>
      <c r="P386">
        <v>0.99444135630906061</v>
      </c>
    </row>
    <row r="387" spans="1:16" x14ac:dyDescent="0.25">
      <c r="A387">
        <v>25</v>
      </c>
      <c r="B387" t="s">
        <v>2126</v>
      </c>
      <c r="C387" t="s">
        <v>387</v>
      </c>
      <c r="D387" t="s">
        <v>1479</v>
      </c>
      <c r="E387">
        <v>6891</v>
      </c>
      <c r="F387">
        <v>177</v>
      </c>
      <c r="G387">
        <v>7</v>
      </c>
      <c r="H387">
        <v>0</v>
      </c>
      <c r="I387">
        <v>52</v>
      </c>
      <c r="J387">
        <v>0</v>
      </c>
      <c r="K387">
        <v>0</v>
      </c>
      <c r="L387">
        <v>1621</v>
      </c>
      <c r="M387">
        <v>277</v>
      </c>
      <c r="N387">
        <v>4709</v>
      </c>
      <c r="O387">
        <v>48</v>
      </c>
      <c r="P387">
        <v>0.99303439268611227</v>
      </c>
    </row>
    <row r="388" spans="1:16" x14ac:dyDescent="0.25">
      <c r="A388">
        <v>25</v>
      </c>
      <c r="B388" t="s">
        <v>2126</v>
      </c>
      <c r="C388" t="s">
        <v>388</v>
      </c>
      <c r="D388" t="s">
        <v>1480</v>
      </c>
      <c r="E388">
        <v>7452</v>
      </c>
      <c r="F388">
        <v>110</v>
      </c>
      <c r="G388">
        <v>7</v>
      </c>
      <c r="H388">
        <v>1</v>
      </c>
      <c r="I388">
        <v>45</v>
      </c>
      <c r="J388">
        <v>0</v>
      </c>
      <c r="K388">
        <v>0</v>
      </c>
      <c r="L388">
        <v>2906</v>
      </c>
      <c r="M388">
        <v>289</v>
      </c>
      <c r="N388">
        <v>4032</v>
      </c>
      <c r="O388">
        <v>62</v>
      </c>
      <c r="P388">
        <v>0.9916800858829844</v>
      </c>
    </row>
    <row r="389" spans="1:16" x14ac:dyDescent="0.25">
      <c r="A389">
        <v>25</v>
      </c>
      <c r="B389" t="s">
        <v>2126</v>
      </c>
      <c r="C389" t="s">
        <v>389</v>
      </c>
      <c r="D389" t="s">
        <v>1481</v>
      </c>
      <c r="E389">
        <v>9071</v>
      </c>
      <c r="F389">
        <v>113</v>
      </c>
      <c r="G389">
        <v>5</v>
      </c>
      <c r="H389">
        <v>0</v>
      </c>
      <c r="I389">
        <v>29</v>
      </c>
      <c r="J389">
        <v>0</v>
      </c>
      <c r="K389">
        <v>0</v>
      </c>
      <c r="L389">
        <v>4509</v>
      </c>
      <c r="M389">
        <v>583</v>
      </c>
      <c r="N389">
        <v>3797</v>
      </c>
      <c r="O389">
        <v>35</v>
      </c>
      <c r="P389">
        <v>0.9961415499944879</v>
      </c>
    </row>
    <row r="390" spans="1:16" x14ac:dyDescent="0.25">
      <c r="A390">
        <v>25</v>
      </c>
      <c r="B390" t="s">
        <v>2126</v>
      </c>
      <c r="C390" t="s">
        <v>390</v>
      </c>
      <c r="D390" t="s">
        <v>1482</v>
      </c>
      <c r="E390">
        <v>9870</v>
      </c>
      <c r="F390">
        <v>136</v>
      </c>
      <c r="G390">
        <v>4</v>
      </c>
      <c r="H390">
        <v>0</v>
      </c>
      <c r="I390">
        <v>29</v>
      </c>
      <c r="J390">
        <v>0</v>
      </c>
      <c r="K390">
        <v>0</v>
      </c>
      <c r="L390">
        <v>4171</v>
      </c>
      <c r="M390">
        <v>366</v>
      </c>
      <c r="N390">
        <v>5123</v>
      </c>
      <c r="O390">
        <v>41</v>
      </c>
      <c r="P390">
        <v>0.99584599797365758</v>
      </c>
    </row>
    <row r="391" spans="1:16" x14ac:dyDescent="0.25">
      <c r="A391">
        <v>25</v>
      </c>
      <c r="B391" t="s">
        <v>2126</v>
      </c>
      <c r="C391" t="s">
        <v>391</v>
      </c>
      <c r="D391" t="s">
        <v>1483</v>
      </c>
      <c r="E391">
        <v>7619</v>
      </c>
      <c r="F391">
        <v>90</v>
      </c>
      <c r="G391">
        <v>1</v>
      </c>
      <c r="H391">
        <v>0</v>
      </c>
      <c r="I391">
        <v>18</v>
      </c>
      <c r="J391">
        <v>0</v>
      </c>
      <c r="K391">
        <v>0</v>
      </c>
      <c r="L391">
        <v>1750</v>
      </c>
      <c r="M391">
        <v>330</v>
      </c>
      <c r="N391">
        <v>5388</v>
      </c>
      <c r="O391">
        <v>42</v>
      </c>
      <c r="P391">
        <v>0.99448746554665968</v>
      </c>
    </row>
    <row r="392" spans="1:16" x14ac:dyDescent="0.25">
      <c r="A392">
        <v>25</v>
      </c>
      <c r="B392" t="s">
        <v>2126</v>
      </c>
      <c r="C392" t="s">
        <v>392</v>
      </c>
      <c r="D392" t="s">
        <v>1484</v>
      </c>
      <c r="E392">
        <v>4421</v>
      </c>
      <c r="F392">
        <v>51</v>
      </c>
      <c r="G392">
        <v>0</v>
      </c>
      <c r="H392">
        <v>0</v>
      </c>
      <c r="I392">
        <v>10</v>
      </c>
      <c r="J392">
        <v>0</v>
      </c>
      <c r="K392">
        <v>0</v>
      </c>
      <c r="L392">
        <v>1030</v>
      </c>
      <c r="M392">
        <v>174</v>
      </c>
      <c r="N392">
        <v>3142</v>
      </c>
      <c r="O392">
        <v>14</v>
      </c>
      <c r="P392">
        <v>0.99683329563447187</v>
      </c>
    </row>
    <row r="393" spans="1:16" x14ac:dyDescent="0.25">
      <c r="A393">
        <v>25</v>
      </c>
      <c r="B393" t="s">
        <v>2126</v>
      </c>
      <c r="C393" t="s">
        <v>393</v>
      </c>
      <c r="D393" t="s">
        <v>1485</v>
      </c>
      <c r="E393">
        <v>9007</v>
      </c>
      <c r="F393">
        <v>120</v>
      </c>
      <c r="G393">
        <v>5</v>
      </c>
      <c r="H393">
        <v>1</v>
      </c>
      <c r="I393">
        <v>101</v>
      </c>
      <c r="J393">
        <v>0</v>
      </c>
      <c r="K393">
        <v>4</v>
      </c>
      <c r="L393">
        <v>3980</v>
      </c>
      <c r="M393">
        <v>383</v>
      </c>
      <c r="N393">
        <v>4324</v>
      </c>
      <c r="O393">
        <v>89</v>
      </c>
      <c r="P393">
        <v>0.9901187964916176</v>
      </c>
    </row>
    <row r="394" spans="1:16" x14ac:dyDescent="0.25">
      <c r="A394">
        <v>25</v>
      </c>
      <c r="B394" t="s">
        <v>2126</v>
      </c>
      <c r="C394" t="s">
        <v>394</v>
      </c>
      <c r="D394" t="s">
        <v>1486</v>
      </c>
      <c r="E394">
        <v>8762</v>
      </c>
      <c r="F394">
        <v>154</v>
      </c>
      <c r="G394">
        <v>9</v>
      </c>
      <c r="H394">
        <v>0</v>
      </c>
      <c r="I394">
        <v>45</v>
      </c>
      <c r="J394">
        <v>0</v>
      </c>
      <c r="K394">
        <v>1</v>
      </c>
      <c r="L394">
        <v>2430</v>
      </c>
      <c r="M394">
        <v>621</v>
      </c>
      <c r="N394">
        <v>5442</v>
      </c>
      <c r="O394">
        <v>60</v>
      </c>
      <c r="P394">
        <v>0.99315224834512672</v>
      </c>
    </row>
    <row r="395" spans="1:16" x14ac:dyDescent="0.25">
      <c r="A395">
        <v>25</v>
      </c>
      <c r="B395" t="s">
        <v>2126</v>
      </c>
      <c r="C395" t="s">
        <v>395</v>
      </c>
      <c r="D395" t="s">
        <v>1487</v>
      </c>
      <c r="E395">
        <v>9164</v>
      </c>
      <c r="F395">
        <v>121</v>
      </c>
      <c r="G395">
        <v>3</v>
      </c>
      <c r="H395">
        <v>0</v>
      </c>
      <c r="I395">
        <v>42</v>
      </c>
      <c r="J395">
        <v>0</v>
      </c>
      <c r="K395">
        <v>0</v>
      </c>
      <c r="L395">
        <v>4271</v>
      </c>
      <c r="M395">
        <v>400</v>
      </c>
      <c r="N395">
        <v>4258</v>
      </c>
      <c r="O395">
        <v>69</v>
      </c>
      <c r="P395">
        <v>0.99247053688345699</v>
      </c>
    </row>
    <row r="396" spans="1:16" x14ac:dyDescent="0.25">
      <c r="A396">
        <v>25</v>
      </c>
      <c r="B396" t="s">
        <v>2126</v>
      </c>
      <c r="C396" t="s">
        <v>396</v>
      </c>
      <c r="D396" t="s">
        <v>1488</v>
      </c>
      <c r="E396">
        <v>8429</v>
      </c>
      <c r="F396">
        <v>101</v>
      </c>
      <c r="G396">
        <v>2</v>
      </c>
      <c r="H396">
        <v>1</v>
      </c>
      <c r="I396">
        <v>44</v>
      </c>
      <c r="J396">
        <v>0</v>
      </c>
      <c r="K396">
        <v>0</v>
      </c>
      <c r="L396">
        <v>5350</v>
      </c>
      <c r="M396">
        <v>275</v>
      </c>
      <c r="N396">
        <v>2573</v>
      </c>
      <c r="O396">
        <v>83</v>
      </c>
      <c r="P396">
        <v>0.99015304306560681</v>
      </c>
    </row>
    <row r="397" spans="1:16" x14ac:dyDescent="0.25">
      <c r="A397">
        <v>25</v>
      </c>
      <c r="B397" t="s">
        <v>2126</v>
      </c>
      <c r="C397" t="s">
        <v>397</v>
      </c>
      <c r="D397" t="s">
        <v>1489</v>
      </c>
      <c r="E397">
        <v>24343</v>
      </c>
      <c r="F397">
        <v>243</v>
      </c>
      <c r="G397">
        <v>13</v>
      </c>
      <c r="H397">
        <v>3</v>
      </c>
      <c r="I397">
        <v>176</v>
      </c>
      <c r="J397">
        <v>0</v>
      </c>
      <c r="K397">
        <v>0</v>
      </c>
      <c r="L397">
        <v>13471</v>
      </c>
      <c r="M397">
        <v>1090</v>
      </c>
      <c r="N397">
        <v>9185</v>
      </c>
      <c r="O397">
        <v>162</v>
      </c>
      <c r="P397">
        <v>0.99334510947705701</v>
      </c>
    </row>
    <row r="398" spans="1:16" x14ac:dyDescent="0.25">
      <c r="A398">
        <v>25</v>
      </c>
      <c r="B398" t="s">
        <v>2126</v>
      </c>
      <c r="C398" t="s">
        <v>398</v>
      </c>
      <c r="D398" t="s">
        <v>1490</v>
      </c>
      <c r="E398">
        <v>22651</v>
      </c>
      <c r="F398">
        <v>265</v>
      </c>
      <c r="G398">
        <v>9</v>
      </c>
      <c r="H398">
        <v>0</v>
      </c>
      <c r="I398">
        <v>169</v>
      </c>
      <c r="J398">
        <v>0</v>
      </c>
      <c r="K398">
        <v>0</v>
      </c>
      <c r="L398">
        <v>7790</v>
      </c>
      <c r="M398">
        <v>926</v>
      </c>
      <c r="N398">
        <v>13283</v>
      </c>
      <c r="O398">
        <v>209</v>
      </c>
      <c r="P398">
        <v>0.99077303430312125</v>
      </c>
    </row>
    <row r="399" spans="1:16" x14ac:dyDescent="0.25">
      <c r="A399">
        <v>25</v>
      </c>
      <c r="B399" t="s">
        <v>2126</v>
      </c>
      <c r="C399" t="s">
        <v>399</v>
      </c>
      <c r="D399" t="s">
        <v>1491</v>
      </c>
      <c r="E399">
        <v>9327</v>
      </c>
      <c r="F399">
        <v>111</v>
      </c>
      <c r="G399">
        <v>4</v>
      </c>
      <c r="H399">
        <v>0</v>
      </c>
      <c r="I399">
        <v>27</v>
      </c>
      <c r="J399">
        <v>0</v>
      </c>
      <c r="K399">
        <v>0</v>
      </c>
      <c r="L399">
        <v>3675</v>
      </c>
      <c r="M399">
        <v>492</v>
      </c>
      <c r="N399">
        <v>4970</v>
      </c>
      <c r="O399">
        <v>48</v>
      </c>
      <c r="P399">
        <v>0.99485365069154064</v>
      </c>
    </row>
    <row r="400" spans="1:16" x14ac:dyDescent="0.25">
      <c r="A400">
        <v>25</v>
      </c>
      <c r="B400" t="s">
        <v>2126</v>
      </c>
      <c r="C400" t="s">
        <v>400</v>
      </c>
      <c r="D400" t="s">
        <v>1492</v>
      </c>
      <c r="E400">
        <v>375147</v>
      </c>
      <c r="F400">
        <v>2425</v>
      </c>
      <c r="G400">
        <v>119</v>
      </c>
      <c r="H400">
        <v>45</v>
      </c>
      <c r="I400">
        <v>1943</v>
      </c>
      <c r="J400">
        <v>0</v>
      </c>
      <c r="K400">
        <v>2</v>
      </c>
      <c r="L400">
        <v>224244</v>
      </c>
      <c r="M400">
        <v>15763</v>
      </c>
      <c r="N400">
        <v>125939</v>
      </c>
      <c r="O400">
        <v>4667</v>
      </c>
      <c r="P400">
        <v>0.98755954332568296</v>
      </c>
    </row>
    <row r="401" spans="1:16" x14ac:dyDescent="0.25">
      <c r="A401">
        <v>25</v>
      </c>
      <c r="B401" t="s">
        <v>2126</v>
      </c>
      <c r="C401" t="s">
        <v>401</v>
      </c>
      <c r="D401" t="s">
        <v>1493</v>
      </c>
      <c r="E401">
        <v>13642</v>
      </c>
      <c r="F401">
        <v>76</v>
      </c>
      <c r="G401">
        <v>1</v>
      </c>
      <c r="H401">
        <v>3</v>
      </c>
      <c r="I401">
        <v>61</v>
      </c>
      <c r="J401">
        <v>0</v>
      </c>
      <c r="K401">
        <v>0</v>
      </c>
      <c r="L401">
        <v>10911</v>
      </c>
      <c r="M401">
        <v>300</v>
      </c>
      <c r="N401">
        <v>2207</v>
      </c>
      <c r="O401">
        <v>83</v>
      </c>
      <c r="P401">
        <v>0.993915848116112</v>
      </c>
    </row>
    <row r="402" spans="1:16" x14ac:dyDescent="0.25">
      <c r="A402">
        <v>25</v>
      </c>
      <c r="B402" t="s">
        <v>2126</v>
      </c>
      <c r="C402" t="s">
        <v>402</v>
      </c>
      <c r="D402" t="s">
        <v>1494</v>
      </c>
      <c r="E402">
        <v>9449</v>
      </c>
      <c r="F402">
        <v>80</v>
      </c>
      <c r="G402">
        <v>1</v>
      </c>
      <c r="H402">
        <v>1</v>
      </c>
      <c r="I402">
        <v>22</v>
      </c>
      <c r="J402">
        <v>0</v>
      </c>
      <c r="K402">
        <v>0</v>
      </c>
      <c r="L402">
        <v>5363</v>
      </c>
      <c r="M402">
        <v>163</v>
      </c>
      <c r="N402">
        <v>3742</v>
      </c>
      <c r="O402">
        <v>77</v>
      </c>
      <c r="P402">
        <v>0.99185098952270079</v>
      </c>
    </row>
    <row r="403" spans="1:16" x14ac:dyDescent="0.25">
      <c r="A403">
        <v>25</v>
      </c>
      <c r="B403" t="s">
        <v>2126</v>
      </c>
      <c r="C403" t="s">
        <v>403</v>
      </c>
      <c r="D403" t="s">
        <v>1495</v>
      </c>
      <c r="E403">
        <v>11287</v>
      </c>
      <c r="F403">
        <v>130</v>
      </c>
      <c r="G403">
        <v>2</v>
      </c>
      <c r="H403">
        <v>2</v>
      </c>
      <c r="I403">
        <v>69</v>
      </c>
      <c r="J403">
        <v>0</v>
      </c>
      <c r="K403">
        <v>0</v>
      </c>
      <c r="L403">
        <v>7700</v>
      </c>
      <c r="M403">
        <v>310</v>
      </c>
      <c r="N403">
        <v>2977</v>
      </c>
      <c r="O403">
        <v>97</v>
      </c>
      <c r="P403">
        <v>0.99140604234960572</v>
      </c>
    </row>
    <row r="404" spans="1:16" x14ac:dyDescent="0.25">
      <c r="A404">
        <v>25</v>
      </c>
      <c r="B404" t="s">
        <v>2126</v>
      </c>
      <c r="C404" t="s">
        <v>404</v>
      </c>
      <c r="D404" t="s">
        <v>1496</v>
      </c>
      <c r="E404">
        <v>4388</v>
      </c>
      <c r="F404">
        <v>46</v>
      </c>
      <c r="G404">
        <v>3</v>
      </c>
      <c r="H404">
        <v>0</v>
      </c>
      <c r="I404">
        <v>13</v>
      </c>
      <c r="J404">
        <v>0</v>
      </c>
      <c r="K404">
        <v>0</v>
      </c>
      <c r="L404">
        <v>1384</v>
      </c>
      <c r="M404">
        <v>195</v>
      </c>
      <c r="N404">
        <v>2721</v>
      </c>
      <c r="O404">
        <v>26</v>
      </c>
      <c r="P404">
        <v>0.99407474931631723</v>
      </c>
    </row>
    <row r="405" spans="1:16" x14ac:dyDescent="0.25">
      <c r="A405">
        <v>25</v>
      </c>
      <c r="B405" t="s">
        <v>2126</v>
      </c>
      <c r="C405" t="s">
        <v>405</v>
      </c>
      <c r="D405" t="s">
        <v>1497</v>
      </c>
      <c r="E405">
        <v>5584</v>
      </c>
      <c r="F405">
        <v>84</v>
      </c>
      <c r="G405">
        <v>0</v>
      </c>
      <c r="H405">
        <v>0</v>
      </c>
      <c r="I405">
        <v>17</v>
      </c>
      <c r="J405">
        <v>0</v>
      </c>
      <c r="K405">
        <v>0</v>
      </c>
      <c r="L405">
        <v>1588</v>
      </c>
      <c r="M405">
        <v>174</v>
      </c>
      <c r="N405">
        <v>3688</v>
      </c>
      <c r="O405">
        <v>33</v>
      </c>
      <c r="P405">
        <v>0.99409025787965621</v>
      </c>
    </row>
    <row r="406" spans="1:16" x14ac:dyDescent="0.25">
      <c r="A406">
        <v>25</v>
      </c>
      <c r="B406" t="s">
        <v>2126</v>
      </c>
      <c r="C406" t="s">
        <v>406</v>
      </c>
      <c r="D406" t="s">
        <v>1498</v>
      </c>
      <c r="E406">
        <v>5126</v>
      </c>
      <c r="F406">
        <v>71</v>
      </c>
      <c r="G406">
        <v>2</v>
      </c>
      <c r="H406">
        <v>1</v>
      </c>
      <c r="I406">
        <v>14</v>
      </c>
      <c r="J406">
        <v>0</v>
      </c>
      <c r="K406">
        <v>1</v>
      </c>
      <c r="L406">
        <v>3406</v>
      </c>
      <c r="M406">
        <v>123</v>
      </c>
      <c r="N406">
        <v>1478</v>
      </c>
      <c r="O406">
        <v>30</v>
      </c>
      <c r="P406">
        <v>0.99414748341786974</v>
      </c>
    </row>
    <row r="407" spans="1:16" x14ac:dyDescent="0.25">
      <c r="A407">
        <v>25</v>
      </c>
      <c r="B407" t="s">
        <v>2126</v>
      </c>
      <c r="C407" t="s">
        <v>407</v>
      </c>
      <c r="D407" t="s">
        <v>1499</v>
      </c>
      <c r="E407">
        <v>14331</v>
      </c>
      <c r="F407">
        <v>90</v>
      </c>
      <c r="G407">
        <v>2</v>
      </c>
      <c r="H407">
        <v>1</v>
      </c>
      <c r="I407">
        <v>66</v>
      </c>
      <c r="J407">
        <v>0</v>
      </c>
      <c r="K407">
        <v>0</v>
      </c>
      <c r="L407">
        <v>9960</v>
      </c>
      <c r="M407">
        <v>305</v>
      </c>
      <c r="N407">
        <v>3748</v>
      </c>
      <c r="O407">
        <v>159</v>
      </c>
      <c r="P407">
        <v>0.98890517060916894</v>
      </c>
    </row>
    <row r="408" spans="1:16" x14ac:dyDescent="0.25">
      <c r="A408">
        <v>25</v>
      </c>
      <c r="B408" t="s">
        <v>2126</v>
      </c>
      <c r="C408" t="s">
        <v>408</v>
      </c>
      <c r="D408" t="s">
        <v>1500</v>
      </c>
      <c r="E408">
        <v>7129</v>
      </c>
      <c r="F408">
        <v>75</v>
      </c>
      <c r="G408">
        <v>2</v>
      </c>
      <c r="H408">
        <v>0</v>
      </c>
      <c r="I408">
        <v>26</v>
      </c>
      <c r="J408">
        <v>0</v>
      </c>
      <c r="K408">
        <v>0</v>
      </c>
      <c r="L408">
        <v>4154</v>
      </c>
      <c r="M408">
        <v>124</v>
      </c>
      <c r="N408">
        <v>2684</v>
      </c>
      <c r="O408">
        <v>64</v>
      </c>
      <c r="P408">
        <v>0.99102258381259645</v>
      </c>
    </row>
    <row r="409" spans="1:16" x14ac:dyDescent="0.25">
      <c r="A409">
        <v>25</v>
      </c>
      <c r="B409" t="s">
        <v>2126</v>
      </c>
      <c r="C409" t="s">
        <v>409</v>
      </c>
      <c r="D409" t="s">
        <v>1501</v>
      </c>
      <c r="E409">
        <v>8527</v>
      </c>
      <c r="F409">
        <v>84</v>
      </c>
      <c r="G409">
        <v>5</v>
      </c>
      <c r="H409">
        <v>1</v>
      </c>
      <c r="I409">
        <v>125</v>
      </c>
      <c r="J409">
        <v>0</v>
      </c>
      <c r="K409">
        <v>0</v>
      </c>
      <c r="L409">
        <v>3384</v>
      </c>
      <c r="M409">
        <v>342</v>
      </c>
      <c r="N409">
        <v>4519</v>
      </c>
      <c r="O409">
        <v>67</v>
      </c>
      <c r="P409">
        <v>0.99214260584027203</v>
      </c>
    </row>
    <row r="410" spans="1:16" x14ac:dyDescent="0.25">
      <c r="A410">
        <v>25</v>
      </c>
      <c r="B410" t="s">
        <v>2126</v>
      </c>
      <c r="C410" t="s">
        <v>410</v>
      </c>
      <c r="D410" t="s">
        <v>1502</v>
      </c>
      <c r="E410">
        <v>12850</v>
      </c>
      <c r="F410">
        <v>98</v>
      </c>
      <c r="G410">
        <v>2</v>
      </c>
      <c r="H410">
        <v>2</v>
      </c>
      <c r="I410">
        <v>68</v>
      </c>
      <c r="J410">
        <v>0</v>
      </c>
      <c r="K410">
        <v>0</v>
      </c>
      <c r="L410">
        <v>9171</v>
      </c>
      <c r="M410">
        <v>259</v>
      </c>
      <c r="N410">
        <v>3130</v>
      </c>
      <c r="O410">
        <v>120</v>
      </c>
      <c r="P410">
        <v>0.99066147859922182</v>
      </c>
    </row>
    <row r="411" spans="1:16" x14ac:dyDescent="0.25">
      <c r="A411">
        <v>25</v>
      </c>
      <c r="B411" t="s">
        <v>2126</v>
      </c>
      <c r="C411" t="s">
        <v>411</v>
      </c>
      <c r="D411" t="s">
        <v>1503</v>
      </c>
      <c r="E411">
        <v>4072</v>
      </c>
      <c r="F411">
        <v>67</v>
      </c>
      <c r="G411">
        <v>1</v>
      </c>
      <c r="H411">
        <v>1</v>
      </c>
      <c r="I411">
        <v>14</v>
      </c>
      <c r="J411">
        <v>0</v>
      </c>
      <c r="K411">
        <v>0</v>
      </c>
      <c r="L411">
        <v>1234</v>
      </c>
      <c r="M411">
        <v>245</v>
      </c>
      <c r="N411">
        <v>2480</v>
      </c>
      <c r="O411">
        <v>30</v>
      </c>
      <c r="P411">
        <v>0.99263261296660121</v>
      </c>
    </row>
    <row r="412" spans="1:16" x14ac:dyDescent="0.25">
      <c r="A412">
        <v>25</v>
      </c>
      <c r="B412" t="s">
        <v>2126</v>
      </c>
      <c r="C412" t="s">
        <v>412</v>
      </c>
      <c r="D412" t="s">
        <v>1504</v>
      </c>
      <c r="E412">
        <v>2288</v>
      </c>
      <c r="F412">
        <v>59</v>
      </c>
      <c r="G412">
        <v>0</v>
      </c>
      <c r="H412">
        <v>0</v>
      </c>
      <c r="I412">
        <v>8</v>
      </c>
      <c r="J412">
        <v>0</v>
      </c>
      <c r="K412">
        <v>0</v>
      </c>
      <c r="L412">
        <v>645</v>
      </c>
      <c r="M412">
        <v>119</v>
      </c>
      <c r="N412">
        <v>1447</v>
      </c>
      <c r="O412">
        <v>10</v>
      </c>
      <c r="P412">
        <v>0.99562937062937062</v>
      </c>
    </row>
    <row r="413" spans="1:16" x14ac:dyDescent="0.25">
      <c r="A413">
        <v>25</v>
      </c>
      <c r="B413" t="s">
        <v>2126</v>
      </c>
      <c r="C413" t="s">
        <v>413</v>
      </c>
      <c r="D413" t="s">
        <v>1505</v>
      </c>
      <c r="E413">
        <v>12393</v>
      </c>
      <c r="F413">
        <v>207</v>
      </c>
      <c r="G413">
        <v>8</v>
      </c>
      <c r="H413">
        <v>1</v>
      </c>
      <c r="I413">
        <v>33</v>
      </c>
      <c r="J413">
        <v>0</v>
      </c>
      <c r="K413">
        <v>0</v>
      </c>
      <c r="L413">
        <v>4567</v>
      </c>
      <c r="M413">
        <v>617</v>
      </c>
      <c r="N413">
        <v>6896</v>
      </c>
      <c r="O413">
        <v>64</v>
      </c>
      <c r="P413">
        <v>0.99483579440006453</v>
      </c>
    </row>
    <row r="414" spans="1:16" x14ac:dyDescent="0.25">
      <c r="A414">
        <v>25</v>
      </c>
      <c r="B414" t="s">
        <v>2126</v>
      </c>
      <c r="C414" t="s">
        <v>414</v>
      </c>
      <c r="D414" t="s">
        <v>1506</v>
      </c>
      <c r="E414">
        <v>28236</v>
      </c>
      <c r="F414">
        <v>183</v>
      </c>
      <c r="G414">
        <v>2</v>
      </c>
      <c r="H414">
        <v>7</v>
      </c>
      <c r="I414">
        <v>194</v>
      </c>
      <c r="J414">
        <v>0</v>
      </c>
      <c r="K414">
        <v>0</v>
      </c>
      <c r="L414">
        <v>22598</v>
      </c>
      <c r="M414">
        <v>701</v>
      </c>
      <c r="N414">
        <v>4328</v>
      </c>
      <c r="O414">
        <v>223</v>
      </c>
      <c r="P414">
        <v>0.99210228077631391</v>
      </c>
    </row>
    <row r="415" spans="1:16" x14ac:dyDescent="0.25">
      <c r="A415">
        <v>25</v>
      </c>
      <c r="B415" t="s">
        <v>2126</v>
      </c>
      <c r="C415" t="s">
        <v>415</v>
      </c>
      <c r="D415" t="s">
        <v>1507</v>
      </c>
      <c r="E415">
        <v>3669</v>
      </c>
      <c r="F415">
        <v>72</v>
      </c>
      <c r="G415">
        <v>2</v>
      </c>
      <c r="H415">
        <v>0</v>
      </c>
      <c r="I415">
        <v>38</v>
      </c>
      <c r="J415">
        <v>0</v>
      </c>
      <c r="K415">
        <v>0</v>
      </c>
      <c r="L415">
        <v>857</v>
      </c>
      <c r="M415">
        <v>175</v>
      </c>
      <c r="N415">
        <v>2492</v>
      </c>
      <c r="O415">
        <v>33</v>
      </c>
      <c r="P415">
        <v>0.99100572363041706</v>
      </c>
    </row>
    <row r="416" spans="1:16" x14ac:dyDescent="0.25">
      <c r="A416">
        <v>25</v>
      </c>
      <c r="B416" t="s">
        <v>2126</v>
      </c>
      <c r="C416" t="s">
        <v>416</v>
      </c>
      <c r="D416" t="s">
        <v>1508</v>
      </c>
      <c r="E416">
        <v>8155</v>
      </c>
      <c r="F416">
        <v>151</v>
      </c>
      <c r="G416">
        <v>6</v>
      </c>
      <c r="H416">
        <v>0</v>
      </c>
      <c r="I416">
        <v>34</v>
      </c>
      <c r="J416">
        <v>0</v>
      </c>
      <c r="K416">
        <v>0</v>
      </c>
      <c r="L416">
        <v>2100</v>
      </c>
      <c r="M416">
        <v>453</v>
      </c>
      <c r="N416">
        <v>5358</v>
      </c>
      <c r="O416">
        <v>53</v>
      </c>
      <c r="P416">
        <v>0.99350091968117715</v>
      </c>
    </row>
    <row r="417" spans="1:16" x14ac:dyDescent="0.25">
      <c r="A417">
        <v>25</v>
      </c>
      <c r="B417" t="s">
        <v>2126</v>
      </c>
      <c r="C417" t="s">
        <v>417</v>
      </c>
      <c r="D417" t="s">
        <v>1509</v>
      </c>
      <c r="E417">
        <v>5666</v>
      </c>
      <c r="F417">
        <v>100</v>
      </c>
      <c r="G417">
        <v>4</v>
      </c>
      <c r="H417">
        <v>0</v>
      </c>
      <c r="I417">
        <v>26</v>
      </c>
      <c r="J417">
        <v>0</v>
      </c>
      <c r="K417">
        <v>0</v>
      </c>
      <c r="L417">
        <v>1492</v>
      </c>
      <c r="M417">
        <v>179</v>
      </c>
      <c r="N417">
        <v>3836</v>
      </c>
      <c r="O417">
        <v>29</v>
      </c>
      <c r="P417">
        <v>0.99488175079421104</v>
      </c>
    </row>
    <row r="418" spans="1:16" x14ac:dyDescent="0.25">
      <c r="A418">
        <v>25</v>
      </c>
      <c r="B418" t="s">
        <v>2126</v>
      </c>
      <c r="C418" t="s">
        <v>418</v>
      </c>
      <c r="D418" t="s">
        <v>1510</v>
      </c>
      <c r="E418">
        <v>34346</v>
      </c>
      <c r="F418">
        <v>238</v>
      </c>
      <c r="G418">
        <v>12</v>
      </c>
      <c r="H418">
        <v>1</v>
      </c>
      <c r="I418">
        <v>149</v>
      </c>
      <c r="J418">
        <v>0</v>
      </c>
      <c r="K418">
        <v>0</v>
      </c>
      <c r="L418">
        <v>20165</v>
      </c>
      <c r="M418">
        <v>1321</v>
      </c>
      <c r="N418">
        <v>12220</v>
      </c>
      <c r="O418">
        <v>240</v>
      </c>
      <c r="P418">
        <v>0.99301228672916786</v>
      </c>
    </row>
    <row r="419" spans="1:16" x14ac:dyDescent="0.25">
      <c r="A419">
        <v>25</v>
      </c>
      <c r="B419" t="s">
        <v>2126</v>
      </c>
      <c r="C419" t="s">
        <v>419</v>
      </c>
      <c r="D419" t="s">
        <v>1511</v>
      </c>
      <c r="E419">
        <v>6841</v>
      </c>
      <c r="F419">
        <v>91</v>
      </c>
      <c r="G419">
        <v>0</v>
      </c>
      <c r="H419">
        <v>0</v>
      </c>
      <c r="I419">
        <v>15</v>
      </c>
      <c r="J419">
        <v>0</v>
      </c>
      <c r="K419">
        <v>0</v>
      </c>
      <c r="L419">
        <v>1579</v>
      </c>
      <c r="M419">
        <v>181</v>
      </c>
      <c r="N419">
        <v>4937</v>
      </c>
      <c r="O419">
        <v>38</v>
      </c>
      <c r="P419">
        <v>0.99444525654144134</v>
      </c>
    </row>
    <row r="420" spans="1:16" x14ac:dyDescent="0.25">
      <c r="A420">
        <v>25</v>
      </c>
      <c r="B420" t="s">
        <v>2126</v>
      </c>
      <c r="C420" t="s">
        <v>420</v>
      </c>
      <c r="D420" t="s">
        <v>1512</v>
      </c>
      <c r="E420">
        <v>3881</v>
      </c>
      <c r="F420">
        <v>77</v>
      </c>
      <c r="G420">
        <v>0</v>
      </c>
      <c r="H420">
        <v>0</v>
      </c>
      <c r="I420">
        <v>18</v>
      </c>
      <c r="J420">
        <v>0</v>
      </c>
      <c r="K420">
        <v>0</v>
      </c>
      <c r="L420">
        <v>1115</v>
      </c>
      <c r="M420">
        <v>159</v>
      </c>
      <c r="N420">
        <v>2499</v>
      </c>
      <c r="O420">
        <v>13</v>
      </c>
      <c r="P420">
        <v>0.9966503478484926</v>
      </c>
    </row>
    <row r="421" spans="1:16" x14ac:dyDescent="0.25">
      <c r="A421">
        <v>25</v>
      </c>
      <c r="B421" t="s">
        <v>2126</v>
      </c>
      <c r="C421" t="s">
        <v>422</v>
      </c>
      <c r="D421" t="s">
        <v>1514</v>
      </c>
      <c r="E421">
        <v>6917</v>
      </c>
      <c r="F421">
        <v>101</v>
      </c>
      <c r="G421">
        <v>3</v>
      </c>
      <c r="H421">
        <v>0</v>
      </c>
      <c r="I421">
        <v>30</v>
      </c>
      <c r="J421">
        <v>0</v>
      </c>
      <c r="K421">
        <v>0</v>
      </c>
      <c r="L421">
        <v>1630</v>
      </c>
      <c r="M421">
        <v>253</v>
      </c>
      <c r="N421">
        <v>4872</v>
      </c>
      <c r="O421">
        <v>28</v>
      </c>
      <c r="P421">
        <v>0.99595200231314152</v>
      </c>
    </row>
    <row r="422" spans="1:16" x14ac:dyDescent="0.25">
      <c r="A422">
        <v>25</v>
      </c>
      <c r="B422" t="s">
        <v>2126</v>
      </c>
      <c r="C422" t="s">
        <v>423</v>
      </c>
      <c r="D422" t="s">
        <v>1515</v>
      </c>
      <c r="E422">
        <v>4119</v>
      </c>
      <c r="F422">
        <v>67</v>
      </c>
      <c r="G422">
        <v>2</v>
      </c>
      <c r="H422">
        <v>0</v>
      </c>
      <c r="I422">
        <v>16</v>
      </c>
      <c r="J422">
        <v>0</v>
      </c>
      <c r="K422">
        <v>0</v>
      </c>
      <c r="L422">
        <v>1263</v>
      </c>
      <c r="M422">
        <v>191</v>
      </c>
      <c r="N422">
        <v>2567</v>
      </c>
      <c r="O422">
        <v>13</v>
      </c>
      <c r="P422">
        <v>0.99684389414906527</v>
      </c>
    </row>
    <row r="423" spans="1:16" x14ac:dyDescent="0.25">
      <c r="A423">
        <v>25</v>
      </c>
      <c r="B423" t="s">
        <v>2126</v>
      </c>
      <c r="C423" t="s">
        <v>424</v>
      </c>
      <c r="D423" t="s">
        <v>1516</v>
      </c>
      <c r="E423">
        <v>2298</v>
      </c>
      <c r="F423">
        <v>29</v>
      </c>
      <c r="G423">
        <v>2</v>
      </c>
      <c r="H423">
        <v>1</v>
      </c>
      <c r="I423">
        <v>17</v>
      </c>
      <c r="J423">
        <v>0</v>
      </c>
      <c r="K423">
        <v>0</v>
      </c>
      <c r="L423">
        <v>736</v>
      </c>
      <c r="M423">
        <v>192</v>
      </c>
      <c r="N423">
        <v>1312</v>
      </c>
      <c r="O423">
        <v>9</v>
      </c>
      <c r="P423">
        <v>0.99608355091383816</v>
      </c>
    </row>
    <row r="424" spans="1:16" x14ac:dyDescent="0.25">
      <c r="A424">
        <v>25</v>
      </c>
      <c r="B424" t="s">
        <v>2126</v>
      </c>
      <c r="C424" t="s">
        <v>425</v>
      </c>
      <c r="D424" t="s">
        <v>1517</v>
      </c>
      <c r="E424">
        <v>14882</v>
      </c>
      <c r="F424">
        <v>156</v>
      </c>
      <c r="G424">
        <v>1</v>
      </c>
      <c r="H424">
        <v>0</v>
      </c>
      <c r="I424">
        <v>10</v>
      </c>
      <c r="J424">
        <v>0</v>
      </c>
      <c r="K424">
        <v>0</v>
      </c>
      <c r="L424">
        <v>4798</v>
      </c>
      <c r="M424">
        <v>502</v>
      </c>
      <c r="N424">
        <v>9353</v>
      </c>
      <c r="O424">
        <v>62</v>
      </c>
      <c r="P424">
        <v>0.99583389329391214</v>
      </c>
    </row>
    <row r="425" spans="1:16" x14ac:dyDescent="0.25">
      <c r="A425">
        <v>25</v>
      </c>
      <c r="B425" t="s">
        <v>2126</v>
      </c>
      <c r="C425" t="s">
        <v>426</v>
      </c>
      <c r="D425" t="s">
        <v>1518</v>
      </c>
      <c r="E425">
        <v>20360</v>
      </c>
      <c r="F425">
        <v>295</v>
      </c>
      <c r="G425">
        <v>9</v>
      </c>
      <c r="H425">
        <v>0</v>
      </c>
      <c r="I425">
        <v>84</v>
      </c>
      <c r="J425">
        <v>0</v>
      </c>
      <c r="K425">
        <v>0</v>
      </c>
      <c r="L425">
        <v>10133</v>
      </c>
      <c r="M425">
        <v>1001</v>
      </c>
      <c r="N425">
        <v>8666</v>
      </c>
      <c r="O425">
        <v>172</v>
      </c>
      <c r="P425">
        <v>0.99155206286836939</v>
      </c>
    </row>
    <row r="426" spans="1:16" x14ac:dyDescent="0.25">
      <c r="A426">
        <v>25</v>
      </c>
      <c r="B426" t="s">
        <v>2126</v>
      </c>
      <c r="C426" t="s">
        <v>427</v>
      </c>
      <c r="D426" t="s">
        <v>1519</v>
      </c>
      <c r="E426">
        <v>11944</v>
      </c>
      <c r="F426">
        <v>178</v>
      </c>
      <c r="G426">
        <v>15</v>
      </c>
      <c r="H426">
        <v>0</v>
      </c>
      <c r="I426">
        <v>84</v>
      </c>
      <c r="J426">
        <v>0</v>
      </c>
      <c r="K426">
        <v>0</v>
      </c>
      <c r="L426">
        <v>3308</v>
      </c>
      <c r="M426">
        <v>483</v>
      </c>
      <c r="N426">
        <v>7747</v>
      </c>
      <c r="O426">
        <v>129</v>
      </c>
      <c r="P426">
        <v>0.98919959812458136</v>
      </c>
    </row>
    <row r="427" spans="1:16" x14ac:dyDescent="0.25">
      <c r="A427">
        <v>25</v>
      </c>
      <c r="B427" t="s">
        <v>2126</v>
      </c>
      <c r="C427" t="s">
        <v>428</v>
      </c>
      <c r="D427" t="s">
        <v>1520</v>
      </c>
      <c r="E427">
        <v>12634</v>
      </c>
      <c r="F427">
        <v>173</v>
      </c>
      <c r="G427">
        <v>7</v>
      </c>
      <c r="H427">
        <v>0</v>
      </c>
      <c r="I427">
        <v>48</v>
      </c>
      <c r="J427">
        <v>0</v>
      </c>
      <c r="K427">
        <v>0</v>
      </c>
      <c r="L427">
        <v>2576</v>
      </c>
      <c r="M427">
        <v>673</v>
      </c>
      <c r="N427">
        <v>9097</v>
      </c>
      <c r="O427">
        <v>60</v>
      </c>
      <c r="P427">
        <v>0.99525091024220358</v>
      </c>
    </row>
    <row r="428" spans="1:16" x14ac:dyDescent="0.25">
      <c r="A428">
        <v>25</v>
      </c>
      <c r="B428" t="s">
        <v>2126</v>
      </c>
      <c r="C428" t="s">
        <v>429</v>
      </c>
      <c r="D428" t="s">
        <v>1521</v>
      </c>
      <c r="E428">
        <v>4149</v>
      </c>
      <c r="F428">
        <v>47</v>
      </c>
      <c r="G428">
        <v>1</v>
      </c>
      <c r="H428">
        <v>0</v>
      </c>
      <c r="I428">
        <v>29</v>
      </c>
      <c r="J428">
        <v>0</v>
      </c>
      <c r="K428">
        <v>0</v>
      </c>
      <c r="L428">
        <v>1873</v>
      </c>
      <c r="M428">
        <v>142</v>
      </c>
      <c r="N428">
        <v>2028</v>
      </c>
      <c r="O428">
        <v>29</v>
      </c>
      <c r="P428">
        <v>0.99301036394311881</v>
      </c>
    </row>
    <row r="429" spans="1:16" x14ac:dyDescent="0.25">
      <c r="A429">
        <v>25</v>
      </c>
      <c r="B429" t="s">
        <v>2126</v>
      </c>
      <c r="C429" t="s">
        <v>430</v>
      </c>
      <c r="D429" t="s">
        <v>1522</v>
      </c>
      <c r="E429">
        <v>76170</v>
      </c>
      <c r="F429">
        <v>673</v>
      </c>
      <c r="G429">
        <v>17</v>
      </c>
      <c r="H429">
        <v>7</v>
      </c>
      <c r="I429">
        <v>446</v>
      </c>
      <c r="J429">
        <v>0</v>
      </c>
      <c r="K429">
        <v>0</v>
      </c>
      <c r="L429">
        <v>52783</v>
      </c>
      <c r="M429">
        <v>2319</v>
      </c>
      <c r="N429">
        <v>19404</v>
      </c>
      <c r="O429">
        <v>521</v>
      </c>
      <c r="P429">
        <v>0.99316003675987918</v>
      </c>
    </row>
    <row r="430" spans="1:16" x14ac:dyDescent="0.25">
      <c r="A430">
        <v>27</v>
      </c>
      <c r="B430" t="s">
        <v>2127</v>
      </c>
      <c r="C430" t="s">
        <v>433</v>
      </c>
      <c r="D430" t="s">
        <v>1525</v>
      </c>
      <c r="E430">
        <v>138260</v>
      </c>
      <c r="F430">
        <v>1152</v>
      </c>
      <c r="G430">
        <v>104</v>
      </c>
      <c r="H430">
        <v>3</v>
      </c>
      <c r="I430">
        <v>3413</v>
      </c>
      <c r="J430">
        <v>0</v>
      </c>
      <c r="K430">
        <v>1</v>
      </c>
      <c r="L430">
        <v>27714</v>
      </c>
      <c r="M430">
        <v>14735</v>
      </c>
      <c r="N430">
        <v>88064</v>
      </c>
      <c r="O430">
        <v>3074</v>
      </c>
      <c r="P430">
        <v>0.97776652683350207</v>
      </c>
    </row>
    <row r="431" spans="1:16" x14ac:dyDescent="0.25">
      <c r="A431">
        <v>27</v>
      </c>
      <c r="B431" t="s">
        <v>2127</v>
      </c>
      <c r="C431" t="s">
        <v>451</v>
      </c>
      <c r="D431" t="s">
        <v>1543</v>
      </c>
      <c r="E431">
        <v>13365</v>
      </c>
      <c r="F431">
        <v>156</v>
      </c>
      <c r="G431">
        <v>8</v>
      </c>
      <c r="H431">
        <v>1</v>
      </c>
      <c r="I431">
        <v>157</v>
      </c>
      <c r="J431">
        <v>0</v>
      </c>
      <c r="K431">
        <v>0</v>
      </c>
      <c r="L431">
        <v>1582</v>
      </c>
      <c r="M431">
        <v>406</v>
      </c>
      <c r="N431">
        <v>10773</v>
      </c>
      <c r="O431">
        <v>282</v>
      </c>
      <c r="P431">
        <v>0.97890011223344553</v>
      </c>
    </row>
    <row r="432" spans="1:16" x14ac:dyDescent="0.25">
      <c r="A432">
        <v>27</v>
      </c>
      <c r="B432" t="s">
        <v>2127</v>
      </c>
      <c r="C432" t="s">
        <v>439</v>
      </c>
      <c r="D432" t="s">
        <v>1531</v>
      </c>
      <c r="E432">
        <v>18141</v>
      </c>
      <c r="F432">
        <v>184</v>
      </c>
      <c r="G432">
        <v>46</v>
      </c>
      <c r="H432">
        <v>2</v>
      </c>
      <c r="I432">
        <v>1787</v>
      </c>
      <c r="J432">
        <v>0</v>
      </c>
      <c r="K432">
        <v>0</v>
      </c>
      <c r="L432">
        <v>1164</v>
      </c>
      <c r="M432">
        <v>451</v>
      </c>
      <c r="N432">
        <v>12291</v>
      </c>
      <c r="O432">
        <v>2216</v>
      </c>
      <c r="P432">
        <v>0.87784576373959533</v>
      </c>
    </row>
    <row r="433" spans="1:16" x14ac:dyDescent="0.25">
      <c r="A433">
        <v>27</v>
      </c>
      <c r="B433" t="s">
        <v>2127</v>
      </c>
      <c r="C433" t="s">
        <v>449</v>
      </c>
      <c r="D433" t="s">
        <v>1541</v>
      </c>
      <c r="E433">
        <v>6334</v>
      </c>
      <c r="F433">
        <v>92</v>
      </c>
      <c r="G433">
        <v>9</v>
      </c>
      <c r="H433">
        <v>0</v>
      </c>
      <c r="I433">
        <v>115</v>
      </c>
      <c r="J433">
        <v>0</v>
      </c>
      <c r="K433">
        <v>0</v>
      </c>
      <c r="L433">
        <v>746</v>
      </c>
      <c r="M433">
        <v>626</v>
      </c>
      <c r="N433">
        <v>4509</v>
      </c>
      <c r="O433">
        <v>237</v>
      </c>
      <c r="P433">
        <v>0.96258288601199871</v>
      </c>
    </row>
    <row r="434" spans="1:16" x14ac:dyDescent="0.25">
      <c r="A434">
        <v>27</v>
      </c>
      <c r="B434" t="s">
        <v>2127</v>
      </c>
      <c r="C434" t="s">
        <v>455</v>
      </c>
      <c r="D434" t="s">
        <v>1546</v>
      </c>
      <c r="E434">
        <v>4078</v>
      </c>
      <c r="F434">
        <v>48</v>
      </c>
      <c r="G434">
        <v>4</v>
      </c>
      <c r="H434">
        <v>0</v>
      </c>
      <c r="I434">
        <v>67</v>
      </c>
      <c r="J434">
        <v>0</v>
      </c>
      <c r="K434">
        <v>0</v>
      </c>
      <c r="L434">
        <v>562</v>
      </c>
      <c r="M434">
        <v>508</v>
      </c>
      <c r="N434">
        <v>2682</v>
      </c>
      <c r="O434">
        <v>207</v>
      </c>
      <c r="P434">
        <v>0.94923982344286417</v>
      </c>
    </row>
    <row r="435" spans="1:16" x14ac:dyDescent="0.25">
      <c r="A435">
        <v>27</v>
      </c>
      <c r="B435" t="s">
        <v>2127</v>
      </c>
      <c r="C435" t="s">
        <v>457</v>
      </c>
      <c r="D435" t="s">
        <v>1548</v>
      </c>
      <c r="E435">
        <v>10807</v>
      </c>
      <c r="F435">
        <v>123</v>
      </c>
      <c r="G435">
        <v>7</v>
      </c>
      <c r="H435">
        <v>1</v>
      </c>
      <c r="I435">
        <v>169</v>
      </c>
      <c r="J435">
        <v>0</v>
      </c>
      <c r="K435">
        <v>0</v>
      </c>
      <c r="L435">
        <v>1325</v>
      </c>
      <c r="M435">
        <v>522</v>
      </c>
      <c r="N435">
        <v>8230</v>
      </c>
      <c r="O435">
        <v>430</v>
      </c>
      <c r="P435">
        <v>0.96021097436846492</v>
      </c>
    </row>
    <row r="436" spans="1:16" x14ac:dyDescent="0.25">
      <c r="A436">
        <v>27</v>
      </c>
      <c r="B436" t="s">
        <v>2127</v>
      </c>
      <c r="C436" t="s">
        <v>458</v>
      </c>
      <c r="D436" t="s">
        <v>1549</v>
      </c>
      <c r="E436">
        <v>18275</v>
      </c>
      <c r="F436">
        <v>176</v>
      </c>
      <c r="G436">
        <v>51</v>
      </c>
      <c r="H436">
        <v>4</v>
      </c>
      <c r="I436">
        <v>343</v>
      </c>
      <c r="J436">
        <v>0</v>
      </c>
      <c r="K436">
        <v>0</v>
      </c>
      <c r="L436">
        <v>1635</v>
      </c>
      <c r="M436">
        <v>590</v>
      </c>
      <c r="N436">
        <v>14444</v>
      </c>
      <c r="O436">
        <v>1032</v>
      </c>
      <c r="P436">
        <v>0.94352941176470584</v>
      </c>
    </row>
    <row r="437" spans="1:16" x14ac:dyDescent="0.25">
      <c r="A437">
        <v>27</v>
      </c>
      <c r="B437" t="s">
        <v>2127</v>
      </c>
      <c r="C437" t="s">
        <v>462</v>
      </c>
      <c r="D437" t="s">
        <v>1553</v>
      </c>
      <c r="E437">
        <v>12391</v>
      </c>
      <c r="F437">
        <v>152</v>
      </c>
      <c r="G437">
        <v>12</v>
      </c>
      <c r="H437">
        <v>0</v>
      </c>
      <c r="I437">
        <v>103</v>
      </c>
      <c r="J437">
        <v>0</v>
      </c>
      <c r="K437">
        <v>0</v>
      </c>
      <c r="L437">
        <v>978</v>
      </c>
      <c r="M437">
        <v>348</v>
      </c>
      <c r="N437">
        <v>10238</v>
      </c>
      <c r="O437">
        <v>560</v>
      </c>
      <c r="P437">
        <v>0.9548059075135179</v>
      </c>
    </row>
    <row r="438" spans="1:16" x14ac:dyDescent="0.25">
      <c r="A438">
        <v>27</v>
      </c>
      <c r="B438" t="s">
        <v>2127</v>
      </c>
      <c r="C438" t="s">
        <v>434</v>
      </c>
      <c r="D438" t="s">
        <v>1526</v>
      </c>
      <c r="E438">
        <v>6015</v>
      </c>
      <c r="F438">
        <v>74</v>
      </c>
      <c r="G438">
        <v>11</v>
      </c>
      <c r="H438">
        <v>0</v>
      </c>
      <c r="I438">
        <v>281</v>
      </c>
      <c r="J438">
        <v>0</v>
      </c>
      <c r="K438">
        <v>0</v>
      </c>
      <c r="L438">
        <v>603</v>
      </c>
      <c r="M438">
        <v>254</v>
      </c>
      <c r="N438">
        <v>4698</v>
      </c>
      <c r="O438">
        <v>94</v>
      </c>
      <c r="P438">
        <v>0.98437240232751455</v>
      </c>
    </row>
    <row r="439" spans="1:16" x14ac:dyDescent="0.25">
      <c r="A439">
        <v>27</v>
      </c>
      <c r="B439" t="s">
        <v>2127</v>
      </c>
      <c r="C439" t="s">
        <v>435</v>
      </c>
      <c r="D439" t="s">
        <v>1527</v>
      </c>
      <c r="E439">
        <v>10764</v>
      </c>
      <c r="F439">
        <v>50</v>
      </c>
      <c r="G439">
        <v>11</v>
      </c>
      <c r="H439">
        <v>0</v>
      </c>
      <c r="I439">
        <v>101</v>
      </c>
      <c r="J439">
        <v>0</v>
      </c>
      <c r="K439">
        <v>0</v>
      </c>
      <c r="L439">
        <v>855</v>
      </c>
      <c r="M439">
        <v>238</v>
      </c>
      <c r="N439">
        <v>9050</v>
      </c>
      <c r="O439">
        <v>459</v>
      </c>
      <c r="P439">
        <v>0.95735785953177255</v>
      </c>
    </row>
    <row r="440" spans="1:16" x14ac:dyDescent="0.25">
      <c r="A440">
        <v>27</v>
      </c>
      <c r="B440" t="s">
        <v>2127</v>
      </c>
      <c r="C440" t="s">
        <v>436</v>
      </c>
      <c r="D440" t="s">
        <v>1528</v>
      </c>
      <c r="E440">
        <v>4628</v>
      </c>
      <c r="F440">
        <v>63</v>
      </c>
      <c r="G440">
        <v>20</v>
      </c>
      <c r="H440">
        <v>0</v>
      </c>
      <c r="I440">
        <v>95</v>
      </c>
      <c r="J440">
        <v>0</v>
      </c>
      <c r="K440">
        <v>0</v>
      </c>
      <c r="L440">
        <v>552</v>
      </c>
      <c r="M440">
        <v>424</v>
      </c>
      <c r="N440">
        <v>3382</v>
      </c>
      <c r="O440">
        <v>92</v>
      </c>
      <c r="P440">
        <v>0.98012100259291268</v>
      </c>
    </row>
    <row r="441" spans="1:16" x14ac:dyDescent="0.25">
      <c r="A441">
        <v>27</v>
      </c>
      <c r="B441" t="s">
        <v>2127</v>
      </c>
      <c r="C441" t="s">
        <v>437</v>
      </c>
      <c r="D441" t="s">
        <v>1529</v>
      </c>
      <c r="E441">
        <v>12398</v>
      </c>
      <c r="F441">
        <v>173</v>
      </c>
      <c r="G441">
        <v>36</v>
      </c>
      <c r="H441">
        <v>0</v>
      </c>
      <c r="I441">
        <v>166</v>
      </c>
      <c r="J441">
        <v>0</v>
      </c>
      <c r="K441">
        <v>0</v>
      </c>
      <c r="L441">
        <v>1774</v>
      </c>
      <c r="M441">
        <v>715</v>
      </c>
      <c r="N441">
        <v>9290</v>
      </c>
      <c r="O441">
        <v>244</v>
      </c>
      <c r="P441">
        <v>0.9803194063558639</v>
      </c>
    </row>
    <row r="442" spans="1:16" x14ac:dyDescent="0.25">
      <c r="A442">
        <v>27</v>
      </c>
      <c r="B442" t="s">
        <v>2127</v>
      </c>
      <c r="C442" t="s">
        <v>438</v>
      </c>
      <c r="D442" t="s">
        <v>1530</v>
      </c>
      <c r="E442">
        <v>6113</v>
      </c>
      <c r="F442">
        <v>58</v>
      </c>
      <c r="G442">
        <v>2</v>
      </c>
      <c r="H442">
        <v>0</v>
      </c>
      <c r="I442">
        <v>43</v>
      </c>
      <c r="J442">
        <v>0</v>
      </c>
      <c r="K442">
        <v>0</v>
      </c>
      <c r="L442">
        <v>2395</v>
      </c>
      <c r="M442">
        <v>312</v>
      </c>
      <c r="N442">
        <v>3254</v>
      </c>
      <c r="O442">
        <v>49</v>
      </c>
      <c r="P442">
        <v>0.99198429576312774</v>
      </c>
    </row>
    <row r="443" spans="1:16" x14ac:dyDescent="0.25">
      <c r="A443">
        <v>27</v>
      </c>
      <c r="B443" t="s">
        <v>2127</v>
      </c>
      <c r="C443" t="s">
        <v>440</v>
      </c>
      <c r="D443" t="s">
        <v>1532</v>
      </c>
      <c r="E443">
        <v>5833</v>
      </c>
      <c r="F443">
        <v>45</v>
      </c>
      <c r="G443">
        <v>2</v>
      </c>
      <c r="H443">
        <v>0</v>
      </c>
      <c r="I443">
        <v>175</v>
      </c>
      <c r="J443">
        <v>0</v>
      </c>
      <c r="K443">
        <v>0</v>
      </c>
      <c r="L443">
        <v>699</v>
      </c>
      <c r="M443">
        <v>186</v>
      </c>
      <c r="N443">
        <v>4151</v>
      </c>
      <c r="O443">
        <v>575</v>
      </c>
      <c r="P443">
        <v>0.90142293845362587</v>
      </c>
    </row>
    <row r="444" spans="1:16" x14ac:dyDescent="0.25">
      <c r="A444">
        <v>27</v>
      </c>
      <c r="B444" t="s">
        <v>2127</v>
      </c>
      <c r="C444" t="s">
        <v>441</v>
      </c>
      <c r="D444" t="s">
        <v>1533</v>
      </c>
      <c r="E444">
        <v>28955</v>
      </c>
      <c r="F444">
        <v>364</v>
      </c>
      <c r="G444">
        <v>46</v>
      </c>
      <c r="H444">
        <v>3</v>
      </c>
      <c r="I444">
        <v>451</v>
      </c>
      <c r="J444">
        <v>0</v>
      </c>
      <c r="K444">
        <v>0</v>
      </c>
      <c r="L444">
        <v>4808</v>
      </c>
      <c r="M444">
        <v>1825</v>
      </c>
      <c r="N444">
        <v>20639</v>
      </c>
      <c r="O444">
        <v>819</v>
      </c>
      <c r="P444">
        <v>0.97171472975306505</v>
      </c>
    </row>
    <row r="445" spans="1:16" x14ac:dyDescent="0.25">
      <c r="A445">
        <v>27</v>
      </c>
      <c r="B445" t="s">
        <v>2127</v>
      </c>
      <c r="C445" t="s">
        <v>442</v>
      </c>
      <c r="D445" t="s">
        <v>1534</v>
      </c>
      <c r="E445">
        <v>4637</v>
      </c>
      <c r="F445">
        <v>35</v>
      </c>
      <c r="G445">
        <v>1</v>
      </c>
      <c r="H445">
        <v>0</v>
      </c>
      <c r="I445">
        <v>101</v>
      </c>
      <c r="J445">
        <v>0</v>
      </c>
      <c r="K445">
        <v>0</v>
      </c>
      <c r="L445">
        <v>319</v>
      </c>
      <c r="M445">
        <v>161</v>
      </c>
      <c r="N445">
        <v>3789</v>
      </c>
      <c r="O445">
        <v>231</v>
      </c>
      <c r="P445">
        <v>0.95018330817338792</v>
      </c>
    </row>
    <row r="446" spans="1:16" x14ac:dyDescent="0.25">
      <c r="A446">
        <v>27</v>
      </c>
      <c r="B446" t="s">
        <v>2127</v>
      </c>
      <c r="C446" t="s">
        <v>443</v>
      </c>
      <c r="D446" t="s">
        <v>1535</v>
      </c>
      <c r="E446">
        <v>7299</v>
      </c>
      <c r="F446">
        <v>60</v>
      </c>
      <c r="G446">
        <v>14</v>
      </c>
      <c r="H446">
        <v>0</v>
      </c>
      <c r="I446">
        <v>99</v>
      </c>
      <c r="J446">
        <v>0</v>
      </c>
      <c r="K446">
        <v>0</v>
      </c>
      <c r="L446">
        <v>670</v>
      </c>
      <c r="M446">
        <v>562</v>
      </c>
      <c r="N446">
        <v>5589</v>
      </c>
      <c r="O446">
        <v>305</v>
      </c>
      <c r="P446">
        <v>0.95821345389779422</v>
      </c>
    </row>
    <row r="447" spans="1:16" x14ac:dyDescent="0.25">
      <c r="A447">
        <v>27</v>
      </c>
      <c r="B447" t="s">
        <v>2127</v>
      </c>
      <c r="C447" t="s">
        <v>444</v>
      </c>
      <c r="D447" t="s">
        <v>1536</v>
      </c>
      <c r="E447">
        <v>7162</v>
      </c>
      <c r="F447">
        <v>82</v>
      </c>
      <c r="G447">
        <v>7</v>
      </c>
      <c r="H447">
        <v>0</v>
      </c>
      <c r="I447">
        <v>129</v>
      </c>
      <c r="J447">
        <v>0</v>
      </c>
      <c r="K447">
        <v>0</v>
      </c>
      <c r="L447">
        <v>470</v>
      </c>
      <c r="M447">
        <v>191</v>
      </c>
      <c r="N447">
        <v>5902</v>
      </c>
      <c r="O447">
        <v>381</v>
      </c>
      <c r="P447">
        <v>0.94680256911477245</v>
      </c>
    </row>
    <row r="448" spans="1:16" x14ac:dyDescent="0.25">
      <c r="A448">
        <v>27</v>
      </c>
      <c r="B448" t="s">
        <v>2127</v>
      </c>
      <c r="C448" t="s">
        <v>445</v>
      </c>
      <c r="D448" t="s">
        <v>1537</v>
      </c>
      <c r="E448">
        <v>11406</v>
      </c>
      <c r="F448">
        <v>120</v>
      </c>
      <c r="G448">
        <v>14</v>
      </c>
      <c r="H448">
        <v>0</v>
      </c>
      <c r="I448">
        <v>147</v>
      </c>
      <c r="J448">
        <v>0</v>
      </c>
      <c r="K448">
        <v>0</v>
      </c>
      <c r="L448">
        <v>1016</v>
      </c>
      <c r="M448">
        <v>319</v>
      </c>
      <c r="N448">
        <v>9157</v>
      </c>
      <c r="O448">
        <v>633</v>
      </c>
      <c r="P448">
        <v>0.94450289321409786</v>
      </c>
    </row>
    <row r="449" spans="1:16" x14ac:dyDescent="0.25">
      <c r="A449">
        <v>27</v>
      </c>
      <c r="B449" t="s">
        <v>2127</v>
      </c>
      <c r="C449" t="s">
        <v>446</v>
      </c>
      <c r="D449" t="s">
        <v>1538</v>
      </c>
      <c r="E449">
        <v>8443</v>
      </c>
      <c r="F449">
        <v>107</v>
      </c>
      <c r="G449">
        <v>9</v>
      </c>
      <c r="H449">
        <v>1</v>
      </c>
      <c r="I449">
        <v>120</v>
      </c>
      <c r="J449">
        <v>0</v>
      </c>
      <c r="K449">
        <v>0</v>
      </c>
      <c r="L449">
        <v>1204</v>
      </c>
      <c r="M449">
        <v>369</v>
      </c>
      <c r="N449">
        <v>6371</v>
      </c>
      <c r="O449">
        <v>262</v>
      </c>
      <c r="P449">
        <v>0.96896837616960796</v>
      </c>
    </row>
    <row r="450" spans="1:16" x14ac:dyDescent="0.25">
      <c r="A450">
        <v>27</v>
      </c>
      <c r="B450" t="s">
        <v>2127</v>
      </c>
      <c r="C450" t="s">
        <v>447</v>
      </c>
      <c r="D450" t="s">
        <v>1539</v>
      </c>
      <c r="E450">
        <v>6503</v>
      </c>
      <c r="F450">
        <v>90</v>
      </c>
      <c r="G450">
        <v>8</v>
      </c>
      <c r="H450">
        <v>0</v>
      </c>
      <c r="I450">
        <v>117</v>
      </c>
      <c r="J450">
        <v>0</v>
      </c>
      <c r="K450">
        <v>0</v>
      </c>
      <c r="L450">
        <v>700</v>
      </c>
      <c r="M450">
        <v>318</v>
      </c>
      <c r="N450">
        <v>5039</v>
      </c>
      <c r="O450">
        <v>231</v>
      </c>
      <c r="P450">
        <v>0.96447793326157161</v>
      </c>
    </row>
    <row r="451" spans="1:16" x14ac:dyDescent="0.25">
      <c r="A451">
        <v>27</v>
      </c>
      <c r="B451" t="s">
        <v>2127</v>
      </c>
      <c r="C451" t="s">
        <v>448</v>
      </c>
      <c r="D451" t="s">
        <v>1540</v>
      </c>
      <c r="E451">
        <v>8234</v>
      </c>
      <c r="F451">
        <v>69</v>
      </c>
      <c r="G451">
        <v>12</v>
      </c>
      <c r="H451">
        <v>2</v>
      </c>
      <c r="I451">
        <v>113</v>
      </c>
      <c r="J451">
        <v>0</v>
      </c>
      <c r="K451">
        <v>0</v>
      </c>
      <c r="L451">
        <v>1009</v>
      </c>
      <c r="M451">
        <v>427</v>
      </c>
      <c r="N451">
        <v>6320</v>
      </c>
      <c r="O451">
        <v>282</v>
      </c>
      <c r="P451">
        <v>0.9657517609910129</v>
      </c>
    </row>
    <row r="452" spans="1:16" x14ac:dyDescent="0.25">
      <c r="A452">
        <v>27</v>
      </c>
      <c r="B452" t="s">
        <v>2127</v>
      </c>
      <c r="C452" t="s">
        <v>450</v>
      </c>
      <c r="D452" t="s">
        <v>1542</v>
      </c>
      <c r="E452">
        <v>5319</v>
      </c>
      <c r="F452">
        <v>90</v>
      </c>
      <c r="G452">
        <v>29</v>
      </c>
      <c r="H452">
        <v>0</v>
      </c>
      <c r="I452">
        <v>79</v>
      </c>
      <c r="J452">
        <v>0</v>
      </c>
      <c r="K452">
        <v>0</v>
      </c>
      <c r="L452">
        <v>508</v>
      </c>
      <c r="M452">
        <v>172</v>
      </c>
      <c r="N452">
        <v>4230</v>
      </c>
      <c r="O452">
        <v>211</v>
      </c>
      <c r="P452">
        <v>0.9603308892648994</v>
      </c>
    </row>
    <row r="453" spans="1:16" x14ac:dyDescent="0.25">
      <c r="A453">
        <v>27</v>
      </c>
      <c r="B453" t="s">
        <v>2127</v>
      </c>
      <c r="C453" t="s">
        <v>452</v>
      </c>
      <c r="D453" t="s">
        <v>1544</v>
      </c>
      <c r="E453">
        <v>9463</v>
      </c>
      <c r="F453">
        <v>92</v>
      </c>
      <c r="G453">
        <v>17</v>
      </c>
      <c r="H453">
        <v>0</v>
      </c>
      <c r="I453">
        <v>136</v>
      </c>
      <c r="J453">
        <v>0</v>
      </c>
      <c r="K453">
        <v>0</v>
      </c>
      <c r="L453">
        <v>843</v>
      </c>
      <c r="M453">
        <v>345</v>
      </c>
      <c r="N453">
        <v>7742</v>
      </c>
      <c r="O453">
        <v>288</v>
      </c>
      <c r="P453">
        <v>0.96956567684666595</v>
      </c>
    </row>
    <row r="454" spans="1:16" x14ac:dyDescent="0.25">
      <c r="A454">
        <v>27</v>
      </c>
      <c r="B454" t="s">
        <v>2127</v>
      </c>
      <c r="C454" t="s">
        <v>453</v>
      </c>
      <c r="D454" t="s">
        <v>1295</v>
      </c>
      <c r="E454">
        <v>23902</v>
      </c>
      <c r="F454">
        <v>188</v>
      </c>
      <c r="G454">
        <v>31</v>
      </c>
      <c r="H454">
        <v>0</v>
      </c>
      <c r="I454">
        <v>392</v>
      </c>
      <c r="J454">
        <v>0</v>
      </c>
      <c r="K454">
        <v>0</v>
      </c>
      <c r="L454">
        <v>2403</v>
      </c>
      <c r="M454">
        <v>885</v>
      </c>
      <c r="N454">
        <v>19362</v>
      </c>
      <c r="O454">
        <v>641</v>
      </c>
      <c r="P454">
        <v>0.97318216048866202</v>
      </c>
    </row>
    <row r="455" spans="1:16" x14ac:dyDescent="0.25">
      <c r="A455">
        <v>27</v>
      </c>
      <c r="B455" t="s">
        <v>2127</v>
      </c>
      <c r="C455" t="s">
        <v>454</v>
      </c>
      <c r="D455" t="s">
        <v>1545</v>
      </c>
      <c r="E455">
        <v>5581</v>
      </c>
      <c r="F455">
        <v>50</v>
      </c>
      <c r="G455">
        <v>8</v>
      </c>
      <c r="H455">
        <v>0</v>
      </c>
      <c r="I455">
        <v>48</v>
      </c>
      <c r="J455">
        <v>0</v>
      </c>
      <c r="K455">
        <v>0</v>
      </c>
      <c r="L455">
        <v>612</v>
      </c>
      <c r="M455">
        <v>204</v>
      </c>
      <c r="N455">
        <v>4569</v>
      </c>
      <c r="O455">
        <v>90</v>
      </c>
      <c r="P455">
        <v>0.98387385773158931</v>
      </c>
    </row>
    <row r="456" spans="1:16" x14ac:dyDescent="0.25">
      <c r="A456">
        <v>27</v>
      </c>
      <c r="B456" t="s">
        <v>2127</v>
      </c>
      <c r="C456" t="s">
        <v>456</v>
      </c>
      <c r="D456" t="s">
        <v>1547</v>
      </c>
      <c r="E456">
        <v>3918</v>
      </c>
      <c r="F456">
        <v>36</v>
      </c>
      <c r="G456">
        <v>4</v>
      </c>
      <c r="H456">
        <v>0</v>
      </c>
      <c r="I456">
        <v>73</v>
      </c>
      <c r="J456">
        <v>0</v>
      </c>
      <c r="K456">
        <v>0</v>
      </c>
      <c r="L456">
        <v>378</v>
      </c>
      <c r="M456">
        <v>82</v>
      </c>
      <c r="N456">
        <v>3082</v>
      </c>
      <c r="O456">
        <v>263</v>
      </c>
      <c r="P456">
        <v>0.93287391526288921</v>
      </c>
    </row>
    <row r="457" spans="1:16" x14ac:dyDescent="0.25">
      <c r="A457">
        <v>27</v>
      </c>
      <c r="B457" t="s">
        <v>2127</v>
      </c>
      <c r="C457" t="s">
        <v>459</v>
      </c>
      <c r="D457" t="s">
        <v>1550</v>
      </c>
      <c r="E457">
        <v>19250</v>
      </c>
      <c r="F457">
        <v>258</v>
      </c>
      <c r="G457">
        <v>22</v>
      </c>
      <c r="H457">
        <v>0</v>
      </c>
      <c r="I457">
        <v>231</v>
      </c>
      <c r="J457">
        <v>0</v>
      </c>
      <c r="K457">
        <v>0</v>
      </c>
      <c r="L457">
        <v>2012</v>
      </c>
      <c r="M457">
        <v>1603</v>
      </c>
      <c r="N457">
        <v>14451</v>
      </c>
      <c r="O457">
        <v>673</v>
      </c>
      <c r="P457">
        <v>0.96503896103896103</v>
      </c>
    </row>
    <row r="458" spans="1:16" x14ac:dyDescent="0.25">
      <c r="A458">
        <v>27</v>
      </c>
      <c r="B458" t="s">
        <v>2127</v>
      </c>
      <c r="C458" t="s">
        <v>460</v>
      </c>
      <c r="D458" t="s">
        <v>1551</v>
      </c>
      <c r="E458">
        <v>11682</v>
      </c>
      <c r="F458">
        <v>115</v>
      </c>
      <c r="G458">
        <v>16</v>
      </c>
      <c r="H458">
        <v>1</v>
      </c>
      <c r="I458">
        <v>125</v>
      </c>
      <c r="J458">
        <v>0</v>
      </c>
      <c r="K458">
        <v>0</v>
      </c>
      <c r="L458">
        <v>1674</v>
      </c>
      <c r="M458">
        <v>452</v>
      </c>
      <c r="N458">
        <v>8925</v>
      </c>
      <c r="O458">
        <v>374</v>
      </c>
      <c r="P458">
        <v>0.967984934086629</v>
      </c>
    </row>
    <row r="459" spans="1:16" x14ac:dyDescent="0.25">
      <c r="A459">
        <v>27</v>
      </c>
      <c r="B459" t="s">
        <v>2127</v>
      </c>
      <c r="C459" t="s">
        <v>461</v>
      </c>
      <c r="D459" t="s">
        <v>1552</v>
      </c>
      <c r="E459">
        <v>7101</v>
      </c>
      <c r="F459">
        <v>97</v>
      </c>
      <c r="G459">
        <v>11</v>
      </c>
      <c r="H459">
        <v>0</v>
      </c>
      <c r="I459">
        <v>110</v>
      </c>
      <c r="J459">
        <v>0</v>
      </c>
      <c r="K459">
        <v>0</v>
      </c>
      <c r="L459">
        <v>1021</v>
      </c>
      <c r="M459">
        <v>400</v>
      </c>
      <c r="N459">
        <v>5299</v>
      </c>
      <c r="O459">
        <v>163</v>
      </c>
      <c r="P459">
        <v>0.97704548655118995</v>
      </c>
    </row>
    <row r="460" spans="1:16" x14ac:dyDescent="0.25">
      <c r="A460">
        <v>41</v>
      </c>
      <c r="B460" t="s">
        <v>2128</v>
      </c>
      <c r="C460" t="s">
        <v>463</v>
      </c>
      <c r="D460" t="s">
        <v>1554</v>
      </c>
      <c r="E460">
        <v>268747</v>
      </c>
      <c r="F460">
        <v>2423</v>
      </c>
      <c r="G460">
        <v>141</v>
      </c>
      <c r="H460">
        <v>10</v>
      </c>
      <c r="I460">
        <v>2338</v>
      </c>
      <c r="J460">
        <v>0</v>
      </c>
      <c r="K460">
        <v>1</v>
      </c>
      <c r="L460">
        <v>96927</v>
      </c>
      <c r="M460">
        <v>20728</v>
      </c>
      <c r="N460">
        <v>143098</v>
      </c>
      <c r="O460">
        <v>3081</v>
      </c>
      <c r="P460">
        <v>0.9885356859797505</v>
      </c>
    </row>
    <row r="461" spans="1:16" x14ac:dyDescent="0.25">
      <c r="A461">
        <v>41</v>
      </c>
      <c r="B461" t="s">
        <v>2128</v>
      </c>
      <c r="C461" t="s">
        <v>486</v>
      </c>
      <c r="D461" t="s">
        <v>1576</v>
      </c>
      <c r="E461">
        <v>34133</v>
      </c>
      <c r="F461">
        <v>310</v>
      </c>
      <c r="G461">
        <v>9</v>
      </c>
      <c r="H461">
        <v>1</v>
      </c>
      <c r="I461">
        <v>171</v>
      </c>
      <c r="J461">
        <v>0</v>
      </c>
      <c r="K461">
        <v>0</v>
      </c>
      <c r="L461">
        <v>3136</v>
      </c>
      <c r="M461">
        <v>1325</v>
      </c>
      <c r="N461">
        <v>28875</v>
      </c>
      <c r="O461">
        <v>306</v>
      </c>
      <c r="P461">
        <v>0.99103506870184277</v>
      </c>
    </row>
    <row r="462" spans="1:16" x14ac:dyDescent="0.25">
      <c r="A462">
        <v>41</v>
      </c>
      <c r="B462" t="s">
        <v>2128</v>
      </c>
      <c r="C462" t="s">
        <v>464</v>
      </c>
      <c r="D462" t="s">
        <v>1555</v>
      </c>
      <c r="E462">
        <v>9775</v>
      </c>
      <c r="F462">
        <v>136</v>
      </c>
      <c r="G462">
        <v>2</v>
      </c>
      <c r="H462">
        <v>0</v>
      </c>
      <c r="I462">
        <v>42</v>
      </c>
      <c r="J462">
        <v>0</v>
      </c>
      <c r="K462">
        <v>0</v>
      </c>
      <c r="L462">
        <v>2091</v>
      </c>
      <c r="M462">
        <v>645</v>
      </c>
      <c r="N462">
        <v>6794</v>
      </c>
      <c r="O462">
        <v>65</v>
      </c>
      <c r="P462">
        <v>0.99335038363171357</v>
      </c>
    </row>
    <row r="463" spans="1:16" x14ac:dyDescent="0.25">
      <c r="A463">
        <v>41</v>
      </c>
      <c r="B463" t="s">
        <v>2128</v>
      </c>
      <c r="C463" t="s">
        <v>466</v>
      </c>
      <c r="D463" t="s">
        <v>1557</v>
      </c>
      <c r="E463">
        <v>19982</v>
      </c>
      <c r="F463">
        <v>210</v>
      </c>
      <c r="G463">
        <v>8</v>
      </c>
      <c r="H463">
        <v>0</v>
      </c>
      <c r="I463">
        <v>111</v>
      </c>
      <c r="J463">
        <v>0</v>
      </c>
      <c r="K463">
        <v>0</v>
      </c>
      <c r="L463">
        <v>6749</v>
      </c>
      <c r="M463">
        <v>1269</v>
      </c>
      <c r="N463">
        <v>11423</v>
      </c>
      <c r="O463">
        <v>212</v>
      </c>
      <c r="P463">
        <v>0.98939045140626569</v>
      </c>
    </row>
    <row r="464" spans="1:16" x14ac:dyDescent="0.25">
      <c r="A464">
        <v>41</v>
      </c>
      <c r="B464" t="s">
        <v>2128</v>
      </c>
      <c r="C464" t="s">
        <v>467</v>
      </c>
      <c r="D464" t="s">
        <v>1558</v>
      </c>
      <c r="E464">
        <v>28027</v>
      </c>
      <c r="F464">
        <v>284</v>
      </c>
      <c r="G464">
        <v>9</v>
      </c>
      <c r="H464">
        <v>2</v>
      </c>
      <c r="I464">
        <v>140</v>
      </c>
      <c r="J464">
        <v>0</v>
      </c>
      <c r="K464">
        <v>0</v>
      </c>
      <c r="L464">
        <v>3876</v>
      </c>
      <c r="M464">
        <v>1139</v>
      </c>
      <c r="N464">
        <v>22275</v>
      </c>
      <c r="O464">
        <v>302</v>
      </c>
      <c r="P464">
        <v>0.98922467620508792</v>
      </c>
    </row>
    <row r="465" spans="1:16" x14ac:dyDescent="0.25">
      <c r="A465">
        <v>41</v>
      </c>
      <c r="B465" t="s">
        <v>2128</v>
      </c>
      <c r="C465" t="s">
        <v>470</v>
      </c>
      <c r="D465" t="s">
        <v>1561</v>
      </c>
      <c r="E465">
        <v>3712</v>
      </c>
      <c r="F465">
        <v>46</v>
      </c>
      <c r="G465">
        <v>0</v>
      </c>
      <c r="H465">
        <v>0</v>
      </c>
      <c r="I465">
        <v>15</v>
      </c>
      <c r="J465">
        <v>0</v>
      </c>
      <c r="K465">
        <v>0</v>
      </c>
      <c r="L465">
        <v>866</v>
      </c>
      <c r="M465">
        <v>284</v>
      </c>
      <c r="N465">
        <v>2470</v>
      </c>
      <c r="O465">
        <v>31</v>
      </c>
      <c r="P465">
        <v>0.99164870689655171</v>
      </c>
    </row>
    <row r="466" spans="1:16" x14ac:dyDescent="0.25">
      <c r="A466">
        <v>41</v>
      </c>
      <c r="B466" t="s">
        <v>2128</v>
      </c>
      <c r="C466" t="s">
        <v>492</v>
      </c>
      <c r="D466" t="s">
        <v>1581</v>
      </c>
      <c r="E466">
        <v>7847</v>
      </c>
      <c r="F466">
        <v>98</v>
      </c>
      <c r="G466">
        <v>5</v>
      </c>
      <c r="H466">
        <v>0</v>
      </c>
      <c r="I466">
        <v>63</v>
      </c>
      <c r="J466">
        <v>0</v>
      </c>
      <c r="K466">
        <v>0</v>
      </c>
      <c r="L466">
        <v>1680</v>
      </c>
      <c r="M466">
        <v>558</v>
      </c>
      <c r="N466">
        <v>5367</v>
      </c>
      <c r="O466">
        <v>76</v>
      </c>
      <c r="P466">
        <v>0.99031476997578693</v>
      </c>
    </row>
    <row r="467" spans="1:16" x14ac:dyDescent="0.25">
      <c r="A467">
        <v>41</v>
      </c>
      <c r="B467" t="s">
        <v>2128</v>
      </c>
      <c r="C467" t="s">
        <v>465</v>
      </c>
      <c r="D467" t="s">
        <v>1556</v>
      </c>
      <c r="E467">
        <v>31174</v>
      </c>
      <c r="F467">
        <v>434</v>
      </c>
      <c r="G467">
        <v>8</v>
      </c>
      <c r="H467">
        <v>0</v>
      </c>
      <c r="I467">
        <v>71</v>
      </c>
      <c r="J467">
        <v>0</v>
      </c>
      <c r="K467">
        <v>0</v>
      </c>
      <c r="L467">
        <v>8508</v>
      </c>
      <c r="M467">
        <v>1958</v>
      </c>
      <c r="N467">
        <v>20030</v>
      </c>
      <c r="O467">
        <v>165</v>
      </c>
      <c r="P467">
        <v>0.99470712773465064</v>
      </c>
    </row>
    <row r="468" spans="1:16" x14ac:dyDescent="0.25">
      <c r="A468">
        <v>41</v>
      </c>
      <c r="B468" t="s">
        <v>2128</v>
      </c>
      <c r="C468" t="s">
        <v>468</v>
      </c>
      <c r="D468" t="s">
        <v>1559</v>
      </c>
      <c r="E468">
        <v>8514</v>
      </c>
      <c r="F468">
        <v>103</v>
      </c>
      <c r="G468">
        <v>10</v>
      </c>
      <c r="H468">
        <v>0</v>
      </c>
      <c r="I468">
        <v>30</v>
      </c>
      <c r="J468">
        <v>0</v>
      </c>
      <c r="K468">
        <v>0</v>
      </c>
      <c r="L468">
        <v>1409</v>
      </c>
      <c r="M468">
        <v>559</v>
      </c>
      <c r="N468">
        <v>6336</v>
      </c>
      <c r="O468">
        <v>67</v>
      </c>
      <c r="P468">
        <v>0.99213060840967815</v>
      </c>
    </row>
    <row r="469" spans="1:16" x14ac:dyDescent="0.25">
      <c r="A469">
        <v>41</v>
      </c>
      <c r="B469" t="s">
        <v>2128</v>
      </c>
      <c r="C469" t="s">
        <v>469</v>
      </c>
      <c r="D469" t="s">
        <v>1560</v>
      </c>
      <c r="E469">
        <v>4150</v>
      </c>
      <c r="F469">
        <v>59</v>
      </c>
      <c r="G469">
        <v>1</v>
      </c>
      <c r="H469">
        <v>0</v>
      </c>
      <c r="I469">
        <v>7</v>
      </c>
      <c r="J469">
        <v>0</v>
      </c>
      <c r="K469">
        <v>0</v>
      </c>
      <c r="L469">
        <v>671</v>
      </c>
      <c r="M469">
        <v>298</v>
      </c>
      <c r="N469">
        <v>3097</v>
      </c>
      <c r="O469">
        <v>17</v>
      </c>
      <c r="P469">
        <v>0.99590361445783138</v>
      </c>
    </row>
    <row r="470" spans="1:16" x14ac:dyDescent="0.25">
      <c r="A470">
        <v>41</v>
      </c>
      <c r="B470" t="s">
        <v>2128</v>
      </c>
      <c r="C470" t="s">
        <v>471</v>
      </c>
      <c r="D470" t="s">
        <v>1562</v>
      </c>
      <c r="E470">
        <v>72275</v>
      </c>
      <c r="F470">
        <v>599</v>
      </c>
      <c r="G470">
        <v>17</v>
      </c>
      <c r="H470">
        <v>2</v>
      </c>
      <c r="I470">
        <v>378</v>
      </c>
      <c r="J470">
        <v>0</v>
      </c>
      <c r="K470">
        <v>0</v>
      </c>
      <c r="L470">
        <v>14836</v>
      </c>
      <c r="M470">
        <v>4732</v>
      </c>
      <c r="N470">
        <v>51076</v>
      </c>
      <c r="O470">
        <v>635</v>
      </c>
      <c r="P470">
        <v>0.9912141127637496</v>
      </c>
    </row>
    <row r="471" spans="1:16" x14ac:dyDescent="0.25">
      <c r="A471">
        <v>41</v>
      </c>
      <c r="B471" t="s">
        <v>2128</v>
      </c>
      <c r="C471" t="s">
        <v>472</v>
      </c>
      <c r="D471" t="s">
        <v>1563</v>
      </c>
      <c r="E471">
        <v>24329</v>
      </c>
      <c r="F471">
        <v>333</v>
      </c>
      <c r="G471">
        <v>11</v>
      </c>
      <c r="H471">
        <v>1</v>
      </c>
      <c r="I471">
        <v>64</v>
      </c>
      <c r="J471">
        <v>0</v>
      </c>
      <c r="K471">
        <v>0</v>
      </c>
      <c r="L471">
        <v>5325</v>
      </c>
      <c r="M471">
        <v>1300</v>
      </c>
      <c r="N471">
        <v>17176</v>
      </c>
      <c r="O471">
        <v>119</v>
      </c>
      <c r="P471">
        <v>0.99510871799087508</v>
      </c>
    </row>
    <row r="472" spans="1:16" x14ac:dyDescent="0.25">
      <c r="A472">
        <v>41</v>
      </c>
      <c r="B472" t="s">
        <v>2128</v>
      </c>
      <c r="C472" t="s">
        <v>473</v>
      </c>
      <c r="D472" t="s">
        <v>1564</v>
      </c>
      <c r="E472">
        <v>19450</v>
      </c>
      <c r="F472">
        <v>255</v>
      </c>
      <c r="G472">
        <v>7</v>
      </c>
      <c r="H472">
        <v>0</v>
      </c>
      <c r="I472">
        <v>74</v>
      </c>
      <c r="J472">
        <v>0</v>
      </c>
      <c r="K472">
        <v>0</v>
      </c>
      <c r="L472">
        <v>2296</v>
      </c>
      <c r="M472">
        <v>949</v>
      </c>
      <c r="N472">
        <v>15619</v>
      </c>
      <c r="O472">
        <v>250</v>
      </c>
      <c r="P472">
        <v>0.98714652956298199</v>
      </c>
    </row>
    <row r="473" spans="1:16" x14ac:dyDescent="0.25">
      <c r="A473">
        <v>41</v>
      </c>
      <c r="B473" t="s">
        <v>2128</v>
      </c>
      <c r="C473" t="s">
        <v>474</v>
      </c>
      <c r="D473" t="s">
        <v>1565</v>
      </c>
      <c r="E473">
        <v>7082</v>
      </c>
      <c r="F473">
        <v>99</v>
      </c>
      <c r="G473">
        <v>4</v>
      </c>
      <c r="H473">
        <v>0</v>
      </c>
      <c r="I473">
        <v>42</v>
      </c>
      <c r="J473">
        <v>0</v>
      </c>
      <c r="K473">
        <v>0</v>
      </c>
      <c r="L473">
        <v>1756</v>
      </c>
      <c r="M473">
        <v>427</v>
      </c>
      <c r="N473">
        <v>4711</v>
      </c>
      <c r="O473">
        <v>43</v>
      </c>
      <c r="P473">
        <v>0.99392826885060714</v>
      </c>
    </row>
    <row r="474" spans="1:16" x14ac:dyDescent="0.25">
      <c r="A474">
        <v>41</v>
      </c>
      <c r="B474" t="s">
        <v>2128</v>
      </c>
      <c r="C474" t="s">
        <v>475</v>
      </c>
      <c r="D474" t="s">
        <v>1566</v>
      </c>
      <c r="E474">
        <v>8915</v>
      </c>
      <c r="F474">
        <v>113</v>
      </c>
      <c r="G474">
        <v>6</v>
      </c>
      <c r="H474">
        <v>0</v>
      </c>
      <c r="I474">
        <v>52</v>
      </c>
      <c r="J474">
        <v>0</v>
      </c>
      <c r="K474">
        <v>0</v>
      </c>
      <c r="L474">
        <v>1464</v>
      </c>
      <c r="M474">
        <v>572</v>
      </c>
      <c r="N474">
        <v>6612</v>
      </c>
      <c r="O474">
        <v>96</v>
      </c>
      <c r="P474">
        <v>0.98923163208076281</v>
      </c>
    </row>
    <row r="475" spans="1:16" x14ac:dyDescent="0.25">
      <c r="A475">
        <v>41</v>
      </c>
      <c r="B475" t="s">
        <v>2128</v>
      </c>
      <c r="C475" t="s">
        <v>476</v>
      </c>
      <c r="D475" t="s">
        <v>1567</v>
      </c>
      <c r="E475">
        <v>26965</v>
      </c>
      <c r="F475">
        <v>253</v>
      </c>
      <c r="G475">
        <v>7</v>
      </c>
      <c r="H475">
        <v>1</v>
      </c>
      <c r="I475">
        <v>127</v>
      </c>
      <c r="J475">
        <v>0</v>
      </c>
      <c r="K475">
        <v>0</v>
      </c>
      <c r="L475">
        <v>2589</v>
      </c>
      <c r="M475">
        <v>1255</v>
      </c>
      <c r="N475">
        <v>22498</v>
      </c>
      <c r="O475">
        <v>235</v>
      </c>
      <c r="P475">
        <v>0.99128499907287226</v>
      </c>
    </row>
    <row r="476" spans="1:16" x14ac:dyDescent="0.25">
      <c r="A476">
        <v>41</v>
      </c>
      <c r="B476" t="s">
        <v>2128</v>
      </c>
      <c r="C476" t="s">
        <v>477</v>
      </c>
      <c r="D476" t="s">
        <v>1568</v>
      </c>
      <c r="E476">
        <v>15036</v>
      </c>
      <c r="F476">
        <v>121</v>
      </c>
      <c r="G476">
        <v>8</v>
      </c>
      <c r="H476">
        <v>0</v>
      </c>
      <c r="I476">
        <v>77</v>
      </c>
      <c r="J476">
        <v>0</v>
      </c>
      <c r="K476">
        <v>0</v>
      </c>
      <c r="L476">
        <v>1784</v>
      </c>
      <c r="M476">
        <v>873</v>
      </c>
      <c r="N476">
        <v>12074</v>
      </c>
      <c r="O476">
        <v>99</v>
      </c>
      <c r="P476">
        <v>0.99341580207502</v>
      </c>
    </row>
    <row r="477" spans="1:16" x14ac:dyDescent="0.25">
      <c r="A477">
        <v>41</v>
      </c>
      <c r="B477" t="s">
        <v>2128</v>
      </c>
      <c r="C477" t="s">
        <v>478</v>
      </c>
      <c r="D477" t="s">
        <v>1569</v>
      </c>
      <c r="E477">
        <v>59671</v>
      </c>
      <c r="F477">
        <v>610</v>
      </c>
      <c r="G477">
        <v>39</v>
      </c>
      <c r="H477">
        <v>0</v>
      </c>
      <c r="I477">
        <v>338</v>
      </c>
      <c r="J477">
        <v>0</v>
      </c>
      <c r="K477">
        <v>1</v>
      </c>
      <c r="L477">
        <v>9733</v>
      </c>
      <c r="M477">
        <v>3696</v>
      </c>
      <c r="N477">
        <v>44852</v>
      </c>
      <c r="O477">
        <v>402</v>
      </c>
      <c r="P477">
        <v>0.99326305910743917</v>
      </c>
    </row>
    <row r="478" spans="1:16" x14ac:dyDescent="0.25">
      <c r="A478">
        <v>41</v>
      </c>
      <c r="B478" t="s">
        <v>2128</v>
      </c>
      <c r="C478" t="s">
        <v>479</v>
      </c>
      <c r="D478" t="s">
        <v>1570</v>
      </c>
      <c r="E478">
        <v>6467</v>
      </c>
      <c r="F478">
        <v>74</v>
      </c>
      <c r="G478">
        <v>0</v>
      </c>
      <c r="H478">
        <v>0</v>
      </c>
      <c r="I478">
        <v>24</v>
      </c>
      <c r="J478">
        <v>0</v>
      </c>
      <c r="K478">
        <v>0</v>
      </c>
      <c r="L478">
        <v>890</v>
      </c>
      <c r="M478">
        <v>425</v>
      </c>
      <c r="N478">
        <v>4991</v>
      </c>
      <c r="O478">
        <v>63</v>
      </c>
      <c r="P478">
        <v>0.99025823411164371</v>
      </c>
    </row>
    <row r="479" spans="1:16" x14ac:dyDescent="0.25">
      <c r="A479">
        <v>41</v>
      </c>
      <c r="B479" t="s">
        <v>2128</v>
      </c>
      <c r="C479" t="s">
        <v>480</v>
      </c>
      <c r="D479" t="s">
        <v>1571</v>
      </c>
      <c r="E479">
        <v>11896</v>
      </c>
      <c r="F479">
        <v>98</v>
      </c>
      <c r="G479">
        <v>1</v>
      </c>
      <c r="H479">
        <v>0</v>
      </c>
      <c r="I479">
        <v>25</v>
      </c>
      <c r="J479">
        <v>0</v>
      </c>
      <c r="K479">
        <v>0</v>
      </c>
      <c r="L479">
        <v>1305</v>
      </c>
      <c r="M479">
        <v>571</v>
      </c>
      <c r="N479">
        <v>9858</v>
      </c>
      <c r="O479">
        <v>38</v>
      </c>
      <c r="P479">
        <v>0.99680564895763279</v>
      </c>
    </row>
    <row r="480" spans="1:16" x14ac:dyDescent="0.25">
      <c r="A480">
        <v>41</v>
      </c>
      <c r="B480" t="s">
        <v>2128</v>
      </c>
      <c r="C480" t="s">
        <v>481</v>
      </c>
      <c r="D480" t="s">
        <v>1572</v>
      </c>
      <c r="E480">
        <v>6209</v>
      </c>
      <c r="F480">
        <v>63</v>
      </c>
      <c r="G480">
        <v>1</v>
      </c>
      <c r="H480">
        <v>0</v>
      </c>
      <c r="I480">
        <v>12</v>
      </c>
      <c r="J480">
        <v>0</v>
      </c>
      <c r="K480">
        <v>0</v>
      </c>
      <c r="L480">
        <v>1263</v>
      </c>
      <c r="M480">
        <v>410</v>
      </c>
      <c r="N480">
        <v>4426</v>
      </c>
      <c r="O480">
        <v>34</v>
      </c>
      <c r="P480">
        <v>0.99452407795136089</v>
      </c>
    </row>
    <row r="481" spans="1:16" x14ac:dyDescent="0.25">
      <c r="A481">
        <v>41</v>
      </c>
      <c r="B481" t="s">
        <v>2128</v>
      </c>
      <c r="C481" t="s">
        <v>482</v>
      </c>
      <c r="D481" t="s">
        <v>1573</v>
      </c>
      <c r="E481">
        <v>23960</v>
      </c>
      <c r="F481">
        <v>275</v>
      </c>
      <c r="G481">
        <v>8</v>
      </c>
      <c r="H481">
        <v>0</v>
      </c>
      <c r="I481">
        <v>114</v>
      </c>
      <c r="J481">
        <v>0</v>
      </c>
      <c r="K481">
        <v>0</v>
      </c>
      <c r="L481">
        <v>7300</v>
      </c>
      <c r="M481">
        <v>1579</v>
      </c>
      <c r="N481">
        <v>14354</v>
      </c>
      <c r="O481">
        <v>330</v>
      </c>
      <c r="P481">
        <v>0.98622704507512515</v>
      </c>
    </row>
    <row r="482" spans="1:16" x14ac:dyDescent="0.25">
      <c r="A482">
        <v>41</v>
      </c>
      <c r="B482" t="s">
        <v>2128</v>
      </c>
      <c r="C482" t="s">
        <v>483</v>
      </c>
      <c r="D482" t="s">
        <v>1293</v>
      </c>
      <c r="E482">
        <v>12798</v>
      </c>
      <c r="F482">
        <v>124</v>
      </c>
      <c r="G482">
        <v>4</v>
      </c>
      <c r="H482">
        <v>0</v>
      </c>
      <c r="I482">
        <v>42</v>
      </c>
      <c r="J482">
        <v>0</v>
      </c>
      <c r="K482">
        <v>0</v>
      </c>
      <c r="L482">
        <v>1421</v>
      </c>
      <c r="M482">
        <v>534</v>
      </c>
      <c r="N482">
        <v>10572</v>
      </c>
      <c r="O482">
        <v>101</v>
      </c>
      <c r="P482">
        <v>0.99210814189717145</v>
      </c>
    </row>
    <row r="483" spans="1:16" x14ac:dyDescent="0.25">
      <c r="A483">
        <v>41</v>
      </c>
      <c r="B483" t="s">
        <v>2128</v>
      </c>
      <c r="C483" t="s">
        <v>484</v>
      </c>
      <c r="D483" t="s">
        <v>1574</v>
      </c>
      <c r="E483">
        <v>13633</v>
      </c>
      <c r="F483">
        <v>173</v>
      </c>
      <c r="G483">
        <v>4</v>
      </c>
      <c r="H483">
        <v>1</v>
      </c>
      <c r="I483">
        <v>111</v>
      </c>
      <c r="J483">
        <v>0</v>
      </c>
      <c r="K483">
        <v>0</v>
      </c>
      <c r="L483">
        <v>2100</v>
      </c>
      <c r="M483">
        <v>758</v>
      </c>
      <c r="N483">
        <v>10329</v>
      </c>
      <c r="O483">
        <v>157</v>
      </c>
      <c r="P483">
        <v>0.98848382601041596</v>
      </c>
    </row>
    <row r="484" spans="1:16" x14ac:dyDescent="0.25">
      <c r="A484">
        <v>41</v>
      </c>
      <c r="B484" t="s">
        <v>2128</v>
      </c>
      <c r="C484" t="s">
        <v>485</v>
      </c>
      <c r="D484" t="s">
        <v>1575</v>
      </c>
      <c r="E484">
        <v>119355</v>
      </c>
      <c r="F484">
        <v>1330</v>
      </c>
      <c r="G484">
        <v>59</v>
      </c>
      <c r="H484">
        <v>2</v>
      </c>
      <c r="I484">
        <v>649</v>
      </c>
      <c r="J484">
        <v>0</v>
      </c>
      <c r="K484">
        <v>2</v>
      </c>
      <c r="L484">
        <v>25459</v>
      </c>
      <c r="M484">
        <v>7396</v>
      </c>
      <c r="N484">
        <v>83358</v>
      </c>
      <c r="O484">
        <v>1100</v>
      </c>
      <c r="P484">
        <v>0.99078379623811319</v>
      </c>
    </row>
    <row r="485" spans="1:16" x14ac:dyDescent="0.25">
      <c r="A485">
        <v>41</v>
      </c>
      <c r="B485" t="s">
        <v>2128</v>
      </c>
      <c r="C485" t="s">
        <v>487</v>
      </c>
      <c r="D485" t="s">
        <v>1577</v>
      </c>
      <c r="E485">
        <v>24174</v>
      </c>
      <c r="F485">
        <v>275</v>
      </c>
      <c r="G485">
        <v>5</v>
      </c>
      <c r="H485">
        <v>0</v>
      </c>
      <c r="I485">
        <v>67</v>
      </c>
      <c r="J485">
        <v>0</v>
      </c>
      <c r="K485">
        <v>0</v>
      </c>
      <c r="L485">
        <v>7599</v>
      </c>
      <c r="M485">
        <v>1753</v>
      </c>
      <c r="N485">
        <v>14194</v>
      </c>
      <c r="O485">
        <v>281</v>
      </c>
      <c r="P485">
        <v>0.98837594109373705</v>
      </c>
    </row>
    <row r="486" spans="1:16" x14ac:dyDescent="0.25">
      <c r="A486">
        <v>41</v>
      </c>
      <c r="B486" t="s">
        <v>2128</v>
      </c>
      <c r="C486" t="s">
        <v>488</v>
      </c>
      <c r="D486" t="s">
        <v>1578</v>
      </c>
      <c r="E486">
        <v>13330</v>
      </c>
      <c r="F486">
        <v>99</v>
      </c>
      <c r="G486">
        <v>6</v>
      </c>
      <c r="H486">
        <v>0</v>
      </c>
      <c r="I486">
        <v>71</v>
      </c>
      <c r="J486">
        <v>0</v>
      </c>
      <c r="K486">
        <v>0</v>
      </c>
      <c r="L486">
        <v>1420</v>
      </c>
      <c r="M486">
        <v>702</v>
      </c>
      <c r="N486">
        <v>10929</v>
      </c>
      <c r="O486">
        <v>103</v>
      </c>
      <c r="P486">
        <v>0.99227306826706674</v>
      </c>
    </row>
    <row r="487" spans="1:16" x14ac:dyDescent="0.25">
      <c r="A487">
        <v>41</v>
      </c>
      <c r="B487" t="s">
        <v>2128</v>
      </c>
      <c r="C487" t="s">
        <v>489</v>
      </c>
      <c r="D487" t="s">
        <v>1579</v>
      </c>
      <c r="E487">
        <v>34009</v>
      </c>
      <c r="F487">
        <v>404</v>
      </c>
      <c r="G487">
        <v>14</v>
      </c>
      <c r="H487">
        <v>0</v>
      </c>
      <c r="I487">
        <v>151</v>
      </c>
      <c r="J487">
        <v>0</v>
      </c>
      <c r="K487">
        <v>0</v>
      </c>
      <c r="L487">
        <v>4320</v>
      </c>
      <c r="M487">
        <v>1836</v>
      </c>
      <c r="N487">
        <v>27005</v>
      </c>
      <c r="O487">
        <v>279</v>
      </c>
      <c r="P487">
        <v>0.99179628921756002</v>
      </c>
    </row>
    <row r="488" spans="1:16" x14ac:dyDescent="0.25">
      <c r="A488">
        <v>41</v>
      </c>
      <c r="B488" t="s">
        <v>2128</v>
      </c>
      <c r="C488" t="s">
        <v>490</v>
      </c>
      <c r="D488" t="s">
        <v>1239</v>
      </c>
      <c r="E488">
        <v>10791</v>
      </c>
      <c r="F488">
        <v>116</v>
      </c>
      <c r="G488">
        <v>3</v>
      </c>
      <c r="H488">
        <v>0</v>
      </c>
      <c r="I488">
        <v>25</v>
      </c>
      <c r="J488">
        <v>0</v>
      </c>
      <c r="K488">
        <v>0</v>
      </c>
      <c r="L488">
        <v>1501</v>
      </c>
      <c r="M488">
        <v>495</v>
      </c>
      <c r="N488">
        <v>8569</v>
      </c>
      <c r="O488">
        <v>82</v>
      </c>
      <c r="P488">
        <v>0.99240107496988228</v>
      </c>
    </row>
    <row r="489" spans="1:16" x14ac:dyDescent="0.25">
      <c r="A489">
        <v>41</v>
      </c>
      <c r="B489" t="s">
        <v>2128</v>
      </c>
      <c r="C489" t="s">
        <v>491</v>
      </c>
      <c r="D489" t="s">
        <v>1580</v>
      </c>
      <c r="E489">
        <v>22428</v>
      </c>
      <c r="F489">
        <v>221</v>
      </c>
      <c r="G489">
        <v>4</v>
      </c>
      <c r="H489">
        <v>0</v>
      </c>
      <c r="I489">
        <v>90</v>
      </c>
      <c r="J489">
        <v>0</v>
      </c>
      <c r="K489">
        <v>0</v>
      </c>
      <c r="L489">
        <v>2168</v>
      </c>
      <c r="M489">
        <v>952</v>
      </c>
      <c r="N489">
        <v>18773</v>
      </c>
      <c r="O489">
        <v>220</v>
      </c>
      <c r="P489">
        <v>0.99019083288746212</v>
      </c>
    </row>
    <row r="490" spans="1:16" x14ac:dyDescent="0.25">
      <c r="A490">
        <v>41</v>
      </c>
      <c r="B490" t="s">
        <v>2128</v>
      </c>
      <c r="C490" t="s">
        <v>493</v>
      </c>
      <c r="D490" t="s">
        <v>1582</v>
      </c>
      <c r="E490">
        <v>17520</v>
      </c>
      <c r="F490">
        <v>189</v>
      </c>
      <c r="G490">
        <v>9</v>
      </c>
      <c r="H490">
        <v>0</v>
      </c>
      <c r="I490">
        <v>93</v>
      </c>
      <c r="J490">
        <v>0</v>
      </c>
      <c r="K490">
        <v>0</v>
      </c>
      <c r="L490">
        <v>2355</v>
      </c>
      <c r="M490">
        <v>1101</v>
      </c>
      <c r="N490">
        <v>13647</v>
      </c>
      <c r="O490">
        <v>126</v>
      </c>
      <c r="P490">
        <v>0.99280821917808215</v>
      </c>
    </row>
    <row r="491" spans="1:16" x14ac:dyDescent="0.25">
      <c r="A491">
        <v>41</v>
      </c>
      <c r="B491" t="s">
        <v>2128</v>
      </c>
      <c r="C491" t="s">
        <v>494</v>
      </c>
      <c r="D491" t="s">
        <v>1583</v>
      </c>
      <c r="E491">
        <v>10453</v>
      </c>
      <c r="F491">
        <v>116</v>
      </c>
      <c r="G491">
        <v>3</v>
      </c>
      <c r="H491">
        <v>0</v>
      </c>
      <c r="I491">
        <v>52</v>
      </c>
      <c r="J491">
        <v>0</v>
      </c>
      <c r="K491">
        <v>0</v>
      </c>
      <c r="L491">
        <v>2796</v>
      </c>
      <c r="M491">
        <v>587</v>
      </c>
      <c r="N491">
        <v>6838</v>
      </c>
      <c r="O491">
        <v>61</v>
      </c>
      <c r="P491">
        <v>0.99416435473069931</v>
      </c>
    </row>
    <row r="492" spans="1:16" x14ac:dyDescent="0.25">
      <c r="A492">
        <v>41</v>
      </c>
      <c r="B492" t="s">
        <v>2128</v>
      </c>
      <c r="C492" t="s">
        <v>495</v>
      </c>
      <c r="D492" t="s">
        <v>1584</v>
      </c>
      <c r="E492">
        <v>13654</v>
      </c>
      <c r="F492">
        <v>155</v>
      </c>
      <c r="G492">
        <v>8</v>
      </c>
      <c r="H492">
        <v>0</v>
      </c>
      <c r="I492">
        <v>49</v>
      </c>
      <c r="J492">
        <v>0</v>
      </c>
      <c r="K492">
        <v>0</v>
      </c>
      <c r="L492">
        <v>3071</v>
      </c>
      <c r="M492">
        <v>988</v>
      </c>
      <c r="N492">
        <v>9273</v>
      </c>
      <c r="O492">
        <v>110</v>
      </c>
      <c r="P492">
        <v>0.99194375274644797</v>
      </c>
    </row>
    <row r="493" spans="1:16" x14ac:dyDescent="0.25">
      <c r="A493">
        <v>41</v>
      </c>
      <c r="B493" t="s">
        <v>2128</v>
      </c>
      <c r="C493" t="s">
        <v>496</v>
      </c>
      <c r="D493" t="s">
        <v>1585</v>
      </c>
      <c r="E493">
        <v>8494</v>
      </c>
      <c r="F493">
        <v>124</v>
      </c>
      <c r="G493">
        <v>7</v>
      </c>
      <c r="H493">
        <v>0</v>
      </c>
      <c r="I493">
        <v>24</v>
      </c>
      <c r="J493">
        <v>0</v>
      </c>
      <c r="K493">
        <v>0</v>
      </c>
      <c r="L493">
        <v>1661</v>
      </c>
      <c r="M493">
        <v>461</v>
      </c>
      <c r="N493">
        <v>6155</v>
      </c>
      <c r="O493">
        <v>62</v>
      </c>
      <c r="P493">
        <v>0.99270072992700731</v>
      </c>
    </row>
    <row r="494" spans="1:16" x14ac:dyDescent="0.25">
      <c r="A494">
        <v>41</v>
      </c>
      <c r="B494" t="s">
        <v>2128</v>
      </c>
      <c r="C494" t="s">
        <v>497</v>
      </c>
      <c r="D494" t="s">
        <v>1586</v>
      </c>
      <c r="E494">
        <v>21920</v>
      </c>
      <c r="F494">
        <v>266</v>
      </c>
      <c r="G494">
        <v>9</v>
      </c>
      <c r="H494">
        <v>0</v>
      </c>
      <c r="I494">
        <v>51</v>
      </c>
      <c r="J494">
        <v>0</v>
      </c>
      <c r="K494">
        <v>0</v>
      </c>
      <c r="L494">
        <v>3861</v>
      </c>
      <c r="M494">
        <v>1151</v>
      </c>
      <c r="N494">
        <v>16454</v>
      </c>
      <c r="O494">
        <v>128</v>
      </c>
      <c r="P494">
        <v>0.99416058394160589</v>
      </c>
    </row>
    <row r="495" spans="1:16" x14ac:dyDescent="0.25">
      <c r="A495">
        <v>41</v>
      </c>
      <c r="B495" t="s">
        <v>2128</v>
      </c>
      <c r="C495" t="s">
        <v>498</v>
      </c>
      <c r="D495" t="s">
        <v>1587</v>
      </c>
      <c r="E495">
        <v>7073</v>
      </c>
      <c r="F495">
        <v>135</v>
      </c>
      <c r="G495">
        <v>2</v>
      </c>
      <c r="H495">
        <v>0</v>
      </c>
      <c r="I495">
        <v>22</v>
      </c>
      <c r="J495">
        <v>0</v>
      </c>
      <c r="K495">
        <v>0</v>
      </c>
      <c r="L495">
        <v>1878</v>
      </c>
      <c r="M495">
        <v>480</v>
      </c>
      <c r="N495">
        <v>4508</v>
      </c>
      <c r="O495">
        <v>48</v>
      </c>
      <c r="P495">
        <v>0.99321362929450019</v>
      </c>
    </row>
    <row r="496" spans="1:16" x14ac:dyDescent="0.25">
      <c r="A496">
        <v>41</v>
      </c>
      <c r="B496" t="s">
        <v>2128</v>
      </c>
      <c r="C496" t="s">
        <v>499</v>
      </c>
      <c r="D496" t="s">
        <v>1588</v>
      </c>
      <c r="E496">
        <v>6811</v>
      </c>
      <c r="F496">
        <v>91</v>
      </c>
      <c r="G496">
        <v>2</v>
      </c>
      <c r="H496">
        <v>0</v>
      </c>
      <c r="I496">
        <v>8</v>
      </c>
      <c r="J496">
        <v>0</v>
      </c>
      <c r="K496">
        <v>0</v>
      </c>
      <c r="L496">
        <v>2431</v>
      </c>
      <c r="M496">
        <v>338</v>
      </c>
      <c r="N496">
        <v>3931</v>
      </c>
      <c r="O496">
        <v>10</v>
      </c>
      <c r="P496">
        <v>0.99853178681544563</v>
      </c>
    </row>
    <row r="497" spans="1:16" x14ac:dyDescent="0.25">
      <c r="A497">
        <v>44</v>
      </c>
      <c r="B497" t="s">
        <v>2129</v>
      </c>
      <c r="C497" t="s">
        <v>500</v>
      </c>
      <c r="D497" t="s">
        <v>1589</v>
      </c>
      <c r="E497">
        <v>201674</v>
      </c>
      <c r="F497">
        <v>1413</v>
      </c>
      <c r="G497">
        <v>155</v>
      </c>
      <c r="H497">
        <v>25</v>
      </c>
      <c r="I497">
        <v>3280</v>
      </c>
      <c r="J497">
        <v>0</v>
      </c>
      <c r="K497">
        <v>0</v>
      </c>
      <c r="L497">
        <v>44447</v>
      </c>
      <c r="M497">
        <v>12309</v>
      </c>
      <c r="N497">
        <v>133376</v>
      </c>
      <c r="O497">
        <v>6669</v>
      </c>
      <c r="P497">
        <v>0.96693178099308785</v>
      </c>
    </row>
    <row r="498" spans="1:16" x14ac:dyDescent="0.25">
      <c r="A498">
        <v>44</v>
      </c>
      <c r="B498" t="s">
        <v>2129</v>
      </c>
      <c r="C498" t="s">
        <v>503</v>
      </c>
      <c r="D498" t="s">
        <v>1310</v>
      </c>
      <c r="E498">
        <v>21366</v>
      </c>
      <c r="F498">
        <v>215</v>
      </c>
      <c r="G498">
        <v>46</v>
      </c>
      <c r="H498">
        <v>2</v>
      </c>
      <c r="I498">
        <v>246</v>
      </c>
      <c r="J498">
        <v>0</v>
      </c>
      <c r="K498">
        <v>0</v>
      </c>
      <c r="L498">
        <v>5857</v>
      </c>
      <c r="M498">
        <v>850</v>
      </c>
      <c r="N498">
        <v>13347</v>
      </c>
      <c r="O498">
        <v>803</v>
      </c>
      <c r="P498">
        <v>0.96241692408499491</v>
      </c>
    </row>
    <row r="499" spans="1:16" x14ac:dyDescent="0.25">
      <c r="A499">
        <v>44</v>
      </c>
      <c r="B499" t="s">
        <v>2129</v>
      </c>
      <c r="C499" t="s">
        <v>509</v>
      </c>
      <c r="D499" t="s">
        <v>1596</v>
      </c>
      <c r="E499">
        <v>29294</v>
      </c>
      <c r="F499">
        <v>214</v>
      </c>
      <c r="G499">
        <v>37</v>
      </c>
      <c r="H499">
        <v>4</v>
      </c>
      <c r="I499">
        <v>257</v>
      </c>
      <c r="J499">
        <v>0</v>
      </c>
      <c r="K499">
        <v>0</v>
      </c>
      <c r="L499">
        <v>7159</v>
      </c>
      <c r="M499">
        <v>1115</v>
      </c>
      <c r="N499">
        <v>19897</v>
      </c>
      <c r="O499">
        <v>611</v>
      </c>
      <c r="P499">
        <v>0.9791424865160101</v>
      </c>
    </row>
    <row r="500" spans="1:16" x14ac:dyDescent="0.25">
      <c r="A500">
        <v>44</v>
      </c>
      <c r="B500" t="s">
        <v>2129</v>
      </c>
      <c r="C500" t="s">
        <v>513</v>
      </c>
      <c r="D500" t="s">
        <v>1599</v>
      </c>
      <c r="E500">
        <v>26782</v>
      </c>
      <c r="F500">
        <v>250</v>
      </c>
      <c r="G500">
        <v>30</v>
      </c>
      <c r="H500">
        <v>5</v>
      </c>
      <c r="I500">
        <v>378</v>
      </c>
      <c r="J500">
        <v>0</v>
      </c>
      <c r="K500">
        <v>0</v>
      </c>
      <c r="L500">
        <v>4924</v>
      </c>
      <c r="M500">
        <v>1218</v>
      </c>
      <c r="N500">
        <v>18682</v>
      </c>
      <c r="O500">
        <v>1295</v>
      </c>
      <c r="P500">
        <v>0.95164662833246205</v>
      </c>
    </row>
    <row r="501" spans="1:16" x14ac:dyDescent="0.25">
      <c r="A501">
        <v>44</v>
      </c>
      <c r="B501" t="s">
        <v>2129</v>
      </c>
      <c r="C501" t="s">
        <v>514</v>
      </c>
      <c r="D501" t="s">
        <v>1600</v>
      </c>
      <c r="E501">
        <v>9007</v>
      </c>
      <c r="F501">
        <v>82</v>
      </c>
      <c r="G501">
        <v>12</v>
      </c>
      <c r="H501">
        <v>0</v>
      </c>
      <c r="I501">
        <v>67</v>
      </c>
      <c r="J501">
        <v>0</v>
      </c>
      <c r="K501">
        <v>0</v>
      </c>
      <c r="L501">
        <v>1776</v>
      </c>
      <c r="M501">
        <v>750</v>
      </c>
      <c r="N501">
        <v>6071</v>
      </c>
      <c r="O501">
        <v>249</v>
      </c>
      <c r="P501">
        <v>0.97235483512823362</v>
      </c>
    </row>
    <row r="502" spans="1:16" x14ac:dyDescent="0.25">
      <c r="A502">
        <v>44</v>
      </c>
      <c r="B502" t="s">
        <v>2129</v>
      </c>
      <c r="C502" t="s">
        <v>501</v>
      </c>
      <c r="D502" t="s">
        <v>1590</v>
      </c>
      <c r="E502">
        <v>8176</v>
      </c>
      <c r="F502">
        <v>98</v>
      </c>
      <c r="G502">
        <v>2</v>
      </c>
      <c r="H502">
        <v>1</v>
      </c>
      <c r="I502">
        <v>62</v>
      </c>
      <c r="J502">
        <v>0</v>
      </c>
      <c r="K502">
        <v>0</v>
      </c>
      <c r="L502">
        <v>1419</v>
      </c>
      <c r="M502">
        <v>371</v>
      </c>
      <c r="N502">
        <v>5998</v>
      </c>
      <c r="O502">
        <v>225</v>
      </c>
      <c r="P502">
        <v>0.97248043052837574</v>
      </c>
    </row>
    <row r="503" spans="1:16" x14ac:dyDescent="0.25">
      <c r="A503">
        <v>44</v>
      </c>
      <c r="B503" t="s">
        <v>2129</v>
      </c>
      <c r="C503" t="s">
        <v>502</v>
      </c>
      <c r="D503" t="s">
        <v>1591</v>
      </c>
      <c r="E503">
        <v>39579</v>
      </c>
      <c r="F503">
        <v>386</v>
      </c>
      <c r="G503">
        <v>28</v>
      </c>
      <c r="H503">
        <v>8</v>
      </c>
      <c r="I503">
        <v>337</v>
      </c>
      <c r="J503">
        <v>0</v>
      </c>
      <c r="K503">
        <v>0</v>
      </c>
      <c r="L503">
        <v>9579</v>
      </c>
      <c r="M503">
        <v>1758</v>
      </c>
      <c r="N503">
        <v>25861</v>
      </c>
      <c r="O503">
        <v>1622</v>
      </c>
      <c r="P503">
        <v>0.95901867151772402</v>
      </c>
    </row>
    <row r="504" spans="1:16" x14ac:dyDescent="0.25">
      <c r="A504">
        <v>44</v>
      </c>
      <c r="B504" t="s">
        <v>2129</v>
      </c>
      <c r="C504" t="s">
        <v>504</v>
      </c>
      <c r="D504" t="s">
        <v>1592</v>
      </c>
      <c r="E504">
        <v>14616</v>
      </c>
      <c r="F504">
        <v>133</v>
      </c>
      <c r="G504">
        <v>17</v>
      </c>
      <c r="H504">
        <v>2</v>
      </c>
      <c r="I504">
        <v>145</v>
      </c>
      <c r="J504">
        <v>0</v>
      </c>
      <c r="K504">
        <v>0</v>
      </c>
      <c r="L504">
        <v>4289</v>
      </c>
      <c r="M504">
        <v>445</v>
      </c>
      <c r="N504">
        <v>9033</v>
      </c>
      <c r="O504">
        <v>552</v>
      </c>
      <c r="P504">
        <v>0.9622331691297209</v>
      </c>
    </row>
    <row r="505" spans="1:16" x14ac:dyDescent="0.25">
      <c r="A505">
        <v>44</v>
      </c>
      <c r="B505" t="s">
        <v>2129</v>
      </c>
      <c r="C505" t="s">
        <v>505</v>
      </c>
      <c r="D505" t="s">
        <v>1593</v>
      </c>
      <c r="E505">
        <v>3536</v>
      </c>
      <c r="F505">
        <v>32</v>
      </c>
      <c r="G505">
        <v>1</v>
      </c>
      <c r="H505">
        <v>0</v>
      </c>
      <c r="I505">
        <v>19</v>
      </c>
      <c r="J505">
        <v>0</v>
      </c>
      <c r="K505">
        <v>0</v>
      </c>
      <c r="L505">
        <v>742</v>
      </c>
      <c r="M505">
        <v>161</v>
      </c>
      <c r="N505">
        <v>2520</v>
      </c>
      <c r="O505">
        <v>61</v>
      </c>
      <c r="P505">
        <v>0.98274886877828049</v>
      </c>
    </row>
    <row r="506" spans="1:16" x14ac:dyDescent="0.25">
      <c r="A506">
        <v>44</v>
      </c>
      <c r="B506" t="s">
        <v>2129</v>
      </c>
      <c r="C506" t="s">
        <v>506</v>
      </c>
      <c r="D506" t="s">
        <v>1594</v>
      </c>
      <c r="E506">
        <v>127843</v>
      </c>
      <c r="F506">
        <v>1202</v>
      </c>
      <c r="G506">
        <v>150</v>
      </c>
      <c r="H506">
        <v>14</v>
      </c>
      <c r="I506">
        <v>1821</v>
      </c>
      <c r="J506">
        <v>0</v>
      </c>
      <c r="K506">
        <v>0</v>
      </c>
      <c r="L506">
        <v>19474</v>
      </c>
      <c r="M506">
        <v>6412</v>
      </c>
      <c r="N506">
        <v>94123</v>
      </c>
      <c r="O506">
        <v>4647</v>
      </c>
      <c r="P506">
        <v>0.96365072784587347</v>
      </c>
    </row>
    <row r="507" spans="1:16" x14ac:dyDescent="0.25">
      <c r="A507">
        <v>44</v>
      </c>
      <c r="B507" t="s">
        <v>2129</v>
      </c>
      <c r="C507" t="s">
        <v>507</v>
      </c>
      <c r="D507" t="s">
        <v>1370</v>
      </c>
      <c r="E507">
        <v>28019</v>
      </c>
      <c r="F507">
        <v>222</v>
      </c>
      <c r="G507">
        <v>92</v>
      </c>
      <c r="H507">
        <v>2</v>
      </c>
      <c r="I507">
        <v>397</v>
      </c>
      <c r="J507">
        <v>0</v>
      </c>
      <c r="K507">
        <v>0</v>
      </c>
      <c r="L507">
        <v>3151</v>
      </c>
      <c r="M507">
        <v>1630</v>
      </c>
      <c r="N507">
        <v>21956</v>
      </c>
      <c r="O507">
        <v>569</v>
      </c>
      <c r="P507">
        <v>0.97969235161854451</v>
      </c>
    </row>
    <row r="508" spans="1:16" x14ac:dyDescent="0.25">
      <c r="A508">
        <v>44</v>
      </c>
      <c r="B508" t="s">
        <v>2129</v>
      </c>
      <c r="C508" t="s">
        <v>508</v>
      </c>
      <c r="D508" t="s">
        <v>1595</v>
      </c>
      <c r="E508">
        <v>41498</v>
      </c>
      <c r="F508">
        <v>411</v>
      </c>
      <c r="G508">
        <v>26</v>
      </c>
      <c r="H508">
        <v>5</v>
      </c>
      <c r="I508">
        <v>329</v>
      </c>
      <c r="J508">
        <v>0</v>
      </c>
      <c r="K508">
        <v>0</v>
      </c>
      <c r="L508">
        <v>9607</v>
      </c>
      <c r="M508">
        <v>1717</v>
      </c>
      <c r="N508">
        <v>28262</v>
      </c>
      <c r="O508">
        <v>1141</v>
      </c>
      <c r="P508">
        <v>0.97250469902163961</v>
      </c>
    </row>
    <row r="509" spans="1:16" x14ac:dyDescent="0.25">
      <c r="A509">
        <v>44</v>
      </c>
      <c r="B509" t="s">
        <v>2129</v>
      </c>
      <c r="C509" t="s">
        <v>510</v>
      </c>
      <c r="D509" t="s">
        <v>1597</v>
      </c>
      <c r="E509">
        <v>63258</v>
      </c>
      <c r="F509">
        <v>613</v>
      </c>
      <c r="G509">
        <v>371</v>
      </c>
      <c r="H509">
        <v>7</v>
      </c>
      <c r="I509">
        <v>1178</v>
      </c>
      <c r="J509">
        <v>0</v>
      </c>
      <c r="K509">
        <v>0</v>
      </c>
      <c r="L509">
        <v>6071</v>
      </c>
      <c r="M509">
        <v>3170</v>
      </c>
      <c r="N509">
        <v>47375</v>
      </c>
      <c r="O509">
        <v>4473</v>
      </c>
      <c r="P509">
        <v>0.92928957602200513</v>
      </c>
    </row>
    <row r="510" spans="1:16" x14ac:dyDescent="0.25">
      <c r="A510">
        <v>44</v>
      </c>
      <c r="B510" t="s">
        <v>2129</v>
      </c>
      <c r="C510" t="s">
        <v>511</v>
      </c>
      <c r="D510" t="s">
        <v>1598</v>
      </c>
      <c r="E510">
        <v>11926</v>
      </c>
      <c r="F510">
        <v>110</v>
      </c>
      <c r="G510">
        <v>5</v>
      </c>
      <c r="H510">
        <v>1</v>
      </c>
      <c r="I510">
        <v>170</v>
      </c>
      <c r="J510">
        <v>0</v>
      </c>
      <c r="K510">
        <v>0</v>
      </c>
      <c r="L510">
        <v>3382</v>
      </c>
      <c r="M510">
        <v>576</v>
      </c>
      <c r="N510">
        <v>7395</v>
      </c>
      <c r="O510">
        <v>287</v>
      </c>
      <c r="P510">
        <v>0.97593493208116722</v>
      </c>
    </row>
    <row r="511" spans="1:16" x14ac:dyDescent="0.25">
      <c r="A511">
        <v>44</v>
      </c>
      <c r="B511" t="s">
        <v>2129</v>
      </c>
      <c r="C511" t="s">
        <v>512</v>
      </c>
      <c r="D511" t="s">
        <v>1153</v>
      </c>
      <c r="E511">
        <v>29116</v>
      </c>
      <c r="F511">
        <v>259</v>
      </c>
      <c r="G511">
        <v>21</v>
      </c>
      <c r="H511">
        <v>0</v>
      </c>
      <c r="I511">
        <v>560</v>
      </c>
      <c r="J511">
        <v>0</v>
      </c>
      <c r="K511">
        <v>0</v>
      </c>
      <c r="L511">
        <v>6873</v>
      </c>
      <c r="M511">
        <v>1094</v>
      </c>
      <c r="N511">
        <v>19374</v>
      </c>
      <c r="O511">
        <v>935</v>
      </c>
      <c r="P511">
        <v>0.967887072400055</v>
      </c>
    </row>
    <row r="512" spans="1:16" x14ac:dyDescent="0.25">
      <c r="A512">
        <v>47</v>
      </c>
      <c r="B512" t="s">
        <v>2130</v>
      </c>
      <c r="C512" t="s">
        <v>515</v>
      </c>
      <c r="D512" t="s">
        <v>1601</v>
      </c>
      <c r="E512">
        <v>438796</v>
      </c>
      <c r="F512">
        <v>3326</v>
      </c>
      <c r="G512">
        <v>293</v>
      </c>
      <c r="H512">
        <v>29</v>
      </c>
      <c r="I512">
        <v>7339</v>
      </c>
      <c r="J512">
        <v>0</v>
      </c>
      <c r="K512">
        <v>1</v>
      </c>
      <c r="L512">
        <v>149127</v>
      </c>
      <c r="M512">
        <v>22892</v>
      </c>
      <c r="N512">
        <v>246788</v>
      </c>
      <c r="O512">
        <v>9001</v>
      </c>
      <c r="P512">
        <v>0.97948705093027288</v>
      </c>
    </row>
    <row r="513" spans="1:16" x14ac:dyDescent="0.25">
      <c r="A513">
        <v>47</v>
      </c>
      <c r="B513" t="s">
        <v>2130</v>
      </c>
      <c r="C513" t="s">
        <v>524</v>
      </c>
      <c r="D513" t="s">
        <v>1610</v>
      </c>
      <c r="E513">
        <v>16423</v>
      </c>
      <c r="F513">
        <v>124</v>
      </c>
      <c r="G513">
        <v>22</v>
      </c>
      <c r="H513">
        <v>3</v>
      </c>
      <c r="I513">
        <v>251</v>
      </c>
      <c r="J513">
        <v>0</v>
      </c>
      <c r="K513">
        <v>0</v>
      </c>
      <c r="L513">
        <v>5953</v>
      </c>
      <c r="M513">
        <v>619</v>
      </c>
      <c r="N513">
        <v>9148</v>
      </c>
      <c r="O513">
        <v>303</v>
      </c>
      <c r="P513">
        <v>0.98155026487243502</v>
      </c>
    </row>
    <row r="514" spans="1:16" x14ac:dyDescent="0.25">
      <c r="A514">
        <v>47</v>
      </c>
      <c r="B514" t="s">
        <v>2130</v>
      </c>
      <c r="C514" t="s">
        <v>527</v>
      </c>
      <c r="D514" t="s">
        <v>1613</v>
      </c>
      <c r="E514">
        <v>37699</v>
      </c>
      <c r="F514">
        <v>417</v>
      </c>
      <c r="G514">
        <v>28</v>
      </c>
      <c r="H514">
        <v>3</v>
      </c>
      <c r="I514">
        <v>259</v>
      </c>
      <c r="J514">
        <v>0</v>
      </c>
      <c r="K514">
        <v>0</v>
      </c>
      <c r="L514">
        <v>11295</v>
      </c>
      <c r="M514">
        <v>2194</v>
      </c>
      <c r="N514">
        <v>22800</v>
      </c>
      <c r="O514">
        <v>703</v>
      </c>
      <c r="P514">
        <v>0.98135229051168471</v>
      </c>
    </row>
    <row r="515" spans="1:16" x14ac:dyDescent="0.25">
      <c r="A515">
        <v>47</v>
      </c>
      <c r="B515" t="s">
        <v>2130</v>
      </c>
      <c r="C515" t="s">
        <v>533</v>
      </c>
      <c r="D515" t="s">
        <v>1619</v>
      </c>
      <c r="E515">
        <v>34608</v>
      </c>
      <c r="F515">
        <v>298</v>
      </c>
      <c r="G515">
        <v>32</v>
      </c>
      <c r="H515">
        <v>2</v>
      </c>
      <c r="I515">
        <v>606</v>
      </c>
      <c r="J515">
        <v>0</v>
      </c>
      <c r="K515">
        <v>0</v>
      </c>
      <c r="L515">
        <v>5489</v>
      </c>
      <c r="M515">
        <v>1599</v>
      </c>
      <c r="N515">
        <v>25214</v>
      </c>
      <c r="O515">
        <v>1368</v>
      </c>
      <c r="P515">
        <v>0.96047156726768379</v>
      </c>
    </row>
    <row r="516" spans="1:16" x14ac:dyDescent="0.25">
      <c r="A516">
        <v>47</v>
      </c>
      <c r="B516" t="s">
        <v>2130</v>
      </c>
      <c r="C516" t="s">
        <v>516</v>
      </c>
      <c r="D516" t="s">
        <v>1602</v>
      </c>
      <c r="E516">
        <v>11111</v>
      </c>
      <c r="F516">
        <v>107</v>
      </c>
      <c r="G516">
        <v>30</v>
      </c>
      <c r="H516">
        <v>0</v>
      </c>
      <c r="I516">
        <v>149</v>
      </c>
      <c r="J516">
        <v>0</v>
      </c>
      <c r="K516">
        <v>0</v>
      </c>
      <c r="L516">
        <v>1628</v>
      </c>
      <c r="M516">
        <v>308</v>
      </c>
      <c r="N516">
        <v>8548</v>
      </c>
      <c r="O516">
        <v>341</v>
      </c>
      <c r="P516">
        <v>0.96930969309693094</v>
      </c>
    </row>
    <row r="517" spans="1:16" x14ac:dyDescent="0.25">
      <c r="A517">
        <v>47</v>
      </c>
      <c r="B517" t="s">
        <v>2130</v>
      </c>
      <c r="C517" t="s">
        <v>517</v>
      </c>
      <c r="D517" t="s">
        <v>1603</v>
      </c>
      <c r="E517">
        <v>23263</v>
      </c>
      <c r="F517">
        <v>118</v>
      </c>
      <c r="G517">
        <v>23</v>
      </c>
      <c r="H517">
        <v>1</v>
      </c>
      <c r="I517">
        <v>285</v>
      </c>
      <c r="J517">
        <v>0</v>
      </c>
      <c r="K517">
        <v>0</v>
      </c>
      <c r="L517">
        <v>2330</v>
      </c>
      <c r="M517">
        <v>836</v>
      </c>
      <c r="N517">
        <v>19065</v>
      </c>
      <c r="O517">
        <v>605</v>
      </c>
      <c r="P517">
        <v>0.97399303615182908</v>
      </c>
    </row>
    <row r="518" spans="1:16" x14ac:dyDescent="0.25">
      <c r="A518">
        <v>47</v>
      </c>
      <c r="B518" t="s">
        <v>2130</v>
      </c>
      <c r="C518" t="s">
        <v>518</v>
      </c>
      <c r="D518" t="s">
        <v>1604</v>
      </c>
      <c r="E518">
        <v>109064</v>
      </c>
      <c r="F518">
        <v>1172</v>
      </c>
      <c r="G518">
        <v>79</v>
      </c>
      <c r="H518">
        <v>7</v>
      </c>
      <c r="I518">
        <v>707</v>
      </c>
      <c r="J518">
        <v>0</v>
      </c>
      <c r="K518">
        <v>1</v>
      </c>
      <c r="L518">
        <v>31089</v>
      </c>
      <c r="M518">
        <v>7245</v>
      </c>
      <c r="N518">
        <v>66758</v>
      </c>
      <c r="O518">
        <v>2006</v>
      </c>
      <c r="P518">
        <v>0.98160712975867381</v>
      </c>
    </row>
    <row r="519" spans="1:16" x14ac:dyDescent="0.25">
      <c r="A519">
        <v>47</v>
      </c>
      <c r="B519" t="s">
        <v>2130</v>
      </c>
      <c r="C519" t="s">
        <v>519</v>
      </c>
      <c r="D519" t="s">
        <v>1605</v>
      </c>
      <c r="E519">
        <v>12612</v>
      </c>
      <c r="F519">
        <v>115</v>
      </c>
      <c r="G519">
        <v>27</v>
      </c>
      <c r="H519">
        <v>0</v>
      </c>
      <c r="I519">
        <v>126</v>
      </c>
      <c r="J519">
        <v>0</v>
      </c>
      <c r="K519">
        <v>0</v>
      </c>
      <c r="L519">
        <v>2502</v>
      </c>
      <c r="M519">
        <v>476</v>
      </c>
      <c r="N519">
        <v>9052</v>
      </c>
      <c r="O519">
        <v>314</v>
      </c>
      <c r="P519">
        <v>0.97510307643514116</v>
      </c>
    </row>
    <row r="520" spans="1:16" x14ac:dyDescent="0.25">
      <c r="A520">
        <v>47</v>
      </c>
      <c r="B520" t="s">
        <v>2130</v>
      </c>
      <c r="C520" t="s">
        <v>520</v>
      </c>
      <c r="D520" t="s">
        <v>1606</v>
      </c>
      <c r="E520">
        <v>66356</v>
      </c>
      <c r="F520">
        <v>658</v>
      </c>
      <c r="G520">
        <v>58</v>
      </c>
      <c r="H520">
        <v>6</v>
      </c>
      <c r="I520">
        <v>649</v>
      </c>
      <c r="J520">
        <v>0</v>
      </c>
      <c r="K520">
        <v>0</v>
      </c>
      <c r="L520">
        <v>10916</v>
      </c>
      <c r="M520">
        <v>3320</v>
      </c>
      <c r="N520">
        <v>49736</v>
      </c>
      <c r="O520">
        <v>1013</v>
      </c>
      <c r="P520">
        <v>0.98473385978660555</v>
      </c>
    </row>
    <row r="521" spans="1:16" x14ac:dyDescent="0.25">
      <c r="A521">
        <v>47</v>
      </c>
      <c r="B521" t="s">
        <v>2130</v>
      </c>
      <c r="C521" t="s">
        <v>521</v>
      </c>
      <c r="D521" t="s">
        <v>1607</v>
      </c>
      <c r="E521">
        <v>19602</v>
      </c>
      <c r="F521">
        <v>141</v>
      </c>
      <c r="G521">
        <v>11</v>
      </c>
      <c r="H521">
        <v>1</v>
      </c>
      <c r="I521">
        <v>196</v>
      </c>
      <c r="J521">
        <v>0</v>
      </c>
      <c r="K521">
        <v>0</v>
      </c>
      <c r="L521">
        <v>2994</v>
      </c>
      <c r="M521">
        <v>648</v>
      </c>
      <c r="N521">
        <v>15284</v>
      </c>
      <c r="O521">
        <v>327</v>
      </c>
      <c r="P521">
        <v>0.98331802877257424</v>
      </c>
    </row>
    <row r="522" spans="1:16" x14ac:dyDescent="0.25">
      <c r="A522">
        <v>47</v>
      </c>
      <c r="B522" t="s">
        <v>2130</v>
      </c>
      <c r="C522" t="s">
        <v>522</v>
      </c>
      <c r="D522" t="s">
        <v>1608</v>
      </c>
      <c r="E522">
        <v>23760</v>
      </c>
      <c r="F522">
        <v>171</v>
      </c>
      <c r="G522">
        <v>12</v>
      </c>
      <c r="H522">
        <v>1</v>
      </c>
      <c r="I522">
        <v>134</v>
      </c>
      <c r="J522">
        <v>0</v>
      </c>
      <c r="K522">
        <v>0</v>
      </c>
      <c r="L522">
        <v>6376</v>
      </c>
      <c r="M522">
        <v>1316</v>
      </c>
      <c r="N522">
        <v>15303</v>
      </c>
      <c r="O522">
        <v>447</v>
      </c>
      <c r="P522">
        <v>0.98118686868686866</v>
      </c>
    </row>
    <row r="523" spans="1:16" x14ac:dyDescent="0.25">
      <c r="A523">
        <v>47</v>
      </c>
      <c r="B523" t="s">
        <v>2130</v>
      </c>
      <c r="C523" t="s">
        <v>523</v>
      </c>
      <c r="D523" t="s">
        <v>1609</v>
      </c>
      <c r="E523">
        <v>81258</v>
      </c>
      <c r="F523">
        <v>627</v>
      </c>
      <c r="G523">
        <v>54</v>
      </c>
      <c r="H523">
        <v>5</v>
      </c>
      <c r="I523">
        <v>974</v>
      </c>
      <c r="J523">
        <v>0</v>
      </c>
      <c r="K523">
        <v>0</v>
      </c>
      <c r="L523">
        <v>19230</v>
      </c>
      <c r="M523">
        <v>4441</v>
      </c>
      <c r="N523">
        <v>53880</v>
      </c>
      <c r="O523">
        <v>2047</v>
      </c>
      <c r="P523">
        <v>0.97480863422678388</v>
      </c>
    </row>
    <row r="524" spans="1:16" x14ac:dyDescent="0.25">
      <c r="A524">
        <v>47</v>
      </c>
      <c r="B524" t="s">
        <v>2130</v>
      </c>
      <c r="C524" t="s">
        <v>525</v>
      </c>
      <c r="D524" t="s">
        <v>1611</v>
      </c>
      <c r="E524">
        <v>31145</v>
      </c>
      <c r="F524">
        <v>328</v>
      </c>
      <c r="G524">
        <v>34</v>
      </c>
      <c r="H524">
        <v>8</v>
      </c>
      <c r="I524">
        <v>442</v>
      </c>
      <c r="J524">
        <v>0</v>
      </c>
      <c r="K524">
        <v>0</v>
      </c>
      <c r="L524">
        <v>5734</v>
      </c>
      <c r="M524">
        <v>1457</v>
      </c>
      <c r="N524">
        <v>22140</v>
      </c>
      <c r="O524">
        <v>1002</v>
      </c>
      <c r="P524">
        <v>0.96782790174987965</v>
      </c>
    </row>
    <row r="525" spans="1:16" x14ac:dyDescent="0.25">
      <c r="A525">
        <v>47</v>
      </c>
      <c r="B525" t="s">
        <v>2130</v>
      </c>
      <c r="C525" t="s">
        <v>526</v>
      </c>
      <c r="D525" t="s">
        <v>1612</v>
      </c>
      <c r="E525">
        <v>23727</v>
      </c>
      <c r="F525">
        <v>167</v>
      </c>
      <c r="G525">
        <v>43</v>
      </c>
      <c r="H525">
        <v>3</v>
      </c>
      <c r="I525">
        <v>342</v>
      </c>
      <c r="J525">
        <v>0</v>
      </c>
      <c r="K525">
        <v>0</v>
      </c>
      <c r="L525">
        <v>2614</v>
      </c>
      <c r="M525">
        <v>715</v>
      </c>
      <c r="N525">
        <v>18973</v>
      </c>
      <c r="O525">
        <v>870</v>
      </c>
      <c r="P525">
        <v>0.96333291187255021</v>
      </c>
    </row>
    <row r="526" spans="1:16" x14ac:dyDescent="0.25">
      <c r="A526">
        <v>47</v>
      </c>
      <c r="B526" t="s">
        <v>2130</v>
      </c>
      <c r="C526" t="s">
        <v>528</v>
      </c>
      <c r="D526" t="s">
        <v>1614</v>
      </c>
      <c r="E526">
        <v>8844</v>
      </c>
      <c r="F526">
        <v>73</v>
      </c>
      <c r="G526">
        <v>37</v>
      </c>
      <c r="H526">
        <v>2</v>
      </c>
      <c r="I526">
        <v>176</v>
      </c>
      <c r="J526">
        <v>0</v>
      </c>
      <c r="K526">
        <v>0</v>
      </c>
      <c r="L526">
        <v>1390</v>
      </c>
      <c r="M526">
        <v>316</v>
      </c>
      <c r="N526">
        <v>6484</v>
      </c>
      <c r="O526">
        <v>366</v>
      </c>
      <c r="P526">
        <v>0.95861601085481685</v>
      </c>
    </row>
    <row r="527" spans="1:16" x14ac:dyDescent="0.25">
      <c r="A527">
        <v>47</v>
      </c>
      <c r="B527" t="s">
        <v>2130</v>
      </c>
      <c r="C527" t="s">
        <v>529</v>
      </c>
      <c r="D527" t="s">
        <v>1615</v>
      </c>
      <c r="E527">
        <v>13652</v>
      </c>
      <c r="F527">
        <v>93</v>
      </c>
      <c r="G527">
        <v>17</v>
      </c>
      <c r="H527">
        <v>1</v>
      </c>
      <c r="I527">
        <v>157</v>
      </c>
      <c r="J527">
        <v>0</v>
      </c>
      <c r="K527">
        <v>0</v>
      </c>
      <c r="L527">
        <v>1507</v>
      </c>
      <c r="M527">
        <v>744</v>
      </c>
      <c r="N527">
        <v>10884</v>
      </c>
      <c r="O527">
        <v>249</v>
      </c>
      <c r="P527">
        <v>0.98176091415177269</v>
      </c>
    </row>
    <row r="528" spans="1:16" x14ac:dyDescent="0.25">
      <c r="A528">
        <v>47</v>
      </c>
      <c r="B528" t="s">
        <v>2130</v>
      </c>
      <c r="C528" t="s">
        <v>530</v>
      </c>
      <c r="D528" t="s">
        <v>1616</v>
      </c>
      <c r="E528">
        <v>39087</v>
      </c>
      <c r="F528">
        <v>340</v>
      </c>
      <c r="G528">
        <v>59</v>
      </c>
      <c r="H528">
        <v>2</v>
      </c>
      <c r="I528">
        <v>816</v>
      </c>
      <c r="J528">
        <v>0</v>
      </c>
      <c r="K528">
        <v>0</v>
      </c>
      <c r="L528">
        <v>5488</v>
      </c>
      <c r="M528">
        <v>1407</v>
      </c>
      <c r="N528">
        <v>29410</v>
      </c>
      <c r="O528">
        <v>1565</v>
      </c>
      <c r="P528">
        <v>0.95996111239030879</v>
      </c>
    </row>
    <row r="529" spans="1:16" x14ac:dyDescent="0.25">
      <c r="A529">
        <v>47</v>
      </c>
      <c r="B529" t="s">
        <v>2130</v>
      </c>
      <c r="C529" t="s">
        <v>531</v>
      </c>
      <c r="D529" t="s">
        <v>1617</v>
      </c>
      <c r="E529">
        <v>61605</v>
      </c>
      <c r="F529">
        <v>529</v>
      </c>
      <c r="G529">
        <v>54</v>
      </c>
      <c r="H529">
        <v>4</v>
      </c>
      <c r="I529">
        <v>640</v>
      </c>
      <c r="J529">
        <v>0</v>
      </c>
      <c r="K529">
        <v>0</v>
      </c>
      <c r="L529">
        <v>7936</v>
      </c>
      <c r="M529">
        <v>2576</v>
      </c>
      <c r="N529">
        <v>48099</v>
      </c>
      <c r="O529">
        <v>1767</v>
      </c>
      <c r="P529">
        <v>0.97131726320915512</v>
      </c>
    </row>
    <row r="530" spans="1:16" x14ac:dyDescent="0.25">
      <c r="A530">
        <v>47</v>
      </c>
      <c r="B530" t="s">
        <v>2130</v>
      </c>
      <c r="C530" t="s">
        <v>532</v>
      </c>
      <c r="D530" t="s">
        <v>1618</v>
      </c>
      <c r="E530">
        <v>31811</v>
      </c>
      <c r="F530">
        <v>337</v>
      </c>
      <c r="G530">
        <v>26</v>
      </c>
      <c r="H530">
        <v>1</v>
      </c>
      <c r="I530">
        <v>273</v>
      </c>
      <c r="J530">
        <v>0</v>
      </c>
      <c r="K530">
        <v>0</v>
      </c>
      <c r="L530">
        <v>5153</v>
      </c>
      <c r="M530">
        <v>2020</v>
      </c>
      <c r="N530">
        <v>23397</v>
      </c>
      <c r="O530">
        <v>604</v>
      </c>
      <c r="P530">
        <v>0.98101285718776521</v>
      </c>
    </row>
    <row r="531" spans="1:16" x14ac:dyDescent="0.25">
      <c r="A531">
        <v>47</v>
      </c>
      <c r="B531" t="s">
        <v>2130</v>
      </c>
      <c r="C531" t="s">
        <v>534</v>
      </c>
      <c r="D531" t="s">
        <v>1620</v>
      </c>
      <c r="E531">
        <v>8098</v>
      </c>
      <c r="F531">
        <v>72</v>
      </c>
      <c r="G531">
        <v>14</v>
      </c>
      <c r="H531">
        <v>1</v>
      </c>
      <c r="I531">
        <v>81</v>
      </c>
      <c r="J531">
        <v>0</v>
      </c>
      <c r="K531">
        <v>0</v>
      </c>
      <c r="L531">
        <v>1154</v>
      </c>
      <c r="M531">
        <v>232</v>
      </c>
      <c r="N531">
        <v>6334</v>
      </c>
      <c r="O531">
        <v>210</v>
      </c>
      <c r="P531">
        <v>0.9740676710298839</v>
      </c>
    </row>
    <row r="532" spans="1:16" x14ac:dyDescent="0.25">
      <c r="A532">
        <v>47</v>
      </c>
      <c r="B532" t="s">
        <v>2130</v>
      </c>
      <c r="C532" t="s">
        <v>535</v>
      </c>
      <c r="D532" t="s">
        <v>1621</v>
      </c>
      <c r="E532">
        <v>15476</v>
      </c>
      <c r="F532">
        <v>78</v>
      </c>
      <c r="G532">
        <v>24</v>
      </c>
      <c r="H532">
        <v>3</v>
      </c>
      <c r="I532">
        <v>286</v>
      </c>
      <c r="J532">
        <v>0</v>
      </c>
      <c r="K532">
        <v>0</v>
      </c>
      <c r="L532">
        <v>2014</v>
      </c>
      <c r="M532">
        <v>377</v>
      </c>
      <c r="N532">
        <v>12031</v>
      </c>
      <c r="O532">
        <v>663</v>
      </c>
      <c r="P532">
        <v>0.95715947273197211</v>
      </c>
    </row>
    <row r="533" spans="1:16" x14ac:dyDescent="0.25">
      <c r="A533">
        <v>47</v>
      </c>
      <c r="B533" t="s">
        <v>2130</v>
      </c>
      <c r="C533" t="s">
        <v>536</v>
      </c>
      <c r="D533" t="s">
        <v>1297</v>
      </c>
      <c r="E533">
        <v>9428</v>
      </c>
      <c r="F533">
        <v>90</v>
      </c>
      <c r="G533">
        <v>12</v>
      </c>
      <c r="H533">
        <v>1</v>
      </c>
      <c r="I533">
        <v>48</v>
      </c>
      <c r="J533">
        <v>0</v>
      </c>
      <c r="K533">
        <v>0</v>
      </c>
      <c r="L533">
        <v>1371</v>
      </c>
      <c r="M533">
        <v>196</v>
      </c>
      <c r="N533">
        <v>7584</v>
      </c>
      <c r="O533">
        <v>126</v>
      </c>
      <c r="P533">
        <v>0.9866355536699194</v>
      </c>
    </row>
    <row r="534" spans="1:16" x14ac:dyDescent="0.25">
      <c r="A534">
        <v>47</v>
      </c>
      <c r="B534" t="s">
        <v>2130</v>
      </c>
      <c r="C534" t="s">
        <v>537</v>
      </c>
      <c r="D534" t="s">
        <v>1622</v>
      </c>
      <c r="E534">
        <v>21760</v>
      </c>
      <c r="F534">
        <v>178</v>
      </c>
      <c r="G534">
        <v>32</v>
      </c>
      <c r="H534">
        <v>2</v>
      </c>
      <c r="I534">
        <v>143</v>
      </c>
      <c r="J534">
        <v>0</v>
      </c>
      <c r="K534">
        <v>1</v>
      </c>
      <c r="L534">
        <v>3411</v>
      </c>
      <c r="M534">
        <v>826</v>
      </c>
      <c r="N534">
        <v>16660</v>
      </c>
      <c r="O534">
        <v>507</v>
      </c>
      <c r="P534">
        <v>0.97670036764705881</v>
      </c>
    </row>
    <row r="535" spans="1:16" x14ac:dyDescent="0.25">
      <c r="A535">
        <v>47</v>
      </c>
      <c r="B535" t="s">
        <v>2130</v>
      </c>
      <c r="C535" t="s">
        <v>538</v>
      </c>
      <c r="D535" t="s">
        <v>1623</v>
      </c>
      <c r="E535">
        <v>12738</v>
      </c>
      <c r="F535">
        <v>87</v>
      </c>
      <c r="G535">
        <v>21</v>
      </c>
      <c r="H535">
        <v>2</v>
      </c>
      <c r="I535">
        <v>218</v>
      </c>
      <c r="J535">
        <v>0</v>
      </c>
      <c r="K535">
        <v>1</v>
      </c>
      <c r="L535">
        <v>1905</v>
      </c>
      <c r="M535">
        <v>561</v>
      </c>
      <c r="N535">
        <v>9563</v>
      </c>
      <c r="O535">
        <v>380</v>
      </c>
      <c r="P535">
        <v>0.97016800125608416</v>
      </c>
    </row>
    <row r="536" spans="1:16" x14ac:dyDescent="0.25">
      <c r="A536">
        <v>47</v>
      </c>
      <c r="B536" t="s">
        <v>2130</v>
      </c>
      <c r="C536" t="s">
        <v>539</v>
      </c>
      <c r="D536" t="s">
        <v>1624</v>
      </c>
      <c r="E536">
        <v>22868</v>
      </c>
      <c r="F536">
        <v>169</v>
      </c>
      <c r="G536">
        <v>25</v>
      </c>
      <c r="H536">
        <v>2</v>
      </c>
      <c r="I536">
        <v>222</v>
      </c>
      <c r="J536">
        <v>0</v>
      </c>
      <c r="K536">
        <v>0</v>
      </c>
      <c r="L536">
        <v>2679</v>
      </c>
      <c r="M536">
        <v>1015</v>
      </c>
      <c r="N536">
        <v>18298</v>
      </c>
      <c r="O536">
        <v>458</v>
      </c>
      <c r="P536">
        <v>0.97997201329368555</v>
      </c>
    </row>
    <row r="537" spans="1:16" x14ac:dyDescent="0.25">
      <c r="A537">
        <v>47</v>
      </c>
      <c r="B537" t="s">
        <v>2130</v>
      </c>
      <c r="C537" t="s">
        <v>540</v>
      </c>
      <c r="D537" t="s">
        <v>1625</v>
      </c>
      <c r="E537">
        <v>12666</v>
      </c>
      <c r="F537">
        <v>105</v>
      </c>
      <c r="G537">
        <v>33</v>
      </c>
      <c r="H537">
        <v>3</v>
      </c>
      <c r="I537">
        <v>142</v>
      </c>
      <c r="J537">
        <v>0</v>
      </c>
      <c r="K537">
        <v>0</v>
      </c>
      <c r="L537">
        <v>1742</v>
      </c>
      <c r="M537">
        <v>492</v>
      </c>
      <c r="N537">
        <v>9861</v>
      </c>
      <c r="O537">
        <v>288</v>
      </c>
      <c r="P537">
        <v>0.97726196115585029</v>
      </c>
    </row>
    <row r="538" spans="1:16" x14ac:dyDescent="0.25">
      <c r="A538">
        <v>47</v>
      </c>
      <c r="B538" t="s">
        <v>2130</v>
      </c>
      <c r="C538" t="s">
        <v>541</v>
      </c>
      <c r="D538" t="s">
        <v>1626</v>
      </c>
      <c r="E538">
        <v>25314</v>
      </c>
      <c r="F538">
        <v>207</v>
      </c>
      <c r="G538">
        <v>22</v>
      </c>
      <c r="H538">
        <v>1</v>
      </c>
      <c r="I538">
        <v>233</v>
      </c>
      <c r="J538">
        <v>0</v>
      </c>
      <c r="K538">
        <v>0</v>
      </c>
      <c r="L538">
        <v>3865</v>
      </c>
      <c r="M538">
        <v>539</v>
      </c>
      <c r="N538">
        <v>19817</v>
      </c>
      <c r="O538">
        <v>630</v>
      </c>
      <c r="P538">
        <v>0.97511258592083427</v>
      </c>
    </row>
    <row r="539" spans="1:16" x14ac:dyDescent="0.25">
      <c r="A539">
        <v>47</v>
      </c>
      <c r="B539" t="s">
        <v>2130</v>
      </c>
      <c r="C539" t="s">
        <v>542</v>
      </c>
      <c r="D539" t="s">
        <v>1627</v>
      </c>
      <c r="E539">
        <v>13767</v>
      </c>
      <c r="F539">
        <v>119</v>
      </c>
      <c r="G539">
        <v>13</v>
      </c>
      <c r="H539">
        <v>1</v>
      </c>
      <c r="I539">
        <v>155</v>
      </c>
      <c r="J539">
        <v>0</v>
      </c>
      <c r="K539">
        <v>0</v>
      </c>
      <c r="L539">
        <v>1785</v>
      </c>
      <c r="M539">
        <v>535</v>
      </c>
      <c r="N539">
        <v>10739</v>
      </c>
      <c r="O539">
        <v>420</v>
      </c>
      <c r="P539">
        <v>0.96949226410982781</v>
      </c>
    </row>
    <row r="540" spans="1:16" x14ac:dyDescent="0.25">
      <c r="A540">
        <v>47</v>
      </c>
      <c r="B540" t="s">
        <v>2130</v>
      </c>
      <c r="C540" t="s">
        <v>543</v>
      </c>
      <c r="D540" t="s">
        <v>1628</v>
      </c>
      <c r="E540">
        <v>9793</v>
      </c>
      <c r="F540">
        <v>69</v>
      </c>
      <c r="G540">
        <v>13</v>
      </c>
      <c r="H540">
        <v>2</v>
      </c>
      <c r="I540">
        <v>174</v>
      </c>
      <c r="J540">
        <v>0</v>
      </c>
      <c r="K540">
        <v>0</v>
      </c>
      <c r="L540">
        <v>979</v>
      </c>
      <c r="M540">
        <v>210</v>
      </c>
      <c r="N540">
        <v>8097</v>
      </c>
      <c r="O540">
        <v>249</v>
      </c>
      <c r="P540">
        <v>0.97457367507403247</v>
      </c>
    </row>
    <row r="541" spans="1:16" x14ac:dyDescent="0.25">
      <c r="A541">
        <v>47</v>
      </c>
      <c r="B541" t="s">
        <v>2130</v>
      </c>
      <c r="C541" t="s">
        <v>544</v>
      </c>
      <c r="D541" t="s">
        <v>1629</v>
      </c>
      <c r="E541">
        <v>74555</v>
      </c>
      <c r="F541">
        <v>621</v>
      </c>
      <c r="G541">
        <v>49</v>
      </c>
      <c r="H541">
        <v>12</v>
      </c>
      <c r="I541">
        <v>946</v>
      </c>
      <c r="J541">
        <v>0</v>
      </c>
      <c r="K541">
        <v>0</v>
      </c>
      <c r="L541">
        <v>33790</v>
      </c>
      <c r="M541">
        <v>3128</v>
      </c>
      <c r="N541">
        <v>34376</v>
      </c>
      <c r="O541">
        <v>1633</v>
      </c>
      <c r="P541">
        <v>0.97809670712896524</v>
      </c>
    </row>
    <row r="542" spans="1:16" x14ac:dyDescent="0.25">
      <c r="A542">
        <v>50</v>
      </c>
      <c r="B542" t="s">
        <v>2131</v>
      </c>
      <c r="C542" t="s">
        <v>670</v>
      </c>
      <c r="D542" t="s">
        <v>1742</v>
      </c>
      <c r="E542">
        <v>394239</v>
      </c>
      <c r="F542">
        <v>3268</v>
      </c>
      <c r="G542">
        <v>195</v>
      </c>
      <c r="H542">
        <v>14</v>
      </c>
      <c r="I542">
        <v>4253</v>
      </c>
      <c r="J542">
        <v>0</v>
      </c>
      <c r="K542">
        <v>2</v>
      </c>
      <c r="L542">
        <v>164785</v>
      </c>
      <c r="M542">
        <v>29600</v>
      </c>
      <c r="N542">
        <v>187399</v>
      </c>
      <c r="O542">
        <v>4723</v>
      </c>
      <c r="P542">
        <v>0.98801995743698623</v>
      </c>
    </row>
    <row r="543" spans="1:16" x14ac:dyDescent="0.25">
      <c r="A543">
        <v>50</v>
      </c>
      <c r="B543" t="s">
        <v>2131</v>
      </c>
      <c r="C543" t="s">
        <v>692</v>
      </c>
      <c r="D543" t="s">
        <v>1761</v>
      </c>
      <c r="E543">
        <v>68428</v>
      </c>
      <c r="F543">
        <v>788</v>
      </c>
      <c r="G543">
        <v>18</v>
      </c>
      <c r="H543">
        <v>1</v>
      </c>
      <c r="I543">
        <v>202</v>
      </c>
      <c r="J543">
        <v>0</v>
      </c>
      <c r="K543">
        <v>0</v>
      </c>
      <c r="L543">
        <v>31201</v>
      </c>
      <c r="M543">
        <v>4519</v>
      </c>
      <c r="N543">
        <v>31265</v>
      </c>
      <c r="O543">
        <v>434</v>
      </c>
      <c r="P543">
        <v>0.99365756707780439</v>
      </c>
    </row>
    <row r="544" spans="1:16" x14ac:dyDescent="0.25">
      <c r="A544">
        <v>50</v>
      </c>
      <c r="B544" t="s">
        <v>2131</v>
      </c>
      <c r="C544" t="s">
        <v>671</v>
      </c>
      <c r="D544" t="s">
        <v>1743</v>
      </c>
      <c r="E544">
        <v>5937</v>
      </c>
      <c r="F544">
        <v>49</v>
      </c>
      <c r="G544">
        <v>3</v>
      </c>
      <c r="H544">
        <v>1</v>
      </c>
      <c r="I544">
        <v>47</v>
      </c>
      <c r="J544">
        <v>0</v>
      </c>
      <c r="K544">
        <v>0</v>
      </c>
      <c r="L544">
        <v>2360</v>
      </c>
      <c r="M544">
        <v>330</v>
      </c>
      <c r="N544">
        <v>3056</v>
      </c>
      <c r="O544">
        <v>91</v>
      </c>
      <c r="P544">
        <v>0.9846723934647128</v>
      </c>
    </row>
    <row r="545" spans="1:16" x14ac:dyDescent="0.25">
      <c r="A545">
        <v>50</v>
      </c>
      <c r="B545" t="s">
        <v>2131</v>
      </c>
      <c r="C545" t="s">
        <v>672</v>
      </c>
      <c r="D545" t="s">
        <v>1744</v>
      </c>
      <c r="E545">
        <v>5827</v>
      </c>
      <c r="F545">
        <v>59</v>
      </c>
      <c r="G545">
        <v>0</v>
      </c>
      <c r="H545">
        <v>0</v>
      </c>
      <c r="I545">
        <v>48</v>
      </c>
      <c r="J545">
        <v>0</v>
      </c>
      <c r="K545">
        <v>0</v>
      </c>
      <c r="L545">
        <v>2338</v>
      </c>
      <c r="M545">
        <v>288</v>
      </c>
      <c r="N545">
        <v>3016</v>
      </c>
      <c r="O545">
        <v>78</v>
      </c>
      <c r="P545">
        <v>0.9866140380985069</v>
      </c>
    </row>
    <row r="546" spans="1:16" x14ac:dyDescent="0.25">
      <c r="A546">
        <v>50</v>
      </c>
      <c r="B546" t="s">
        <v>2131</v>
      </c>
      <c r="C546" t="s">
        <v>673</v>
      </c>
      <c r="D546" t="s">
        <v>1745</v>
      </c>
      <c r="E546">
        <v>14980</v>
      </c>
      <c r="F546">
        <v>106</v>
      </c>
      <c r="G546">
        <v>4</v>
      </c>
      <c r="H546">
        <v>1</v>
      </c>
      <c r="I546">
        <v>36</v>
      </c>
      <c r="J546">
        <v>0</v>
      </c>
      <c r="K546">
        <v>0</v>
      </c>
      <c r="L546">
        <v>6668</v>
      </c>
      <c r="M546">
        <v>763</v>
      </c>
      <c r="N546">
        <v>7332</v>
      </c>
      <c r="O546">
        <v>70</v>
      </c>
      <c r="P546">
        <v>0.99532710280373837</v>
      </c>
    </row>
    <row r="547" spans="1:16" x14ac:dyDescent="0.25">
      <c r="A547">
        <v>50</v>
      </c>
      <c r="B547" t="s">
        <v>2131</v>
      </c>
      <c r="C547" t="s">
        <v>674</v>
      </c>
      <c r="D547" t="s">
        <v>1746</v>
      </c>
      <c r="E547">
        <v>5717</v>
      </c>
      <c r="F547">
        <v>83</v>
      </c>
      <c r="G547">
        <v>1</v>
      </c>
      <c r="H547">
        <v>0</v>
      </c>
      <c r="I547">
        <v>45</v>
      </c>
      <c r="J547">
        <v>0</v>
      </c>
      <c r="K547">
        <v>0</v>
      </c>
      <c r="L547">
        <v>1478</v>
      </c>
      <c r="M547">
        <v>499</v>
      </c>
      <c r="N547">
        <v>3570</v>
      </c>
      <c r="O547">
        <v>41</v>
      </c>
      <c r="P547">
        <v>0.99282840650690918</v>
      </c>
    </row>
    <row r="548" spans="1:16" x14ac:dyDescent="0.25">
      <c r="A548">
        <v>50</v>
      </c>
      <c r="B548" t="s">
        <v>2131</v>
      </c>
      <c r="C548" t="s">
        <v>675</v>
      </c>
      <c r="D548" t="s">
        <v>1747</v>
      </c>
      <c r="E548">
        <v>19015</v>
      </c>
      <c r="F548">
        <v>222</v>
      </c>
      <c r="G548">
        <v>10</v>
      </c>
      <c r="H548">
        <v>1</v>
      </c>
      <c r="I548">
        <v>100</v>
      </c>
      <c r="J548">
        <v>0</v>
      </c>
      <c r="K548">
        <v>0</v>
      </c>
      <c r="L548">
        <v>8517</v>
      </c>
      <c r="M548">
        <v>1259</v>
      </c>
      <c r="N548">
        <v>8781</v>
      </c>
      <c r="O548">
        <v>125</v>
      </c>
      <c r="P548">
        <v>0.99342624244017885</v>
      </c>
    </row>
    <row r="549" spans="1:16" x14ac:dyDescent="0.25">
      <c r="A549">
        <v>50</v>
      </c>
      <c r="B549" t="s">
        <v>2131</v>
      </c>
      <c r="C549" t="s">
        <v>676</v>
      </c>
      <c r="D549" t="s">
        <v>1748</v>
      </c>
      <c r="E549">
        <v>1596</v>
      </c>
      <c r="F549">
        <v>24</v>
      </c>
      <c r="G549">
        <v>1</v>
      </c>
      <c r="H549">
        <v>0</v>
      </c>
      <c r="I549">
        <v>6</v>
      </c>
      <c r="J549">
        <v>0</v>
      </c>
      <c r="K549">
        <v>0</v>
      </c>
      <c r="L549">
        <v>267</v>
      </c>
      <c r="M549">
        <v>154</v>
      </c>
      <c r="N549">
        <v>1133</v>
      </c>
      <c r="O549">
        <v>11</v>
      </c>
      <c r="P549">
        <v>0.99310776942355894</v>
      </c>
    </row>
    <row r="550" spans="1:16" x14ac:dyDescent="0.25">
      <c r="A550">
        <v>50</v>
      </c>
      <c r="B550" t="s">
        <v>2131</v>
      </c>
      <c r="C550" t="s">
        <v>677</v>
      </c>
      <c r="D550" t="s">
        <v>1749</v>
      </c>
      <c r="E550">
        <v>7398</v>
      </c>
      <c r="F550">
        <v>113</v>
      </c>
      <c r="G550">
        <v>8</v>
      </c>
      <c r="H550">
        <v>0</v>
      </c>
      <c r="I550">
        <v>74</v>
      </c>
      <c r="J550">
        <v>0</v>
      </c>
      <c r="K550">
        <v>0</v>
      </c>
      <c r="L550">
        <v>1153</v>
      </c>
      <c r="M550">
        <v>303</v>
      </c>
      <c r="N550">
        <v>5656</v>
      </c>
      <c r="O550">
        <v>91</v>
      </c>
      <c r="P550">
        <v>0.98769937821032716</v>
      </c>
    </row>
    <row r="551" spans="1:16" x14ac:dyDescent="0.25">
      <c r="A551">
        <v>50</v>
      </c>
      <c r="B551" t="s">
        <v>2131</v>
      </c>
      <c r="C551" t="s">
        <v>678</v>
      </c>
      <c r="D551" t="s">
        <v>1750</v>
      </c>
      <c r="E551">
        <v>4811</v>
      </c>
      <c r="F551">
        <v>51</v>
      </c>
      <c r="G551">
        <v>3</v>
      </c>
      <c r="H551">
        <v>0</v>
      </c>
      <c r="I551">
        <v>34</v>
      </c>
      <c r="J551">
        <v>0</v>
      </c>
      <c r="K551">
        <v>0</v>
      </c>
      <c r="L551">
        <v>1012</v>
      </c>
      <c r="M551">
        <v>367</v>
      </c>
      <c r="N551">
        <v>3310</v>
      </c>
      <c r="O551">
        <v>34</v>
      </c>
      <c r="P551">
        <v>0.99293286219081267</v>
      </c>
    </row>
    <row r="552" spans="1:16" x14ac:dyDescent="0.25">
      <c r="A552">
        <v>50</v>
      </c>
      <c r="B552" t="s">
        <v>2131</v>
      </c>
      <c r="C552" t="s">
        <v>679</v>
      </c>
      <c r="D552" t="s">
        <v>1751</v>
      </c>
      <c r="E552">
        <v>12387</v>
      </c>
      <c r="F552">
        <v>129</v>
      </c>
      <c r="G552">
        <v>4</v>
      </c>
      <c r="H552">
        <v>2</v>
      </c>
      <c r="I552">
        <v>72</v>
      </c>
      <c r="J552">
        <v>0</v>
      </c>
      <c r="K552">
        <v>0</v>
      </c>
      <c r="L552">
        <v>2753</v>
      </c>
      <c r="M552">
        <v>619</v>
      </c>
      <c r="N552">
        <v>8726</v>
      </c>
      <c r="O552">
        <v>82</v>
      </c>
      <c r="P552">
        <v>0.99338015661580692</v>
      </c>
    </row>
    <row r="553" spans="1:16" x14ac:dyDescent="0.25">
      <c r="A553">
        <v>50</v>
      </c>
      <c r="B553" t="s">
        <v>2131</v>
      </c>
      <c r="C553" t="s">
        <v>680</v>
      </c>
      <c r="D553" t="s">
        <v>1440</v>
      </c>
      <c r="E553">
        <v>73961</v>
      </c>
      <c r="F553">
        <v>984</v>
      </c>
      <c r="G553">
        <v>42</v>
      </c>
      <c r="H553">
        <v>1</v>
      </c>
      <c r="I553">
        <v>390</v>
      </c>
      <c r="J553">
        <v>0</v>
      </c>
      <c r="K553">
        <v>0</v>
      </c>
      <c r="L553">
        <v>17772</v>
      </c>
      <c r="M553">
        <v>5878</v>
      </c>
      <c r="N553">
        <v>48249</v>
      </c>
      <c r="O553">
        <v>645</v>
      </c>
      <c r="P553">
        <v>0.99127918767999346</v>
      </c>
    </row>
    <row r="554" spans="1:16" x14ac:dyDescent="0.25">
      <c r="A554">
        <v>50</v>
      </c>
      <c r="B554" t="s">
        <v>2131</v>
      </c>
      <c r="C554" t="s">
        <v>681</v>
      </c>
      <c r="D554" t="s">
        <v>1611</v>
      </c>
      <c r="E554">
        <v>13543</v>
      </c>
      <c r="F554">
        <v>135</v>
      </c>
      <c r="G554">
        <v>5</v>
      </c>
      <c r="H554">
        <v>1</v>
      </c>
      <c r="I554">
        <v>79</v>
      </c>
      <c r="J554">
        <v>0</v>
      </c>
      <c r="K554">
        <v>0</v>
      </c>
      <c r="L554">
        <v>5777</v>
      </c>
      <c r="M554">
        <v>823</v>
      </c>
      <c r="N554">
        <v>6586</v>
      </c>
      <c r="O554">
        <v>137</v>
      </c>
      <c r="P554">
        <v>0.989884072952817</v>
      </c>
    </row>
    <row r="555" spans="1:16" x14ac:dyDescent="0.25">
      <c r="A555">
        <v>50</v>
      </c>
      <c r="B555" t="s">
        <v>2131</v>
      </c>
      <c r="C555" t="s">
        <v>682</v>
      </c>
      <c r="D555" t="s">
        <v>1752</v>
      </c>
      <c r="E555">
        <v>4827</v>
      </c>
      <c r="F555">
        <v>54</v>
      </c>
      <c r="G555">
        <v>3</v>
      </c>
      <c r="H555">
        <v>1</v>
      </c>
      <c r="I555">
        <v>58</v>
      </c>
      <c r="J555">
        <v>0</v>
      </c>
      <c r="K555">
        <v>0</v>
      </c>
      <c r="L555">
        <v>885</v>
      </c>
      <c r="M555">
        <v>133</v>
      </c>
      <c r="N555">
        <v>3530</v>
      </c>
      <c r="O555">
        <v>163</v>
      </c>
      <c r="P555">
        <v>0.96623161383882328</v>
      </c>
    </row>
    <row r="556" spans="1:16" x14ac:dyDescent="0.25">
      <c r="A556">
        <v>50</v>
      </c>
      <c r="B556" t="s">
        <v>2131</v>
      </c>
      <c r="C556" t="s">
        <v>683</v>
      </c>
      <c r="D556" t="s">
        <v>1753</v>
      </c>
      <c r="E556">
        <v>8740</v>
      </c>
      <c r="F556">
        <v>100</v>
      </c>
      <c r="G556">
        <v>2</v>
      </c>
      <c r="H556">
        <v>0</v>
      </c>
      <c r="I556">
        <v>55</v>
      </c>
      <c r="J556">
        <v>0</v>
      </c>
      <c r="K556">
        <v>0</v>
      </c>
      <c r="L556">
        <v>1196</v>
      </c>
      <c r="M556">
        <v>371</v>
      </c>
      <c r="N556">
        <v>6919</v>
      </c>
      <c r="O556">
        <v>97</v>
      </c>
      <c r="P556">
        <v>0.98890160183066367</v>
      </c>
    </row>
    <row r="557" spans="1:16" x14ac:dyDescent="0.25">
      <c r="A557">
        <v>50</v>
      </c>
      <c r="B557" t="s">
        <v>2131</v>
      </c>
      <c r="C557" t="s">
        <v>684</v>
      </c>
      <c r="D557" t="s">
        <v>1754</v>
      </c>
      <c r="E557">
        <v>12718</v>
      </c>
      <c r="F557">
        <v>134</v>
      </c>
      <c r="G557">
        <v>6</v>
      </c>
      <c r="H557">
        <v>0</v>
      </c>
      <c r="I557">
        <v>131</v>
      </c>
      <c r="J557">
        <v>0</v>
      </c>
      <c r="K557">
        <v>0</v>
      </c>
      <c r="L557">
        <v>1263</v>
      </c>
      <c r="M557">
        <v>540</v>
      </c>
      <c r="N557">
        <v>10389</v>
      </c>
      <c r="O557">
        <v>255</v>
      </c>
      <c r="P557">
        <v>0.9799496776222677</v>
      </c>
    </row>
    <row r="558" spans="1:16" x14ac:dyDescent="0.25">
      <c r="A558">
        <v>50</v>
      </c>
      <c r="B558" t="s">
        <v>2131</v>
      </c>
      <c r="C558" t="s">
        <v>685</v>
      </c>
      <c r="D558" t="s">
        <v>1755</v>
      </c>
      <c r="E558">
        <v>9699</v>
      </c>
      <c r="F558">
        <v>67</v>
      </c>
      <c r="G558">
        <v>11</v>
      </c>
      <c r="H558">
        <v>0</v>
      </c>
      <c r="I558">
        <v>61</v>
      </c>
      <c r="J558">
        <v>0</v>
      </c>
      <c r="K558">
        <v>0</v>
      </c>
      <c r="L558">
        <v>1005</v>
      </c>
      <c r="M558">
        <v>282</v>
      </c>
      <c r="N558">
        <v>8168</v>
      </c>
      <c r="O558">
        <v>105</v>
      </c>
      <c r="P558">
        <v>0.98917414166408912</v>
      </c>
    </row>
    <row r="559" spans="1:16" x14ac:dyDescent="0.25">
      <c r="A559">
        <v>50</v>
      </c>
      <c r="B559" t="s">
        <v>2131</v>
      </c>
      <c r="C559" t="s">
        <v>686</v>
      </c>
      <c r="D559" t="s">
        <v>1756</v>
      </c>
      <c r="E559">
        <v>11446</v>
      </c>
      <c r="F559">
        <v>177</v>
      </c>
      <c r="G559">
        <v>8</v>
      </c>
      <c r="H559">
        <v>0</v>
      </c>
      <c r="I559">
        <v>87</v>
      </c>
      <c r="J559">
        <v>0</v>
      </c>
      <c r="K559">
        <v>0</v>
      </c>
      <c r="L559">
        <v>1718</v>
      </c>
      <c r="M559">
        <v>654</v>
      </c>
      <c r="N559">
        <v>8693</v>
      </c>
      <c r="O559">
        <v>109</v>
      </c>
      <c r="P559">
        <v>0.99047702254062553</v>
      </c>
    </row>
    <row r="560" spans="1:16" x14ac:dyDescent="0.25">
      <c r="A560">
        <v>50</v>
      </c>
      <c r="B560" t="s">
        <v>2131</v>
      </c>
      <c r="C560" t="s">
        <v>687</v>
      </c>
      <c r="D560" t="s">
        <v>1757</v>
      </c>
      <c r="E560">
        <v>9313</v>
      </c>
      <c r="F560">
        <v>85</v>
      </c>
      <c r="G560">
        <v>16</v>
      </c>
      <c r="H560">
        <v>0</v>
      </c>
      <c r="I560">
        <v>71</v>
      </c>
      <c r="J560">
        <v>0</v>
      </c>
      <c r="K560">
        <v>0</v>
      </c>
      <c r="L560">
        <v>1513</v>
      </c>
      <c r="M560">
        <v>401</v>
      </c>
      <c r="N560">
        <v>7110</v>
      </c>
      <c r="O560">
        <v>117</v>
      </c>
      <c r="P560">
        <v>0.98743691613873086</v>
      </c>
    </row>
    <row r="561" spans="1:16" x14ac:dyDescent="0.25">
      <c r="A561">
        <v>50</v>
      </c>
      <c r="B561" t="s">
        <v>2131</v>
      </c>
      <c r="C561" t="s">
        <v>688</v>
      </c>
      <c r="D561" t="s">
        <v>1758</v>
      </c>
      <c r="E561">
        <v>40041</v>
      </c>
      <c r="F561">
        <v>271</v>
      </c>
      <c r="G561">
        <v>4</v>
      </c>
      <c r="H561">
        <v>5</v>
      </c>
      <c r="I561">
        <v>295</v>
      </c>
      <c r="J561">
        <v>0</v>
      </c>
      <c r="K561">
        <v>0</v>
      </c>
      <c r="L561">
        <v>18469</v>
      </c>
      <c r="M561">
        <v>1890</v>
      </c>
      <c r="N561">
        <v>18474</v>
      </c>
      <c r="O561">
        <v>633</v>
      </c>
      <c r="P561">
        <v>0.98419120401588367</v>
      </c>
    </row>
    <row r="562" spans="1:16" x14ac:dyDescent="0.25">
      <c r="A562">
        <v>50</v>
      </c>
      <c r="B562" t="s">
        <v>2131</v>
      </c>
      <c r="C562" t="s">
        <v>689</v>
      </c>
      <c r="D562" t="s">
        <v>1759</v>
      </c>
      <c r="E562">
        <v>27276</v>
      </c>
      <c r="F562">
        <v>420</v>
      </c>
      <c r="G562">
        <v>13</v>
      </c>
      <c r="H562">
        <v>1</v>
      </c>
      <c r="I562">
        <v>154</v>
      </c>
      <c r="J562">
        <v>0</v>
      </c>
      <c r="K562">
        <v>0</v>
      </c>
      <c r="L562">
        <v>10111</v>
      </c>
      <c r="M562">
        <v>1659</v>
      </c>
      <c r="N562">
        <v>14628</v>
      </c>
      <c r="O562">
        <v>290</v>
      </c>
      <c r="P562">
        <v>0.98936794251356508</v>
      </c>
    </row>
    <row r="563" spans="1:16" x14ac:dyDescent="0.25">
      <c r="A563">
        <v>50</v>
      </c>
      <c r="B563" t="s">
        <v>2131</v>
      </c>
      <c r="C563" t="s">
        <v>690</v>
      </c>
      <c r="D563" t="s">
        <v>1760</v>
      </c>
      <c r="E563">
        <v>9501</v>
      </c>
      <c r="F563">
        <v>85</v>
      </c>
      <c r="G563">
        <v>4</v>
      </c>
      <c r="H563">
        <v>2</v>
      </c>
      <c r="I563">
        <v>42</v>
      </c>
      <c r="J563">
        <v>0</v>
      </c>
      <c r="K563">
        <v>0</v>
      </c>
      <c r="L563">
        <v>1798</v>
      </c>
      <c r="M563">
        <v>444</v>
      </c>
      <c r="N563">
        <v>7053</v>
      </c>
      <c r="O563">
        <v>73</v>
      </c>
      <c r="P563">
        <v>0.99231659825281548</v>
      </c>
    </row>
    <row r="564" spans="1:16" x14ac:dyDescent="0.25">
      <c r="A564">
        <v>50</v>
      </c>
      <c r="B564" t="s">
        <v>2131</v>
      </c>
      <c r="C564" t="s">
        <v>691</v>
      </c>
      <c r="D564" t="s">
        <v>1314</v>
      </c>
      <c r="E564">
        <v>11808</v>
      </c>
      <c r="F564">
        <v>135</v>
      </c>
      <c r="G564">
        <v>2</v>
      </c>
      <c r="H564">
        <v>1</v>
      </c>
      <c r="I564">
        <v>112</v>
      </c>
      <c r="J564">
        <v>0</v>
      </c>
      <c r="K564">
        <v>0</v>
      </c>
      <c r="L564">
        <v>2234</v>
      </c>
      <c r="M564">
        <v>425</v>
      </c>
      <c r="N564">
        <v>8741</v>
      </c>
      <c r="O564">
        <v>158</v>
      </c>
      <c r="P564">
        <v>0.98661924119241196</v>
      </c>
    </row>
    <row r="565" spans="1:16" x14ac:dyDescent="0.25">
      <c r="A565">
        <v>50</v>
      </c>
      <c r="B565" t="s">
        <v>2131</v>
      </c>
      <c r="C565" t="s">
        <v>693</v>
      </c>
      <c r="D565" t="s">
        <v>1762</v>
      </c>
      <c r="E565">
        <v>15673</v>
      </c>
      <c r="F565">
        <v>173</v>
      </c>
      <c r="G565">
        <v>5</v>
      </c>
      <c r="H565">
        <v>0</v>
      </c>
      <c r="I565">
        <v>72</v>
      </c>
      <c r="J565">
        <v>0</v>
      </c>
      <c r="K565">
        <v>0</v>
      </c>
      <c r="L565">
        <v>6692</v>
      </c>
      <c r="M565">
        <v>1113</v>
      </c>
      <c r="N565">
        <v>7481</v>
      </c>
      <c r="O565">
        <v>137</v>
      </c>
      <c r="P565">
        <v>0.99125885280418558</v>
      </c>
    </row>
    <row r="566" spans="1:16" x14ac:dyDescent="0.25">
      <c r="A566">
        <v>50</v>
      </c>
      <c r="B566" t="s">
        <v>2131</v>
      </c>
      <c r="C566" t="s">
        <v>694</v>
      </c>
      <c r="D566" t="s">
        <v>1763</v>
      </c>
      <c r="E566">
        <v>12316</v>
      </c>
      <c r="F566">
        <v>101</v>
      </c>
      <c r="G566">
        <v>0</v>
      </c>
      <c r="H566">
        <v>1</v>
      </c>
      <c r="I566">
        <v>70</v>
      </c>
      <c r="J566">
        <v>0</v>
      </c>
      <c r="K566">
        <v>0</v>
      </c>
      <c r="L566">
        <v>5724</v>
      </c>
      <c r="M566">
        <v>579</v>
      </c>
      <c r="N566">
        <v>5738</v>
      </c>
      <c r="O566">
        <v>103</v>
      </c>
      <c r="P566">
        <v>0.99163689509581032</v>
      </c>
    </row>
    <row r="567" spans="1:16" x14ac:dyDescent="0.25">
      <c r="A567">
        <v>50</v>
      </c>
      <c r="B567" t="s">
        <v>2131</v>
      </c>
      <c r="C567" t="s">
        <v>695</v>
      </c>
      <c r="D567" t="s">
        <v>1764</v>
      </c>
      <c r="E567">
        <v>8502</v>
      </c>
      <c r="F567">
        <v>134</v>
      </c>
      <c r="G567">
        <v>2</v>
      </c>
      <c r="H567">
        <v>1</v>
      </c>
      <c r="I567">
        <v>33</v>
      </c>
      <c r="J567">
        <v>0</v>
      </c>
      <c r="K567">
        <v>0</v>
      </c>
      <c r="L567">
        <v>1850</v>
      </c>
      <c r="M567">
        <v>490</v>
      </c>
      <c r="N567">
        <v>5945</v>
      </c>
      <c r="O567">
        <v>47</v>
      </c>
      <c r="P567">
        <v>0.99447188896730176</v>
      </c>
    </row>
    <row r="568" spans="1:16" x14ac:dyDescent="0.25">
      <c r="A568">
        <v>50</v>
      </c>
      <c r="B568" t="s">
        <v>2131</v>
      </c>
      <c r="C568" t="s">
        <v>696</v>
      </c>
      <c r="D568" t="s">
        <v>1765</v>
      </c>
      <c r="E568">
        <v>1909</v>
      </c>
      <c r="F568">
        <v>15</v>
      </c>
      <c r="G568">
        <v>0</v>
      </c>
      <c r="H568">
        <v>0</v>
      </c>
      <c r="I568">
        <v>12</v>
      </c>
      <c r="J568">
        <v>0</v>
      </c>
      <c r="K568">
        <v>0</v>
      </c>
      <c r="L568">
        <v>365</v>
      </c>
      <c r="M568">
        <v>137</v>
      </c>
      <c r="N568">
        <v>1356</v>
      </c>
      <c r="O568">
        <v>24</v>
      </c>
      <c r="P568">
        <v>0.98742797276060768</v>
      </c>
    </row>
    <row r="569" spans="1:16" x14ac:dyDescent="0.25">
      <c r="A569">
        <v>50</v>
      </c>
      <c r="B569" t="s">
        <v>2131</v>
      </c>
      <c r="C569" t="s">
        <v>697</v>
      </c>
      <c r="D569" t="s">
        <v>1380</v>
      </c>
      <c r="E569">
        <v>22448</v>
      </c>
      <c r="F569">
        <v>320</v>
      </c>
      <c r="G569">
        <v>15</v>
      </c>
      <c r="H569">
        <v>0</v>
      </c>
      <c r="I569">
        <v>182</v>
      </c>
      <c r="J569">
        <v>0</v>
      </c>
      <c r="K569">
        <v>1</v>
      </c>
      <c r="L569">
        <v>7890</v>
      </c>
      <c r="M569">
        <v>1356</v>
      </c>
      <c r="N569">
        <v>12521</v>
      </c>
      <c r="O569">
        <v>163</v>
      </c>
      <c r="P569">
        <v>0.99273877405559519</v>
      </c>
    </row>
    <row r="570" spans="1:16" x14ac:dyDescent="0.25">
      <c r="A570">
        <v>50</v>
      </c>
      <c r="B570" t="s">
        <v>2131</v>
      </c>
      <c r="C570" t="s">
        <v>698</v>
      </c>
      <c r="D570" t="s">
        <v>1766</v>
      </c>
      <c r="E570">
        <v>18091</v>
      </c>
      <c r="F570">
        <v>253</v>
      </c>
      <c r="G570">
        <v>7</v>
      </c>
      <c r="H570">
        <v>1</v>
      </c>
      <c r="I570">
        <v>143</v>
      </c>
      <c r="J570">
        <v>0</v>
      </c>
      <c r="K570">
        <v>0</v>
      </c>
      <c r="L570">
        <v>2574</v>
      </c>
      <c r="M570">
        <v>850</v>
      </c>
      <c r="N570">
        <v>14071</v>
      </c>
      <c r="O570">
        <v>192</v>
      </c>
      <c r="P570">
        <v>0.9893869880050854</v>
      </c>
    </row>
    <row r="571" spans="1:16" x14ac:dyDescent="0.25">
      <c r="A571">
        <v>52</v>
      </c>
      <c r="B571" t="s">
        <v>2132</v>
      </c>
      <c r="C571" t="s">
        <v>699</v>
      </c>
      <c r="D571" t="s">
        <v>1767</v>
      </c>
      <c r="E571">
        <v>283866</v>
      </c>
      <c r="F571">
        <v>3320</v>
      </c>
      <c r="G571">
        <v>215</v>
      </c>
      <c r="H571">
        <v>9</v>
      </c>
      <c r="I571">
        <v>1506</v>
      </c>
      <c r="J571">
        <v>0</v>
      </c>
      <c r="K571">
        <v>1</v>
      </c>
      <c r="L571">
        <v>80272</v>
      </c>
      <c r="M571">
        <v>15407</v>
      </c>
      <c r="N571">
        <v>181135</v>
      </c>
      <c r="O571">
        <v>2001</v>
      </c>
      <c r="P571">
        <v>0.99295089936801162</v>
      </c>
    </row>
    <row r="572" spans="1:16" x14ac:dyDescent="0.25">
      <c r="A572">
        <v>52</v>
      </c>
      <c r="B572" t="s">
        <v>2132</v>
      </c>
      <c r="C572" t="s">
        <v>701</v>
      </c>
      <c r="D572" t="s">
        <v>1423</v>
      </c>
      <c r="E572">
        <v>8561</v>
      </c>
      <c r="F572">
        <v>129</v>
      </c>
      <c r="G572">
        <v>2</v>
      </c>
      <c r="H572">
        <v>0</v>
      </c>
      <c r="I572">
        <v>30</v>
      </c>
      <c r="J572">
        <v>0</v>
      </c>
      <c r="K572">
        <v>0</v>
      </c>
      <c r="L572">
        <v>1258</v>
      </c>
      <c r="M572">
        <v>636</v>
      </c>
      <c r="N572">
        <v>6454</v>
      </c>
      <c r="O572">
        <v>52</v>
      </c>
      <c r="P572">
        <v>0.99392594323093097</v>
      </c>
    </row>
    <row r="573" spans="1:16" x14ac:dyDescent="0.25">
      <c r="A573">
        <v>52</v>
      </c>
      <c r="B573" t="s">
        <v>2132</v>
      </c>
      <c r="C573" t="s">
        <v>706</v>
      </c>
      <c r="D573" t="s">
        <v>1772</v>
      </c>
      <c r="E573">
        <v>5199</v>
      </c>
      <c r="F573">
        <v>81</v>
      </c>
      <c r="G573">
        <v>2</v>
      </c>
      <c r="H573">
        <v>0</v>
      </c>
      <c r="I573">
        <v>40</v>
      </c>
      <c r="J573">
        <v>0</v>
      </c>
      <c r="K573">
        <v>0</v>
      </c>
      <c r="L573">
        <v>671</v>
      </c>
      <c r="M573">
        <v>154</v>
      </c>
      <c r="N573">
        <v>4170</v>
      </c>
      <c r="O573">
        <v>81</v>
      </c>
      <c r="P573">
        <v>0.98442008078476628</v>
      </c>
    </row>
    <row r="574" spans="1:16" x14ac:dyDescent="0.25">
      <c r="A574">
        <v>52</v>
      </c>
      <c r="B574" t="s">
        <v>2132</v>
      </c>
      <c r="C574" t="s">
        <v>723</v>
      </c>
      <c r="D574" t="s">
        <v>1788</v>
      </c>
      <c r="E574">
        <v>7935</v>
      </c>
      <c r="F574">
        <v>134</v>
      </c>
      <c r="G574">
        <v>13</v>
      </c>
      <c r="H574">
        <v>0</v>
      </c>
      <c r="I574">
        <v>41</v>
      </c>
      <c r="J574">
        <v>0</v>
      </c>
      <c r="K574">
        <v>0</v>
      </c>
      <c r="L574">
        <v>1340</v>
      </c>
      <c r="M574">
        <v>408</v>
      </c>
      <c r="N574">
        <v>5930</v>
      </c>
      <c r="O574">
        <v>69</v>
      </c>
      <c r="P574">
        <v>0.99130434782608701</v>
      </c>
    </row>
    <row r="575" spans="1:16" x14ac:dyDescent="0.25">
      <c r="A575">
        <v>52</v>
      </c>
      <c r="B575" t="s">
        <v>2132</v>
      </c>
      <c r="C575" t="s">
        <v>738</v>
      </c>
      <c r="D575" t="s">
        <v>1800</v>
      </c>
      <c r="E575">
        <v>7387</v>
      </c>
      <c r="F575">
        <v>103</v>
      </c>
      <c r="G575">
        <v>7</v>
      </c>
      <c r="H575">
        <v>1</v>
      </c>
      <c r="I575">
        <v>31</v>
      </c>
      <c r="J575">
        <v>0</v>
      </c>
      <c r="K575">
        <v>0</v>
      </c>
      <c r="L575">
        <v>1050</v>
      </c>
      <c r="M575">
        <v>479</v>
      </c>
      <c r="N575">
        <v>5664</v>
      </c>
      <c r="O575">
        <v>52</v>
      </c>
      <c r="P575">
        <v>0.99296060647082718</v>
      </c>
    </row>
    <row r="576" spans="1:16" x14ac:dyDescent="0.25">
      <c r="A576">
        <v>52</v>
      </c>
      <c r="B576" t="s">
        <v>2132</v>
      </c>
      <c r="C576" t="s">
        <v>758</v>
      </c>
      <c r="D576" t="s">
        <v>1816</v>
      </c>
      <c r="E576">
        <v>27599</v>
      </c>
      <c r="F576">
        <v>359</v>
      </c>
      <c r="G576">
        <v>43</v>
      </c>
      <c r="H576">
        <v>1</v>
      </c>
      <c r="I576">
        <v>352</v>
      </c>
      <c r="J576">
        <v>0</v>
      </c>
      <c r="K576">
        <v>0</v>
      </c>
      <c r="L576">
        <v>2482</v>
      </c>
      <c r="M576">
        <v>1790</v>
      </c>
      <c r="N576">
        <v>21155</v>
      </c>
      <c r="O576">
        <v>1417</v>
      </c>
      <c r="P576">
        <v>0.9486575600565238</v>
      </c>
    </row>
    <row r="577" spans="1:16" x14ac:dyDescent="0.25">
      <c r="A577">
        <v>52</v>
      </c>
      <c r="B577" t="s">
        <v>2132</v>
      </c>
      <c r="C577" t="s">
        <v>759</v>
      </c>
      <c r="D577" t="s">
        <v>1272</v>
      </c>
      <c r="E577">
        <v>5133</v>
      </c>
      <c r="F577">
        <v>110</v>
      </c>
      <c r="G577">
        <v>1</v>
      </c>
      <c r="H577">
        <v>0</v>
      </c>
      <c r="I577">
        <v>21</v>
      </c>
      <c r="J577">
        <v>0</v>
      </c>
      <c r="K577">
        <v>0</v>
      </c>
      <c r="L577">
        <v>839</v>
      </c>
      <c r="M577">
        <v>292</v>
      </c>
      <c r="N577">
        <v>3853</v>
      </c>
      <c r="O577">
        <v>17</v>
      </c>
      <c r="P577">
        <v>0.9966880966296513</v>
      </c>
    </row>
    <row r="578" spans="1:16" x14ac:dyDescent="0.25">
      <c r="A578">
        <v>52</v>
      </c>
      <c r="B578" t="s">
        <v>2132</v>
      </c>
      <c r="C578" t="s">
        <v>700</v>
      </c>
      <c r="D578" t="s">
        <v>1768</v>
      </c>
      <c r="E578">
        <v>22487</v>
      </c>
      <c r="F578">
        <v>397</v>
      </c>
      <c r="G578">
        <v>8</v>
      </c>
      <c r="H578">
        <v>1</v>
      </c>
      <c r="I578">
        <v>80</v>
      </c>
      <c r="J578">
        <v>0</v>
      </c>
      <c r="K578">
        <v>0</v>
      </c>
      <c r="L578">
        <v>3286</v>
      </c>
      <c r="M578">
        <v>1090</v>
      </c>
      <c r="N578">
        <v>17526</v>
      </c>
      <c r="O578">
        <v>99</v>
      </c>
      <c r="P578">
        <v>0.99559745630808916</v>
      </c>
    </row>
    <row r="579" spans="1:16" x14ac:dyDescent="0.25">
      <c r="A579">
        <v>52</v>
      </c>
      <c r="B579" t="s">
        <v>2132</v>
      </c>
      <c r="C579" t="s">
        <v>702</v>
      </c>
      <c r="D579" t="s">
        <v>1769</v>
      </c>
      <c r="E579">
        <v>8635</v>
      </c>
      <c r="F579">
        <v>153</v>
      </c>
      <c r="G579">
        <v>3</v>
      </c>
      <c r="H579">
        <v>0</v>
      </c>
      <c r="I579">
        <v>53</v>
      </c>
      <c r="J579">
        <v>0</v>
      </c>
      <c r="K579">
        <v>0</v>
      </c>
      <c r="L579">
        <v>814</v>
      </c>
      <c r="M579">
        <v>391</v>
      </c>
      <c r="N579">
        <v>7096</v>
      </c>
      <c r="O579">
        <v>125</v>
      </c>
      <c r="P579">
        <v>0.98552403011001732</v>
      </c>
    </row>
    <row r="580" spans="1:16" x14ac:dyDescent="0.25">
      <c r="A580">
        <v>52</v>
      </c>
      <c r="B580" t="s">
        <v>2132</v>
      </c>
      <c r="C580" t="s">
        <v>703</v>
      </c>
      <c r="D580" t="s">
        <v>1770</v>
      </c>
      <c r="E580">
        <v>10565</v>
      </c>
      <c r="F580">
        <v>175</v>
      </c>
      <c r="G580">
        <v>4</v>
      </c>
      <c r="H580">
        <v>0</v>
      </c>
      <c r="I580">
        <v>17</v>
      </c>
      <c r="J580">
        <v>0</v>
      </c>
      <c r="K580">
        <v>0</v>
      </c>
      <c r="L580">
        <v>1478</v>
      </c>
      <c r="M580">
        <v>840</v>
      </c>
      <c r="N580">
        <v>7992</v>
      </c>
      <c r="O580">
        <v>59</v>
      </c>
      <c r="P580">
        <v>0.99441552295314717</v>
      </c>
    </row>
    <row r="581" spans="1:16" x14ac:dyDescent="0.25">
      <c r="A581">
        <v>52</v>
      </c>
      <c r="B581" t="s">
        <v>2132</v>
      </c>
      <c r="C581" t="s">
        <v>704</v>
      </c>
      <c r="D581" t="s">
        <v>1771</v>
      </c>
      <c r="E581">
        <v>7526</v>
      </c>
      <c r="F581">
        <v>115</v>
      </c>
      <c r="G581">
        <v>4</v>
      </c>
      <c r="H581">
        <v>0</v>
      </c>
      <c r="I581">
        <v>53</v>
      </c>
      <c r="J581">
        <v>0</v>
      </c>
      <c r="K581">
        <v>0</v>
      </c>
      <c r="L581">
        <v>1135</v>
      </c>
      <c r="M581">
        <v>420</v>
      </c>
      <c r="N581">
        <v>5725</v>
      </c>
      <c r="O581">
        <v>74</v>
      </c>
      <c r="P581">
        <v>0.99016741961201171</v>
      </c>
    </row>
    <row r="582" spans="1:16" x14ac:dyDescent="0.25">
      <c r="A582">
        <v>52</v>
      </c>
      <c r="B582" t="s">
        <v>2132</v>
      </c>
      <c r="C582" t="s">
        <v>705</v>
      </c>
      <c r="D582" t="s">
        <v>1113</v>
      </c>
      <c r="E582">
        <v>13253</v>
      </c>
      <c r="F582">
        <v>207</v>
      </c>
      <c r="G582">
        <v>9</v>
      </c>
      <c r="H582">
        <v>2</v>
      </c>
      <c r="I582">
        <v>103</v>
      </c>
      <c r="J582">
        <v>0</v>
      </c>
      <c r="K582">
        <v>0</v>
      </c>
      <c r="L582">
        <v>1147</v>
      </c>
      <c r="M582">
        <v>577</v>
      </c>
      <c r="N582">
        <v>10991</v>
      </c>
      <c r="O582">
        <v>217</v>
      </c>
      <c r="P582">
        <v>0.98362634875122612</v>
      </c>
    </row>
    <row r="583" spans="1:16" x14ac:dyDescent="0.25">
      <c r="A583">
        <v>52</v>
      </c>
      <c r="B583" t="s">
        <v>2132</v>
      </c>
      <c r="C583" t="s">
        <v>707</v>
      </c>
      <c r="D583" t="s">
        <v>1773</v>
      </c>
      <c r="E583">
        <v>8340</v>
      </c>
      <c r="F583">
        <v>99</v>
      </c>
      <c r="G583">
        <v>7</v>
      </c>
      <c r="H583">
        <v>0</v>
      </c>
      <c r="I583">
        <v>86</v>
      </c>
      <c r="J583">
        <v>0</v>
      </c>
      <c r="K583">
        <v>0</v>
      </c>
      <c r="L583">
        <v>744</v>
      </c>
      <c r="M583">
        <v>354</v>
      </c>
      <c r="N583">
        <v>6915</v>
      </c>
      <c r="O583">
        <v>135</v>
      </c>
      <c r="P583">
        <v>0.98381294964028776</v>
      </c>
    </row>
    <row r="584" spans="1:16" x14ac:dyDescent="0.25">
      <c r="A584">
        <v>52</v>
      </c>
      <c r="B584" t="s">
        <v>2132</v>
      </c>
      <c r="C584" t="s">
        <v>708</v>
      </c>
      <c r="D584" t="s">
        <v>1774</v>
      </c>
      <c r="E584">
        <v>15972</v>
      </c>
      <c r="F584">
        <v>103</v>
      </c>
      <c r="G584">
        <v>13</v>
      </c>
      <c r="H584">
        <v>0</v>
      </c>
      <c r="I584">
        <v>183</v>
      </c>
      <c r="J584">
        <v>0</v>
      </c>
      <c r="K584">
        <v>0</v>
      </c>
      <c r="L584">
        <v>1647</v>
      </c>
      <c r="M584">
        <v>721</v>
      </c>
      <c r="N584">
        <v>13068</v>
      </c>
      <c r="O584">
        <v>237</v>
      </c>
      <c r="P584">
        <v>0.98516153268219386</v>
      </c>
    </row>
    <row r="585" spans="1:16" x14ac:dyDescent="0.25">
      <c r="A585">
        <v>52</v>
      </c>
      <c r="B585" t="s">
        <v>2132</v>
      </c>
      <c r="C585" t="s">
        <v>709</v>
      </c>
      <c r="D585" t="s">
        <v>1775</v>
      </c>
      <c r="E585">
        <v>8640</v>
      </c>
      <c r="F585">
        <v>72</v>
      </c>
      <c r="G585">
        <v>8</v>
      </c>
      <c r="H585">
        <v>0</v>
      </c>
      <c r="I585">
        <v>99</v>
      </c>
      <c r="J585">
        <v>0</v>
      </c>
      <c r="K585">
        <v>0</v>
      </c>
      <c r="L585">
        <v>551</v>
      </c>
      <c r="M585">
        <v>219</v>
      </c>
      <c r="N585">
        <v>7566</v>
      </c>
      <c r="O585">
        <v>125</v>
      </c>
      <c r="P585">
        <v>0.98553240740740744</v>
      </c>
    </row>
    <row r="586" spans="1:16" x14ac:dyDescent="0.25">
      <c r="A586">
        <v>52</v>
      </c>
      <c r="B586" t="s">
        <v>2132</v>
      </c>
      <c r="C586" t="s">
        <v>710</v>
      </c>
      <c r="D586" t="s">
        <v>1776</v>
      </c>
      <c r="E586">
        <v>12745</v>
      </c>
      <c r="F586">
        <v>162</v>
      </c>
      <c r="G586">
        <v>17</v>
      </c>
      <c r="H586">
        <v>0</v>
      </c>
      <c r="I586">
        <v>57</v>
      </c>
      <c r="J586">
        <v>0</v>
      </c>
      <c r="K586">
        <v>0</v>
      </c>
      <c r="L586">
        <v>2564</v>
      </c>
      <c r="M586">
        <v>583</v>
      </c>
      <c r="N586">
        <v>9266</v>
      </c>
      <c r="O586">
        <v>96</v>
      </c>
      <c r="P586">
        <v>0.99246763436641816</v>
      </c>
    </row>
    <row r="587" spans="1:16" x14ac:dyDescent="0.25">
      <c r="A587">
        <v>52</v>
      </c>
      <c r="B587" t="s">
        <v>2132</v>
      </c>
      <c r="C587" t="s">
        <v>711</v>
      </c>
      <c r="D587" t="s">
        <v>1777</v>
      </c>
      <c r="E587">
        <v>21219</v>
      </c>
      <c r="F587">
        <v>237</v>
      </c>
      <c r="G587">
        <v>21</v>
      </c>
      <c r="H587">
        <v>3</v>
      </c>
      <c r="I587">
        <v>219</v>
      </c>
      <c r="J587">
        <v>0</v>
      </c>
      <c r="K587">
        <v>1</v>
      </c>
      <c r="L587">
        <v>1699</v>
      </c>
      <c r="M587">
        <v>994</v>
      </c>
      <c r="N587">
        <v>17707</v>
      </c>
      <c r="O587">
        <v>338</v>
      </c>
      <c r="P587">
        <v>0.98407087987181296</v>
      </c>
    </row>
    <row r="588" spans="1:16" x14ac:dyDescent="0.25">
      <c r="A588">
        <v>52</v>
      </c>
      <c r="B588" t="s">
        <v>2132</v>
      </c>
      <c r="C588" t="s">
        <v>712</v>
      </c>
      <c r="D588" t="s">
        <v>1778</v>
      </c>
      <c r="E588">
        <v>5857</v>
      </c>
      <c r="F588">
        <v>111</v>
      </c>
      <c r="G588">
        <v>4</v>
      </c>
      <c r="H588">
        <v>0</v>
      </c>
      <c r="I588">
        <v>12</v>
      </c>
      <c r="J588">
        <v>0</v>
      </c>
      <c r="K588">
        <v>0</v>
      </c>
      <c r="L588">
        <v>638</v>
      </c>
      <c r="M588">
        <v>219</v>
      </c>
      <c r="N588">
        <v>4849</v>
      </c>
      <c r="O588">
        <v>24</v>
      </c>
      <c r="P588">
        <v>0.99590233908144099</v>
      </c>
    </row>
    <row r="589" spans="1:16" x14ac:dyDescent="0.25">
      <c r="A589">
        <v>52</v>
      </c>
      <c r="B589" t="s">
        <v>2132</v>
      </c>
      <c r="C589" t="s">
        <v>713</v>
      </c>
      <c r="D589" t="s">
        <v>1779</v>
      </c>
      <c r="E589">
        <v>8121</v>
      </c>
      <c r="F589">
        <v>162</v>
      </c>
      <c r="G589">
        <v>10</v>
      </c>
      <c r="H589">
        <v>0</v>
      </c>
      <c r="I589">
        <v>52</v>
      </c>
      <c r="J589">
        <v>0</v>
      </c>
      <c r="K589">
        <v>1</v>
      </c>
      <c r="L589">
        <v>705</v>
      </c>
      <c r="M589">
        <v>323</v>
      </c>
      <c r="N589">
        <v>6753</v>
      </c>
      <c r="O589">
        <v>115</v>
      </c>
      <c r="P589">
        <v>0.98583918236670365</v>
      </c>
    </row>
    <row r="590" spans="1:16" x14ac:dyDescent="0.25">
      <c r="A590">
        <v>52</v>
      </c>
      <c r="B590" t="s">
        <v>2132</v>
      </c>
      <c r="C590" t="s">
        <v>714</v>
      </c>
      <c r="D590" t="s">
        <v>1780</v>
      </c>
      <c r="E590">
        <v>12472</v>
      </c>
      <c r="F590">
        <v>124</v>
      </c>
      <c r="G590">
        <v>27</v>
      </c>
      <c r="H590">
        <v>0</v>
      </c>
      <c r="I590">
        <v>53</v>
      </c>
      <c r="J590">
        <v>0</v>
      </c>
      <c r="K590">
        <v>0</v>
      </c>
      <c r="L590">
        <v>1198</v>
      </c>
      <c r="M590">
        <v>590</v>
      </c>
      <c r="N590">
        <v>10411</v>
      </c>
      <c r="O590">
        <v>69</v>
      </c>
      <c r="P590">
        <v>0.99446760744066709</v>
      </c>
    </row>
    <row r="591" spans="1:16" x14ac:dyDescent="0.25">
      <c r="A591">
        <v>52</v>
      </c>
      <c r="B591" t="s">
        <v>2132</v>
      </c>
      <c r="C591" t="s">
        <v>715</v>
      </c>
      <c r="D591" t="s">
        <v>1329</v>
      </c>
      <c r="E591">
        <v>13564</v>
      </c>
      <c r="F591">
        <v>242</v>
      </c>
      <c r="G591">
        <v>8</v>
      </c>
      <c r="H591">
        <v>0</v>
      </c>
      <c r="I591">
        <v>64</v>
      </c>
      <c r="J591">
        <v>0</v>
      </c>
      <c r="K591">
        <v>0</v>
      </c>
      <c r="L591">
        <v>1817</v>
      </c>
      <c r="M591">
        <v>667</v>
      </c>
      <c r="N591">
        <v>10687</v>
      </c>
      <c r="O591">
        <v>79</v>
      </c>
      <c r="P591">
        <v>0.99417575936301972</v>
      </c>
    </row>
    <row r="592" spans="1:16" x14ac:dyDescent="0.25">
      <c r="A592">
        <v>52</v>
      </c>
      <c r="B592" t="s">
        <v>2132</v>
      </c>
      <c r="C592" t="s">
        <v>716</v>
      </c>
      <c r="D592" t="s">
        <v>1781</v>
      </c>
      <c r="E592">
        <v>4922</v>
      </c>
      <c r="F592">
        <v>117</v>
      </c>
      <c r="G592">
        <v>5</v>
      </c>
      <c r="H592">
        <v>0</v>
      </c>
      <c r="I592">
        <v>23</v>
      </c>
      <c r="J592">
        <v>0</v>
      </c>
      <c r="K592">
        <v>0</v>
      </c>
      <c r="L592">
        <v>751</v>
      </c>
      <c r="M592">
        <v>274</v>
      </c>
      <c r="N592">
        <v>3718</v>
      </c>
      <c r="O592">
        <v>34</v>
      </c>
      <c r="P592">
        <v>0.99309223892726539</v>
      </c>
    </row>
    <row r="593" spans="1:16" x14ac:dyDescent="0.25">
      <c r="A593">
        <v>52</v>
      </c>
      <c r="B593" t="s">
        <v>2132</v>
      </c>
      <c r="C593" t="s">
        <v>717</v>
      </c>
      <c r="D593" t="s">
        <v>1782</v>
      </c>
      <c r="E593">
        <v>3749</v>
      </c>
      <c r="F593">
        <v>64</v>
      </c>
      <c r="G593">
        <v>0</v>
      </c>
      <c r="H593">
        <v>0</v>
      </c>
      <c r="I593">
        <v>39</v>
      </c>
      <c r="J593">
        <v>0</v>
      </c>
      <c r="K593">
        <v>0</v>
      </c>
      <c r="L593">
        <v>671</v>
      </c>
      <c r="M593">
        <v>209</v>
      </c>
      <c r="N593">
        <v>2718</v>
      </c>
      <c r="O593">
        <v>48</v>
      </c>
      <c r="P593">
        <v>0.98719658575620162</v>
      </c>
    </row>
    <row r="594" spans="1:16" x14ac:dyDescent="0.25">
      <c r="A594">
        <v>52</v>
      </c>
      <c r="B594" t="s">
        <v>2132</v>
      </c>
      <c r="C594" t="s">
        <v>718</v>
      </c>
      <c r="D594" t="s">
        <v>1783</v>
      </c>
      <c r="E594">
        <v>12577</v>
      </c>
      <c r="F594">
        <v>145</v>
      </c>
      <c r="G594">
        <v>12</v>
      </c>
      <c r="H594">
        <v>0</v>
      </c>
      <c r="I594">
        <v>74</v>
      </c>
      <c r="J594">
        <v>0</v>
      </c>
      <c r="K594">
        <v>0</v>
      </c>
      <c r="L594">
        <v>1543</v>
      </c>
      <c r="M594">
        <v>405</v>
      </c>
      <c r="N594">
        <v>10287</v>
      </c>
      <c r="O594">
        <v>111</v>
      </c>
      <c r="P594">
        <v>0.99117436590601893</v>
      </c>
    </row>
    <row r="595" spans="1:16" x14ac:dyDescent="0.25">
      <c r="A595">
        <v>52</v>
      </c>
      <c r="B595" t="s">
        <v>2132</v>
      </c>
      <c r="C595" t="s">
        <v>719</v>
      </c>
      <c r="D595" t="s">
        <v>1784</v>
      </c>
      <c r="E595">
        <v>6238</v>
      </c>
      <c r="F595">
        <v>115</v>
      </c>
      <c r="G595">
        <v>4</v>
      </c>
      <c r="H595">
        <v>0</v>
      </c>
      <c r="I595">
        <v>32</v>
      </c>
      <c r="J595">
        <v>0</v>
      </c>
      <c r="K595">
        <v>0</v>
      </c>
      <c r="L595">
        <v>865</v>
      </c>
      <c r="M595">
        <v>325</v>
      </c>
      <c r="N595">
        <v>4860</v>
      </c>
      <c r="O595">
        <v>37</v>
      </c>
      <c r="P595">
        <v>0.99406861173453032</v>
      </c>
    </row>
    <row r="596" spans="1:16" x14ac:dyDescent="0.25">
      <c r="A596">
        <v>52</v>
      </c>
      <c r="B596" t="s">
        <v>2132</v>
      </c>
      <c r="C596" t="s">
        <v>720</v>
      </c>
      <c r="D596" t="s">
        <v>1785</v>
      </c>
      <c r="E596">
        <v>7998</v>
      </c>
      <c r="F596">
        <v>113</v>
      </c>
      <c r="G596">
        <v>10</v>
      </c>
      <c r="H596">
        <v>0</v>
      </c>
      <c r="I596">
        <v>49</v>
      </c>
      <c r="J596">
        <v>0</v>
      </c>
      <c r="K596">
        <v>0</v>
      </c>
      <c r="L596">
        <v>1120</v>
      </c>
      <c r="M596">
        <v>372</v>
      </c>
      <c r="N596">
        <v>6240</v>
      </c>
      <c r="O596">
        <v>94</v>
      </c>
      <c r="P596">
        <v>0.98824706176544141</v>
      </c>
    </row>
    <row r="597" spans="1:16" x14ac:dyDescent="0.25">
      <c r="A597">
        <v>52</v>
      </c>
      <c r="B597" t="s">
        <v>2132</v>
      </c>
      <c r="C597" t="s">
        <v>721</v>
      </c>
      <c r="D597" t="s">
        <v>1786</v>
      </c>
      <c r="E597">
        <v>7427</v>
      </c>
      <c r="F597">
        <v>146</v>
      </c>
      <c r="G597">
        <v>4</v>
      </c>
      <c r="H597">
        <v>1</v>
      </c>
      <c r="I597">
        <v>54</v>
      </c>
      <c r="J597">
        <v>0</v>
      </c>
      <c r="K597">
        <v>0</v>
      </c>
      <c r="L597">
        <v>1462</v>
      </c>
      <c r="M597">
        <v>485</v>
      </c>
      <c r="N597">
        <v>5198</v>
      </c>
      <c r="O597">
        <v>77</v>
      </c>
      <c r="P597">
        <v>0.98963242224316683</v>
      </c>
    </row>
    <row r="598" spans="1:16" x14ac:dyDescent="0.25">
      <c r="A598">
        <v>52</v>
      </c>
      <c r="B598" t="s">
        <v>2132</v>
      </c>
      <c r="C598" t="s">
        <v>722</v>
      </c>
      <c r="D598" t="s">
        <v>1787</v>
      </c>
      <c r="E598">
        <v>83432</v>
      </c>
      <c r="F598">
        <v>1062</v>
      </c>
      <c r="G598">
        <v>47</v>
      </c>
      <c r="H598">
        <v>2</v>
      </c>
      <c r="I598">
        <v>634</v>
      </c>
      <c r="J598">
        <v>0</v>
      </c>
      <c r="K598">
        <v>1</v>
      </c>
      <c r="L598">
        <v>16075</v>
      </c>
      <c r="M598">
        <v>3609</v>
      </c>
      <c r="N598">
        <v>59529</v>
      </c>
      <c r="O598">
        <v>2473</v>
      </c>
      <c r="P598">
        <v>0.97035909483171923</v>
      </c>
    </row>
    <row r="599" spans="1:16" x14ac:dyDescent="0.25">
      <c r="A599">
        <v>52</v>
      </c>
      <c r="B599" t="s">
        <v>2132</v>
      </c>
      <c r="C599" t="s">
        <v>724</v>
      </c>
      <c r="D599" t="s">
        <v>1789</v>
      </c>
      <c r="E599">
        <v>15843</v>
      </c>
      <c r="F599">
        <v>250</v>
      </c>
      <c r="G599">
        <v>2</v>
      </c>
      <c r="H599">
        <v>0</v>
      </c>
      <c r="I599">
        <v>22</v>
      </c>
      <c r="J599">
        <v>0</v>
      </c>
      <c r="K599">
        <v>0</v>
      </c>
      <c r="L599">
        <v>1669</v>
      </c>
      <c r="M599">
        <v>896</v>
      </c>
      <c r="N599">
        <v>12957</v>
      </c>
      <c r="O599">
        <v>47</v>
      </c>
      <c r="P599">
        <v>0.9970333901407562</v>
      </c>
    </row>
    <row r="600" spans="1:16" x14ac:dyDescent="0.25">
      <c r="A600">
        <v>52</v>
      </c>
      <c r="B600" t="s">
        <v>2132</v>
      </c>
      <c r="C600" t="s">
        <v>725</v>
      </c>
      <c r="D600" t="s">
        <v>1790</v>
      </c>
      <c r="E600">
        <v>10594</v>
      </c>
      <c r="F600">
        <v>147</v>
      </c>
      <c r="G600">
        <v>5</v>
      </c>
      <c r="H600">
        <v>0</v>
      </c>
      <c r="I600">
        <v>45</v>
      </c>
      <c r="J600">
        <v>0</v>
      </c>
      <c r="K600">
        <v>0</v>
      </c>
      <c r="L600">
        <v>1721</v>
      </c>
      <c r="M600">
        <v>744</v>
      </c>
      <c r="N600">
        <v>7864</v>
      </c>
      <c r="O600">
        <v>68</v>
      </c>
      <c r="P600">
        <v>0.99358127241835004</v>
      </c>
    </row>
    <row r="601" spans="1:16" x14ac:dyDescent="0.25">
      <c r="A601">
        <v>52</v>
      </c>
      <c r="B601" t="s">
        <v>2132</v>
      </c>
      <c r="C601" t="s">
        <v>726</v>
      </c>
      <c r="D601" t="s">
        <v>1791</v>
      </c>
      <c r="E601">
        <v>4545</v>
      </c>
      <c r="F601">
        <v>63</v>
      </c>
      <c r="G601">
        <v>1</v>
      </c>
      <c r="H601">
        <v>0</v>
      </c>
      <c r="I601">
        <v>19</v>
      </c>
      <c r="J601">
        <v>0</v>
      </c>
      <c r="K601">
        <v>0</v>
      </c>
      <c r="L601">
        <v>422</v>
      </c>
      <c r="M601">
        <v>177</v>
      </c>
      <c r="N601">
        <v>3828</v>
      </c>
      <c r="O601">
        <v>35</v>
      </c>
      <c r="P601">
        <v>0.99229922992299235</v>
      </c>
    </row>
    <row r="602" spans="1:16" x14ac:dyDescent="0.25">
      <c r="A602">
        <v>52</v>
      </c>
      <c r="B602" t="s">
        <v>2132</v>
      </c>
      <c r="C602" t="s">
        <v>727</v>
      </c>
      <c r="D602" t="s">
        <v>1792</v>
      </c>
      <c r="E602">
        <v>7361</v>
      </c>
      <c r="F602">
        <v>118</v>
      </c>
      <c r="G602">
        <v>24</v>
      </c>
      <c r="H602">
        <v>1</v>
      </c>
      <c r="I602">
        <v>58</v>
      </c>
      <c r="J602">
        <v>0</v>
      </c>
      <c r="K602">
        <v>0</v>
      </c>
      <c r="L602">
        <v>710</v>
      </c>
      <c r="M602">
        <v>432</v>
      </c>
      <c r="N602">
        <v>5748</v>
      </c>
      <c r="O602">
        <v>270</v>
      </c>
      <c r="P602">
        <v>0.96332020105963867</v>
      </c>
    </row>
    <row r="603" spans="1:16" x14ac:dyDescent="0.25">
      <c r="A603">
        <v>52</v>
      </c>
      <c r="B603" t="s">
        <v>2132</v>
      </c>
      <c r="C603" t="s">
        <v>728</v>
      </c>
      <c r="D603" t="s">
        <v>1677</v>
      </c>
      <c r="E603">
        <v>30527</v>
      </c>
      <c r="F603">
        <v>551</v>
      </c>
      <c r="G603">
        <v>23</v>
      </c>
      <c r="H603">
        <v>1</v>
      </c>
      <c r="I603">
        <v>119</v>
      </c>
      <c r="J603">
        <v>0</v>
      </c>
      <c r="K603">
        <v>0</v>
      </c>
      <c r="L603">
        <v>4263</v>
      </c>
      <c r="M603">
        <v>1385</v>
      </c>
      <c r="N603">
        <v>24018</v>
      </c>
      <c r="O603">
        <v>167</v>
      </c>
      <c r="P603">
        <v>0.99452943296098539</v>
      </c>
    </row>
    <row r="604" spans="1:16" x14ac:dyDescent="0.25">
      <c r="A604">
        <v>52</v>
      </c>
      <c r="B604" t="s">
        <v>2132</v>
      </c>
      <c r="C604" t="s">
        <v>729</v>
      </c>
      <c r="D604" t="s">
        <v>1793</v>
      </c>
      <c r="E604">
        <v>9725</v>
      </c>
      <c r="F604">
        <v>168</v>
      </c>
      <c r="G604">
        <v>7</v>
      </c>
      <c r="H604">
        <v>0</v>
      </c>
      <c r="I604">
        <v>37</v>
      </c>
      <c r="J604">
        <v>0</v>
      </c>
      <c r="K604">
        <v>0</v>
      </c>
      <c r="L604">
        <v>602</v>
      </c>
      <c r="M604">
        <v>468</v>
      </c>
      <c r="N604">
        <v>8384</v>
      </c>
      <c r="O604">
        <v>59</v>
      </c>
      <c r="P604">
        <v>0.9939331619537275</v>
      </c>
    </row>
    <row r="605" spans="1:16" x14ac:dyDescent="0.25">
      <c r="A605">
        <v>52</v>
      </c>
      <c r="B605" t="s">
        <v>2132</v>
      </c>
      <c r="C605" t="s">
        <v>730</v>
      </c>
      <c r="D605" t="s">
        <v>1794</v>
      </c>
      <c r="E605">
        <v>9934</v>
      </c>
      <c r="F605">
        <v>176</v>
      </c>
      <c r="G605">
        <v>17</v>
      </c>
      <c r="H605">
        <v>1</v>
      </c>
      <c r="I605">
        <v>63</v>
      </c>
      <c r="J605">
        <v>0</v>
      </c>
      <c r="K605">
        <v>0</v>
      </c>
      <c r="L605">
        <v>1039</v>
      </c>
      <c r="M605">
        <v>324</v>
      </c>
      <c r="N605">
        <v>8226</v>
      </c>
      <c r="O605">
        <v>88</v>
      </c>
      <c r="P605">
        <v>0.99114153412522654</v>
      </c>
    </row>
    <row r="606" spans="1:16" x14ac:dyDescent="0.25">
      <c r="A606">
        <v>52</v>
      </c>
      <c r="B606" t="s">
        <v>2132</v>
      </c>
      <c r="C606" t="s">
        <v>731</v>
      </c>
      <c r="D606" t="s">
        <v>1795</v>
      </c>
      <c r="E606">
        <v>9199</v>
      </c>
      <c r="F606">
        <v>141</v>
      </c>
      <c r="G606">
        <v>5</v>
      </c>
      <c r="H606">
        <v>0</v>
      </c>
      <c r="I606">
        <v>31</v>
      </c>
      <c r="J606">
        <v>0</v>
      </c>
      <c r="K606">
        <v>0</v>
      </c>
      <c r="L606">
        <v>767</v>
      </c>
      <c r="M606">
        <v>362</v>
      </c>
      <c r="N606">
        <v>7840</v>
      </c>
      <c r="O606">
        <v>53</v>
      </c>
      <c r="P606">
        <v>0.99423850418523751</v>
      </c>
    </row>
    <row r="607" spans="1:16" x14ac:dyDescent="0.25">
      <c r="A607">
        <v>52</v>
      </c>
      <c r="B607" t="s">
        <v>2132</v>
      </c>
      <c r="C607" t="s">
        <v>732</v>
      </c>
      <c r="D607" t="s">
        <v>1796</v>
      </c>
      <c r="E607">
        <v>9397</v>
      </c>
      <c r="F607">
        <v>126</v>
      </c>
      <c r="G607">
        <v>34</v>
      </c>
      <c r="H607">
        <v>1</v>
      </c>
      <c r="I607">
        <v>120</v>
      </c>
      <c r="J607">
        <v>0</v>
      </c>
      <c r="K607">
        <v>0</v>
      </c>
      <c r="L607">
        <v>827</v>
      </c>
      <c r="M607">
        <v>300</v>
      </c>
      <c r="N607">
        <v>7561</v>
      </c>
      <c r="O607">
        <v>428</v>
      </c>
      <c r="P607">
        <v>0.95445354900500157</v>
      </c>
    </row>
    <row r="608" spans="1:16" x14ac:dyDescent="0.25">
      <c r="A608">
        <v>52</v>
      </c>
      <c r="B608" t="s">
        <v>2132</v>
      </c>
      <c r="C608" t="s">
        <v>733</v>
      </c>
      <c r="D608" t="s">
        <v>1797</v>
      </c>
      <c r="E608">
        <v>7595</v>
      </c>
      <c r="F608">
        <v>134</v>
      </c>
      <c r="G608">
        <v>11</v>
      </c>
      <c r="H608">
        <v>0</v>
      </c>
      <c r="I608">
        <v>91</v>
      </c>
      <c r="J608">
        <v>0</v>
      </c>
      <c r="K608">
        <v>0</v>
      </c>
      <c r="L608">
        <v>927</v>
      </c>
      <c r="M608">
        <v>378</v>
      </c>
      <c r="N608">
        <v>5919</v>
      </c>
      <c r="O608">
        <v>135</v>
      </c>
      <c r="P608">
        <v>0.9822251481237656</v>
      </c>
    </row>
    <row r="609" spans="1:16" x14ac:dyDescent="0.25">
      <c r="A609">
        <v>52</v>
      </c>
      <c r="B609" t="s">
        <v>2132</v>
      </c>
      <c r="C609" t="s">
        <v>734</v>
      </c>
      <c r="D609" t="s">
        <v>1462</v>
      </c>
      <c r="E609">
        <v>14025</v>
      </c>
      <c r="F609">
        <v>79</v>
      </c>
      <c r="G609">
        <v>13</v>
      </c>
      <c r="H609">
        <v>0</v>
      </c>
      <c r="I609">
        <v>1934</v>
      </c>
      <c r="J609">
        <v>0</v>
      </c>
      <c r="K609">
        <v>0</v>
      </c>
      <c r="L609">
        <v>822</v>
      </c>
      <c r="M609">
        <v>608</v>
      </c>
      <c r="N609">
        <v>7696</v>
      </c>
      <c r="O609">
        <v>2873</v>
      </c>
      <c r="P609">
        <v>0.79515151515151516</v>
      </c>
    </row>
    <row r="610" spans="1:16" x14ac:dyDescent="0.25">
      <c r="A610">
        <v>52</v>
      </c>
      <c r="B610" t="s">
        <v>2132</v>
      </c>
      <c r="C610" t="s">
        <v>735</v>
      </c>
      <c r="D610" t="s">
        <v>1463</v>
      </c>
      <c r="E610">
        <v>4494</v>
      </c>
      <c r="F610">
        <v>61</v>
      </c>
      <c r="G610">
        <v>2</v>
      </c>
      <c r="H610">
        <v>0</v>
      </c>
      <c r="I610">
        <v>16</v>
      </c>
      <c r="J610">
        <v>0</v>
      </c>
      <c r="K610">
        <v>0</v>
      </c>
      <c r="L610">
        <v>1027</v>
      </c>
      <c r="M610">
        <v>280</v>
      </c>
      <c r="N610">
        <v>3082</v>
      </c>
      <c r="O610">
        <v>26</v>
      </c>
      <c r="P610">
        <v>0.99421450823319979</v>
      </c>
    </row>
    <row r="611" spans="1:16" x14ac:dyDescent="0.25">
      <c r="A611">
        <v>52</v>
      </c>
      <c r="B611" t="s">
        <v>2132</v>
      </c>
      <c r="C611" t="s">
        <v>736</v>
      </c>
      <c r="D611" t="s">
        <v>1798</v>
      </c>
      <c r="E611">
        <v>25725</v>
      </c>
      <c r="F611">
        <v>276</v>
      </c>
      <c r="G611">
        <v>61</v>
      </c>
      <c r="H611">
        <v>2</v>
      </c>
      <c r="I611">
        <v>419</v>
      </c>
      <c r="J611">
        <v>0</v>
      </c>
      <c r="K611">
        <v>0</v>
      </c>
      <c r="L611">
        <v>1825</v>
      </c>
      <c r="M611">
        <v>911</v>
      </c>
      <c r="N611">
        <v>21318</v>
      </c>
      <c r="O611">
        <v>913</v>
      </c>
      <c r="P611">
        <v>0.96450923226433427</v>
      </c>
    </row>
    <row r="612" spans="1:16" x14ac:dyDescent="0.25">
      <c r="A612">
        <v>52</v>
      </c>
      <c r="B612" t="s">
        <v>2132</v>
      </c>
      <c r="C612" t="s">
        <v>737</v>
      </c>
      <c r="D612" t="s">
        <v>1799</v>
      </c>
      <c r="E612">
        <v>7254</v>
      </c>
      <c r="F612">
        <v>109</v>
      </c>
      <c r="G612">
        <v>3</v>
      </c>
      <c r="H612">
        <v>0</v>
      </c>
      <c r="I612">
        <v>33</v>
      </c>
      <c r="J612">
        <v>0</v>
      </c>
      <c r="K612">
        <v>0</v>
      </c>
      <c r="L612">
        <v>1051</v>
      </c>
      <c r="M612">
        <v>326</v>
      </c>
      <c r="N612">
        <v>5668</v>
      </c>
      <c r="O612">
        <v>64</v>
      </c>
      <c r="P612">
        <v>0.99117728149986217</v>
      </c>
    </row>
    <row r="613" spans="1:16" x14ac:dyDescent="0.25">
      <c r="A613">
        <v>52</v>
      </c>
      <c r="B613" t="s">
        <v>2132</v>
      </c>
      <c r="C613" t="s">
        <v>739</v>
      </c>
      <c r="D613" t="s">
        <v>1801</v>
      </c>
      <c r="E613">
        <v>8175</v>
      </c>
      <c r="F613">
        <v>97</v>
      </c>
      <c r="G613">
        <v>38</v>
      </c>
      <c r="H613">
        <v>0</v>
      </c>
      <c r="I613">
        <v>106</v>
      </c>
      <c r="J613">
        <v>0</v>
      </c>
      <c r="K613">
        <v>0</v>
      </c>
      <c r="L613">
        <v>707</v>
      </c>
      <c r="M613">
        <v>479</v>
      </c>
      <c r="N613">
        <v>6345</v>
      </c>
      <c r="O613">
        <v>403</v>
      </c>
      <c r="P613">
        <v>0.95070336391437305</v>
      </c>
    </row>
    <row r="614" spans="1:16" x14ac:dyDescent="0.25">
      <c r="A614">
        <v>52</v>
      </c>
      <c r="B614" t="s">
        <v>2132</v>
      </c>
      <c r="C614" t="s">
        <v>740</v>
      </c>
      <c r="D614" t="s">
        <v>1802</v>
      </c>
      <c r="E614">
        <v>14328</v>
      </c>
      <c r="F614">
        <v>126</v>
      </c>
      <c r="G614">
        <v>5</v>
      </c>
      <c r="H614">
        <v>1</v>
      </c>
      <c r="I614">
        <v>105</v>
      </c>
      <c r="J614">
        <v>0</v>
      </c>
      <c r="K614">
        <v>0</v>
      </c>
      <c r="L614">
        <v>911</v>
      </c>
      <c r="M614">
        <v>420</v>
      </c>
      <c r="N614">
        <v>12530</v>
      </c>
      <c r="O614">
        <v>230</v>
      </c>
      <c r="P614">
        <v>0.98394751535455049</v>
      </c>
    </row>
    <row r="615" spans="1:16" x14ac:dyDescent="0.25">
      <c r="A615">
        <v>52</v>
      </c>
      <c r="B615" t="s">
        <v>2132</v>
      </c>
      <c r="C615" t="s">
        <v>741</v>
      </c>
      <c r="D615" t="s">
        <v>1803</v>
      </c>
      <c r="E615">
        <v>9718</v>
      </c>
      <c r="F615">
        <v>121</v>
      </c>
      <c r="G615">
        <v>6</v>
      </c>
      <c r="H615">
        <v>0</v>
      </c>
      <c r="I615">
        <v>46</v>
      </c>
      <c r="J615">
        <v>0</v>
      </c>
      <c r="K615">
        <v>1</v>
      </c>
      <c r="L615">
        <v>755</v>
      </c>
      <c r="M615">
        <v>318</v>
      </c>
      <c r="N615">
        <v>8391</v>
      </c>
      <c r="O615">
        <v>80</v>
      </c>
      <c r="P615">
        <v>0.99176785346779173</v>
      </c>
    </row>
    <row r="616" spans="1:16" x14ac:dyDescent="0.25">
      <c r="A616">
        <v>52</v>
      </c>
      <c r="B616" t="s">
        <v>2132</v>
      </c>
      <c r="C616" t="s">
        <v>742</v>
      </c>
      <c r="D616" t="s">
        <v>1804</v>
      </c>
      <c r="E616">
        <v>6978</v>
      </c>
      <c r="F616">
        <v>96</v>
      </c>
      <c r="G616">
        <v>7</v>
      </c>
      <c r="H616">
        <v>0</v>
      </c>
      <c r="I616">
        <v>165</v>
      </c>
      <c r="J616">
        <v>0</v>
      </c>
      <c r="K616">
        <v>0</v>
      </c>
      <c r="L616">
        <v>822</v>
      </c>
      <c r="M616">
        <v>331</v>
      </c>
      <c r="N616">
        <v>5302</v>
      </c>
      <c r="O616">
        <v>255</v>
      </c>
      <c r="P616">
        <v>0.96345657781599314</v>
      </c>
    </row>
    <row r="617" spans="1:16" x14ac:dyDescent="0.25">
      <c r="A617">
        <v>52</v>
      </c>
      <c r="B617" t="s">
        <v>2132</v>
      </c>
      <c r="C617" t="s">
        <v>743</v>
      </c>
      <c r="D617" t="s">
        <v>1805</v>
      </c>
      <c r="E617">
        <v>9229</v>
      </c>
      <c r="F617">
        <v>157</v>
      </c>
      <c r="G617">
        <v>4</v>
      </c>
      <c r="H617">
        <v>0</v>
      </c>
      <c r="I617">
        <v>49</v>
      </c>
      <c r="J617">
        <v>0</v>
      </c>
      <c r="K617">
        <v>0</v>
      </c>
      <c r="L617">
        <v>1424</v>
      </c>
      <c r="M617">
        <v>623</v>
      </c>
      <c r="N617">
        <v>6899</v>
      </c>
      <c r="O617">
        <v>73</v>
      </c>
      <c r="P617">
        <v>0.99209015061220063</v>
      </c>
    </row>
    <row r="618" spans="1:16" x14ac:dyDescent="0.25">
      <c r="A618">
        <v>52</v>
      </c>
      <c r="B618" t="s">
        <v>2132</v>
      </c>
      <c r="C618" t="s">
        <v>744</v>
      </c>
      <c r="D618" t="s">
        <v>1806</v>
      </c>
      <c r="E618">
        <v>18329</v>
      </c>
      <c r="F618">
        <v>308</v>
      </c>
      <c r="G618">
        <v>14</v>
      </c>
      <c r="H618">
        <v>0</v>
      </c>
      <c r="I618">
        <v>97</v>
      </c>
      <c r="J618">
        <v>0</v>
      </c>
      <c r="K618">
        <v>0</v>
      </c>
      <c r="L618">
        <v>2411</v>
      </c>
      <c r="M618">
        <v>728</v>
      </c>
      <c r="N618">
        <v>14625</v>
      </c>
      <c r="O618">
        <v>146</v>
      </c>
      <c r="P618">
        <v>0.99203448087729829</v>
      </c>
    </row>
    <row r="619" spans="1:16" x14ac:dyDescent="0.25">
      <c r="A619">
        <v>52</v>
      </c>
      <c r="B619" t="s">
        <v>2132</v>
      </c>
      <c r="C619" t="s">
        <v>745</v>
      </c>
      <c r="D619" t="s">
        <v>1481</v>
      </c>
      <c r="E619">
        <v>17166</v>
      </c>
      <c r="F619">
        <v>221</v>
      </c>
      <c r="G619">
        <v>21</v>
      </c>
      <c r="H619">
        <v>0</v>
      </c>
      <c r="I619">
        <v>176</v>
      </c>
      <c r="J619">
        <v>0</v>
      </c>
      <c r="K619">
        <v>0</v>
      </c>
      <c r="L619">
        <v>1396</v>
      </c>
      <c r="M619">
        <v>809</v>
      </c>
      <c r="N619">
        <v>13987</v>
      </c>
      <c r="O619">
        <v>556</v>
      </c>
      <c r="P619">
        <v>0.9676103926366072</v>
      </c>
    </row>
    <row r="620" spans="1:16" x14ac:dyDescent="0.25">
      <c r="A620">
        <v>52</v>
      </c>
      <c r="B620" t="s">
        <v>2132</v>
      </c>
      <c r="C620" t="s">
        <v>746</v>
      </c>
      <c r="D620" t="s">
        <v>1807</v>
      </c>
      <c r="E620">
        <v>12674</v>
      </c>
      <c r="F620">
        <v>147</v>
      </c>
      <c r="G620">
        <v>17</v>
      </c>
      <c r="H620">
        <v>2</v>
      </c>
      <c r="I620">
        <v>278</v>
      </c>
      <c r="J620">
        <v>0</v>
      </c>
      <c r="K620">
        <v>0</v>
      </c>
      <c r="L620">
        <v>836</v>
      </c>
      <c r="M620">
        <v>553</v>
      </c>
      <c r="N620">
        <v>9936</v>
      </c>
      <c r="O620">
        <v>905</v>
      </c>
      <c r="P620">
        <v>0.92859397191099891</v>
      </c>
    </row>
    <row r="621" spans="1:16" x14ac:dyDescent="0.25">
      <c r="A621">
        <v>52</v>
      </c>
      <c r="B621" t="s">
        <v>2132</v>
      </c>
      <c r="C621" t="s">
        <v>747</v>
      </c>
      <c r="D621" t="s">
        <v>1808</v>
      </c>
      <c r="E621">
        <v>31491</v>
      </c>
      <c r="F621">
        <v>570</v>
      </c>
      <c r="G621">
        <v>43</v>
      </c>
      <c r="H621">
        <v>2</v>
      </c>
      <c r="I621">
        <v>855</v>
      </c>
      <c r="J621">
        <v>0</v>
      </c>
      <c r="K621">
        <v>0</v>
      </c>
      <c r="L621">
        <v>2953</v>
      </c>
      <c r="M621">
        <v>1086</v>
      </c>
      <c r="N621">
        <v>25561</v>
      </c>
      <c r="O621">
        <v>421</v>
      </c>
      <c r="P621">
        <v>0.98663110094947759</v>
      </c>
    </row>
    <row r="622" spans="1:16" x14ac:dyDescent="0.25">
      <c r="A622">
        <v>52</v>
      </c>
      <c r="B622" t="s">
        <v>2132</v>
      </c>
      <c r="C622" t="s">
        <v>748</v>
      </c>
      <c r="D622" t="s">
        <v>1809</v>
      </c>
      <c r="E622">
        <v>21275</v>
      </c>
      <c r="F622">
        <v>375</v>
      </c>
      <c r="G622">
        <v>11</v>
      </c>
      <c r="H622">
        <v>1</v>
      </c>
      <c r="I622">
        <v>85</v>
      </c>
      <c r="J622">
        <v>0</v>
      </c>
      <c r="K622">
        <v>0</v>
      </c>
      <c r="L622">
        <v>3000</v>
      </c>
      <c r="M622">
        <v>1560</v>
      </c>
      <c r="N622">
        <v>16110</v>
      </c>
      <c r="O622">
        <v>133</v>
      </c>
      <c r="P622">
        <v>0.99374853113983552</v>
      </c>
    </row>
    <row r="623" spans="1:16" x14ac:dyDescent="0.25">
      <c r="A623">
        <v>52</v>
      </c>
      <c r="B623" t="s">
        <v>2132</v>
      </c>
      <c r="C623" t="s">
        <v>749</v>
      </c>
      <c r="D623" t="s">
        <v>1483</v>
      </c>
      <c r="E623">
        <v>7110</v>
      </c>
      <c r="F623">
        <v>112</v>
      </c>
      <c r="G623">
        <v>2</v>
      </c>
      <c r="H623">
        <v>0</v>
      </c>
      <c r="I623">
        <v>24</v>
      </c>
      <c r="J623">
        <v>0</v>
      </c>
      <c r="K623">
        <v>0</v>
      </c>
      <c r="L623">
        <v>778</v>
      </c>
      <c r="M623">
        <v>433</v>
      </c>
      <c r="N623">
        <v>5726</v>
      </c>
      <c r="O623">
        <v>35</v>
      </c>
      <c r="P623">
        <v>0.99507735583684953</v>
      </c>
    </row>
    <row r="624" spans="1:16" x14ac:dyDescent="0.25">
      <c r="A624">
        <v>52</v>
      </c>
      <c r="B624" t="s">
        <v>2132</v>
      </c>
      <c r="C624" t="s">
        <v>750</v>
      </c>
      <c r="D624" t="s">
        <v>1810</v>
      </c>
      <c r="E624">
        <v>16445</v>
      </c>
      <c r="F624">
        <v>279</v>
      </c>
      <c r="G624">
        <v>6</v>
      </c>
      <c r="H624">
        <v>0</v>
      </c>
      <c r="I624">
        <v>103</v>
      </c>
      <c r="J624">
        <v>0</v>
      </c>
      <c r="K624">
        <v>0</v>
      </c>
      <c r="L624">
        <v>1492</v>
      </c>
      <c r="M624">
        <v>699</v>
      </c>
      <c r="N624">
        <v>13733</v>
      </c>
      <c r="O624">
        <v>133</v>
      </c>
      <c r="P624">
        <v>0.99191243539069629</v>
      </c>
    </row>
    <row r="625" spans="1:16" x14ac:dyDescent="0.25">
      <c r="A625">
        <v>52</v>
      </c>
      <c r="B625" t="s">
        <v>2132</v>
      </c>
      <c r="C625" t="s">
        <v>751</v>
      </c>
      <c r="D625" t="s">
        <v>1142</v>
      </c>
      <c r="E625">
        <v>14353</v>
      </c>
      <c r="F625">
        <v>276</v>
      </c>
      <c r="G625">
        <v>12</v>
      </c>
      <c r="H625">
        <v>0</v>
      </c>
      <c r="I625">
        <v>59</v>
      </c>
      <c r="J625">
        <v>0</v>
      </c>
      <c r="K625">
        <v>1</v>
      </c>
      <c r="L625">
        <v>1938</v>
      </c>
      <c r="M625">
        <v>635</v>
      </c>
      <c r="N625">
        <v>11369</v>
      </c>
      <c r="O625">
        <v>63</v>
      </c>
      <c r="P625">
        <v>0.99561067372674705</v>
      </c>
    </row>
    <row r="626" spans="1:16" x14ac:dyDescent="0.25">
      <c r="A626">
        <v>52</v>
      </c>
      <c r="B626" t="s">
        <v>2132</v>
      </c>
      <c r="C626" t="s">
        <v>752</v>
      </c>
      <c r="D626" t="s">
        <v>1811</v>
      </c>
      <c r="E626">
        <v>7036</v>
      </c>
      <c r="F626">
        <v>135</v>
      </c>
      <c r="G626">
        <v>5</v>
      </c>
      <c r="H626">
        <v>0</v>
      </c>
      <c r="I626">
        <v>26</v>
      </c>
      <c r="J626">
        <v>0</v>
      </c>
      <c r="K626">
        <v>0</v>
      </c>
      <c r="L626">
        <v>696</v>
      </c>
      <c r="M626">
        <v>237</v>
      </c>
      <c r="N626">
        <v>5910</v>
      </c>
      <c r="O626">
        <v>27</v>
      </c>
      <c r="P626">
        <v>0.99616259238203519</v>
      </c>
    </row>
    <row r="627" spans="1:16" x14ac:dyDescent="0.25">
      <c r="A627">
        <v>52</v>
      </c>
      <c r="B627" t="s">
        <v>2132</v>
      </c>
      <c r="C627" t="s">
        <v>753</v>
      </c>
      <c r="D627" t="s">
        <v>1714</v>
      </c>
      <c r="E627">
        <v>9936</v>
      </c>
      <c r="F627">
        <v>72</v>
      </c>
      <c r="G627">
        <v>8</v>
      </c>
      <c r="H627">
        <v>0</v>
      </c>
      <c r="I627">
        <v>90</v>
      </c>
      <c r="J627">
        <v>0</v>
      </c>
      <c r="K627">
        <v>0</v>
      </c>
      <c r="L627">
        <v>995</v>
      </c>
      <c r="M627">
        <v>366</v>
      </c>
      <c r="N627">
        <v>7897</v>
      </c>
      <c r="O627">
        <v>508</v>
      </c>
      <c r="P627">
        <v>0.94887278582930756</v>
      </c>
    </row>
    <row r="628" spans="1:16" x14ac:dyDescent="0.25">
      <c r="A628">
        <v>52</v>
      </c>
      <c r="B628" t="s">
        <v>2132</v>
      </c>
      <c r="C628" t="s">
        <v>754</v>
      </c>
      <c r="D628" t="s">
        <v>1812</v>
      </c>
      <c r="E628">
        <v>8540</v>
      </c>
      <c r="F628">
        <v>165</v>
      </c>
      <c r="G628">
        <v>8</v>
      </c>
      <c r="H628">
        <v>0</v>
      </c>
      <c r="I628">
        <v>106</v>
      </c>
      <c r="J628">
        <v>0</v>
      </c>
      <c r="K628">
        <v>0</v>
      </c>
      <c r="L628">
        <v>731</v>
      </c>
      <c r="M628">
        <v>326</v>
      </c>
      <c r="N628">
        <v>7029</v>
      </c>
      <c r="O628">
        <v>175</v>
      </c>
      <c r="P628">
        <v>0.97950819672131151</v>
      </c>
    </row>
    <row r="629" spans="1:16" x14ac:dyDescent="0.25">
      <c r="A629">
        <v>52</v>
      </c>
      <c r="B629" t="s">
        <v>2132</v>
      </c>
      <c r="C629" t="s">
        <v>755</v>
      </c>
      <c r="D629" t="s">
        <v>1813</v>
      </c>
      <c r="E629">
        <v>6678</v>
      </c>
      <c r="F629">
        <v>116</v>
      </c>
      <c r="G629">
        <v>7</v>
      </c>
      <c r="H629">
        <v>0</v>
      </c>
      <c r="I629">
        <v>20</v>
      </c>
      <c r="J629">
        <v>0</v>
      </c>
      <c r="K629">
        <v>0</v>
      </c>
      <c r="L629">
        <v>997</v>
      </c>
      <c r="M629">
        <v>286</v>
      </c>
      <c r="N629">
        <v>5219</v>
      </c>
      <c r="O629">
        <v>33</v>
      </c>
      <c r="P629">
        <v>0.99505840071877805</v>
      </c>
    </row>
    <row r="630" spans="1:16" x14ac:dyDescent="0.25">
      <c r="A630">
        <v>52</v>
      </c>
      <c r="B630" t="s">
        <v>2132</v>
      </c>
      <c r="C630" t="s">
        <v>756</v>
      </c>
      <c r="D630" t="s">
        <v>1814</v>
      </c>
      <c r="E630">
        <v>15121</v>
      </c>
      <c r="F630">
        <v>274</v>
      </c>
      <c r="G630">
        <v>16</v>
      </c>
      <c r="H630">
        <v>0</v>
      </c>
      <c r="I630">
        <v>72</v>
      </c>
      <c r="J630">
        <v>0</v>
      </c>
      <c r="K630">
        <v>0</v>
      </c>
      <c r="L630">
        <v>1502</v>
      </c>
      <c r="M630">
        <v>819</v>
      </c>
      <c r="N630">
        <v>12310</v>
      </c>
      <c r="O630">
        <v>128</v>
      </c>
      <c r="P630">
        <v>0.99153495139210368</v>
      </c>
    </row>
    <row r="631" spans="1:16" x14ac:dyDescent="0.25">
      <c r="A631">
        <v>52</v>
      </c>
      <c r="B631" t="s">
        <v>2132</v>
      </c>
      <c r="C631" t="s">
        <v>757</v>
      </c>
      <c r="D631" t="s">
        <v>1815</v>
      </c>
      <c r="E631">
        <v>10117</v>
      </c>
      <c r="F631">
        <v>157</v>
      </c>
      <c r="G631">
        <v>9</v>
      </c>
      <c r="H631">
        <v>0</v>
      </c>
      <c r="I631">
        <v>31</v>
      </c>
      <c r="J631">
        <v>0</v>
      </c>
      <c r="K631">
        <v>0</v>
      </c>
      <c r="L631">
        <v>1862</v>
      </c>
      <c r="M631">
        <v>402</v>
      </c>
      <c r="N631">
        <v>7565</v>
      </c>
      <c r="O631">
        <v>91</v>
      </c>
      <c r="P631">
        <v>0.99100523870712665</v>
      </c>
    </row>
    <row r="632" spans="1:16" x14ac:dyDescent="0.25">
      <c r="A632">
        <v>52</v>
      </c>
      <c r="B632" t="s">
        <v>2132</v>
      </c>
      <c r="C632" t="s">
        <v>760</v>
      </c>
      <c r="D632" t="s">
        <v>1817</v>
      </c>
      <c r="E632">
        <v>198368</v>
      </c>
      <c r="F632">
        <v>1503</v>
      </c>
      <c r="G632">
        <v>187</v>
      </c>
      <c r="H632">
        <v>9</v>
      </c>
      <c r="I632">
        <v>2851</v>
      </c>
      <c r="J632">
        <v>0</v>
      </c>
      <c r="K632">
        <v>0</v>
      </c>
      <c r="L632">
        <v>31696</v>
      </c>
      <c r="M632">
        <v>13656</v>
      </c>
      <c r="N632">
        <v>142678</v>
      </c>
      <c r="O632">
        <v>5788</v>
      </c>
      <c r="P632">
        <v>0.9708219067591547</v>
      </c>
    </row>
    <row r="633" spans="1:16" x14ac:dyDescent="0.25">
      <c r="A633">
        <v>52</v>
      </c>
      <c r="B633" t="s">
        <v>2132</v>
      </c>
      <c r="C633" t="s">
        <v>761</v>
      </c>
      <c r="D633" t="s">
        <v>1818</v>
      </c>
      <c r="E633">
        <v>42272</v>
      </c>
      <c r="F633">
        <v>695</v>
      </c>
      <c r="G633">
        <v>51</v>
      </c>
      <c r="H633">
        <v>1</v>
      </c>
      <c r="I633">
        <v>266</v>
      </c>
      <c r="J633">
        <v>0</v>
      </c>
      <c r="K633">
        <v>0</v>
      </c>
      <c r="L633">
        <v>5534</v>
      </c>
      <c r="M633">
        <v>1617</v>
      </c>
      <c r="N633">
        <v>33736</v>
      </c>
      <c r="O633">
        <v>372</v>
      </c>
      <c r="P633">
        <v>0.9911998485995458</v>
      </c>
    </row>
    <row r="634" spans="1:16" x14ac:dyDescent="0.25">
      <c r="A634">
        <v>52</v>
      </c>
      <c r="B634" t="s">
        <v>2132</v>
      </c>
      <c r="C634" t="s">
        <v>762</v>
      </c>
      <c r="D634" t="s">
        <v>1819</v>
      </c>
      <c r="E634">
        <v>10085</v>
      </c>
      <c r="F634">
        <v>183</v>
      </c>
      <c r="G634">
        <v>4</v>
      </c>
      <c r="H634">
        <v>0</v>
      </c>
      <c r="I634">
        <v>35</v>
      </c>
      <c r="J634">
        <v>0</v>
      </c>
      <c r="K634">
        <v>0</v>
      </c>
      <c r="L634">
        <v>1943</v>
      </c>
      <c r="M634">
        <v>556</v>
      </c>
      <c r="N634">
        <v>7303</v>
      </c>
      <c r="O634">
        <v>61</v>
      </c>
      <c r="P634">
        <v>0.99395141298958845</v>
      </c>
    </row>
    <row r="635" spans="1:16" x14ac:dyDescent="0.25">
      <c r="A635">
        <v>54</v>
      </c>
      <c r="B635" t="s">
        <v>2133</v>
      </c>
      <c r="C635" t="s">
        <v>763</v>
      </c>
      <c r="D635" t="s">
        <v>1820</v>
      </c>
      <c r="E635">
        <v>737212</v>
      </c>
      <c r="F635">
        <v>7054</v>
      </c>
      <c r="G635">
        <v>371</v>
      </c>
      <c r="H635">
        <v>100</v>
      </c>
      <c r="I635">
        <v>9300</v>
      </c>
      <c r="J635">
        <v>0</v>
      </c>
      <c r="K635">
        <v>6</v>
      </c>
      <c r="L635">
        <v>223002</v>
      </c>
      <c r="M635">
        <v>41305</v>
      </c>
      <c r="N635">
        <v>440773</v>
      </c>
      <c r="O635">
        <v>15301</v>
      </c>
      <c r="P635">
        <v>0.97924477626517203</v>
      </c>
    </row>
    <row r="636" spans="1:16" x14ac:dyDescent="0.25">
      <c r="A636">
        <v>54</v>
      </c>
      <c r="B636" t="s">
        <v>2133</v>
      </c>
      <c r="C636" t="s">
        <v>775</v>
      </c>
      <c r="D636" t="s">
        <v>1832</v>
      </c>
      <c r="E636">
        <v>32327</v>
      </c>
      <c r="F636">
        <v>414</v>
      </c>
      <c r="G636">
        <v>17</v>
      </c>
      <c r="H636">
        <v>3</v>
      </c>
      <c r="I636">
        <v>176</v>
      </c>
      <c r="J636">
        <v>0</v>
      </c>
      <c r="K636">
        <v>0</v>
      </c>
      <c r="L636">
        <v>2900</v>
      </c>
      <c r="M636">
        <v>1074</v>
      </c>
      <c r="N636">
        <v>27130</v>
      </c>
      <c r="O636">
        <v>613</v>
      </c>
      <c r="P636">
        <v>0.98103752281374701</v>
      </c>
    </row>
    <row r="637" spans="1:16" x14ac:dyDescent="0.25">
      <c r="A637">
        <v>54</v>
      </c>
      <c r="B637" t="s">
        <v>2133</v>
      </c>
      <c r="C637" t="s">
        <v>786</v>
      </c>
      <c r="D637" t="s">
        <v>1843</v>
      </c>
      <c r="E637">
        <v>8576</v>
      </c>
      <c r="F637">
        <v>117</v>
      </c>
      <c r="G637">
        <v>4</v>
      </c>
      <c r="H637">
        <v>0</v>
      </c>
      <c r="I637">
        <v>70</v>
      </c>
      <c r="J637">
        <v>0</v>
      </c>
      <c r="K637">
        <v>0</v>
      </c>
      <c r="L637">
        <v>1203</v>
      </c>
      <c r="M637">
        <v>520</v>
      </c>
      <c r="N637">
        <v>6521</v>
      </c>
      <c r="O637">
        <v>141</v>
      </c>
      <c r="P637">
        <v>0.98355876865671643</v>
      </c>
    </row>
    <row r="638" spans="1:16" x14ac:dyDescent="0.25">
      <c r="A638">
        <v>54</v>
      </c>
      <c r="B638" t="s">
        <v>2133</v>
      </c>
      <c r="C638" t="s">
        <v>802</v>
      </c>
      <c r="D638" t="s">
        <v>1857</v>
      </c>
      <c r="E638">
        <v>8770</v>
      </c>
      <c r="F638">
        <v>110</v>
      </c>
      <c r="G638">
        <v>5</v>
      </c>
      <c r="H638">
        <v>4</v>
      </c>
      <c r="I638">
        <v>58</v>
      </c>
      <c r="J638">
        <v>0</v>
      </c>
      <c r="K638">
        <v>0</v>
      </c>
      <c r="L638">
        <v>2616</v>
      </c>
      <c r="M638">
        <v>600</v>
      </c>
      <c r="N638">
        <v>5162</v>
      </c>
      <c r="O638">
        <v>215</v>
      </c>
      <c r="P638">
        <v>0.97548460661345493</v>
      </c>
    </row>
    <row r="639" spans="1:16" x14ac:dyDescent="0.25">
      <c r="A639">
        <v>54</v>
      </c>
      <c r="B639" t="s">
        <v>2133</v>
      </c>
      <c r="C639" t="s">
        <v>764</v>
      </c>
      <c r="D639" t="s">
        <v>1821</v>
      </c>
      <c r="E639">
        <v>5030</v>
      </c>
      <c r="F639">
        <v>48</v>
      </c>
      <c r="G639">
        <v>1</v>
      </c>
      <c r="H639">
        <v>0</v>
      </c>
      <c r="I639">
        <v>36</v>
      </c>
      <c r="J639">
        <v>0</v>
      </c>
      <c r="K639">
        <v>0</v>
      </c>
      <c r="L639">
        <v>556</v>
      </c>
      <c r="M639">
        <v>238</v>
      </c>
      <c r="N639">
        <v>4088</v>
      </c>
      <c r="O639">
        <v>63</v>
      </c>
      <c r="P639">
        <v>0.98747514910536782</v>
      </c>
    </row>
    <row r="640" spans="1:16" x14ac:dyDescent="0.25">
      <c r="A640">
        <v>54</v>
      </c>
      <c r="B640" t="s">
        <v>2133</v>
      </c>
      <c r="C640" t="s">
        <v>765</v>
      </c>
      <c r="D640" t="s">
        <v>1822</v>
      </c>
      <c r="E640">
        <v>2995</v>
      </c>
      <c r="F640">
        <v>31</v>
      </c>
      <c r="G640">
        <v>4</v>
      </c>
      <c r="H640">
        <v>0</v>
      </c>
      <c r="I640">
        <v>8</v>
      </c>
      <c r="J640">
        <v>0</v>
      </c>
      <c r="K640">
        <v>0</v>
      </c>
      <c r="L640">
        <v>389</v>
      </c>
      <c r="M640">
        <v>137</v>
      </c>
      <c r="N640">
        <v>2376</v>
      </c>
      <c r="O640">
        <v>50</v>
      </c>
      <c r="P640">
        <v>0.98330550918196991</v>
      </c>
    </row>
    <row r="641" spans="1:16" x14ac:dyDescent="0.25">
      <c r="A641">
        <v>54</v>
      </c>
      <c r="B641" t="s">
        <v>2133</v>
      </c>
      <c r="C641" t="s">
        <v>766</v>
      </c>
      <c r="D641" t="s">
        <v>1823</v>
      </c>
      <c r="E641">
        <v>9385</v>
      </c>
      <c r="F641">
        <v>126</v>
      </c>
      <c r="G641">
        <v>5</v>
      </c>
      <c r="H641">
        <v>0</v>
      </c>
      <c r="I641">
        <v>61</v>
      </c>
      <c r="J641">
        <v>0</v>
      </c>
      <c r="K641">
        <v>0</v>
      </c>
      <c r="L641">
        <v>1819</v>
      </c>
      <c r="M641">
        <v>597</v>
      </c>
      <c r="N641">
        <v>6672</v>
      </c>
      <c r="O641">
        <v>105</v>
      </c>
      <c r="P641">
        <v>0.98881193393713374</v>
      </c>
    </row>
    <row r="642" spans="1:16" x14ac:dyDescent="0.25">
      <c r="A642">
        <v>54</v>
      </c>
      <c r="B642" t="s">
        <v>2133</v>
      </c>
      <c r="C642" t="s">
        <v>767</v>
      </c>
      <c r="D642" t="s">
        <v>1824</v>
      </c>
      <c r="E642">
        <v>16819</v>
      </c>
      <c r="F642">
        <v>272</v>
      </c>
      <c r="G642">
        <v>11</v>
      </c>
      <c r="H642">
        <v>11</v>
      </c>
      <c r="I642">
        <v>148</v>
      </c>
      <c r="J642">
        <v>0</v>
      </c>
      <c r="K642">
        <v>0</v>
      </c>
      <c r="L642">
        <v>3906</v>
      </c>
      <c r="M642">
        <v>1261</v>
      </c>
      <c r="N642">
        <v>10500</v>
      </c>
      <c r="O642">
        <v>710</v>
      </c>
      <c r="P642">
        <v>0.95778583744574586</v>
      </c>
    </row>
    <row r="643" spans="1:16" x14ac:dyDescent="0.25">
      <c r="A643">
        <v>54</v>
      </c>
      <c r="B643" t="s">
        <v>2133</v>
      </c>
      <c r="C643" t="s">
        <v>768</v>
      </c>
      <c r="D643" t="s">
        <v>1825</v>
      </c>
      <c r="E643">
        <v>11655</v>
      </c>
      <c r="F643">
        <v>200</v>
      </c>
      <c r="G643">
        <v>9</v>
      </c>
      <c r="H643">
        <v>6</v>
      </c>
      <c r="I643">
        <v>46</v>
      </c>
      <c r="J643">
        <v>0</v>
      </c>
      <c r="K643">
        <v>0</v>
      </c>
      <c r="L643">
        <v>1313</v>
      </c>
      <c r="M643">
        <v>377</v>
      </c>
      <c r="N643">
        <v>9478</v>
      </c>
      <c r="O643">
        <v>226</v>
      </c>
      <c r="P643">
        <v>0.98060918060918056</v>
      </c>
    </row>
    <row r="644" spans="1:16" x14ac:dyDescent="0.25">
      <c r="A644">
        <v>54</v>
      </c>
      <c r="B644" t="s">
        <v>2133</v>
      </c>
      <c r="C644" t="s">
        <v>769</v>
      </c>
      <c r="D644" t="s">
        <v>1826</v>
      </c>
      <c r="E644">
        <v>21071</v>
      </c>
      <c r="F644">
        <v>223</v>
      </c>
      <c r="G644">
        <v>7</v>
      </c>
      <c r="H644">
        <v>2</v>
      </c>
      <c r="I644">
        <v>113</v>
      </c>
      <c r="J644">
        <v>0</v>
      </c>
      <c r="K644">
        <v>0</v>
      </c>
      <c r="L644">
        <v>1622</v>
      </c>
      <c r="M644">
        <v>838</v>
      </c>
      <c r="N644">
        <v>17648</v>
      </c>
      <c r="O644">
        <v>618</v>
      </c>
      <c r="P644">
        <v>0.97067058991030331</v>
      </c>
    </row>
    <row r="645" spans="1:16" x14ac:dyDescent="0.25">
      <c r="A645">
        <v>54</v>
      </c>
      <c r="B645" t="s">
        <v>2133</v>
      </c>
      <c r="C645" t="s">
        <v>770</v>
      </c>
      <c r="D645" t="s">
        <v>1827</v>
      </c>
      <c r="E645">
        <v>8157</v>
      </c>
      <c r="F645">
        <v>87</v>
      </c>
      <c r="G645">
        <v>4</v>
      </c>
      <c r="H645">
        <v>0</v>
      </c>
      <c r="I645">
        <v>39</v>
      </c>
      <c r="J645">
        <v>0</v>
      </c>
      <c r="K645">
        <v>0</v>
      </c>
      <c r="L645">
        <v>1179</v>
      </c>
      <c r="M645">
        <v>633</v>
      </c>
      <c r="N645">
        <v>6128</v>
      </c>
      <c r="O645">
        <v>87</v>
      </c>
      <c r="P645">
        <v>0.9893343140860611</v>
      </c>
    </row>
    <row r="646" spans="1:16" x14ac:dyDescent="0.25">
      <c r="A646">
        <v>54</v>
      </c>
      <c r="B646" t="s">
        <v>2133</v>
      </c>
      <c r="C646" t="s">
        <v>771</v>
      </c>
      <c r="D646" t="s">
        <v>1828</v>
      </c>
      <c r="E646">
        <v>5256</v>
      </c>
      <c r="F646">
        <v>65</v>
      </c>
      <c r="G646">
        <v>1</v>
      </c>
      <c r="H646">
        <v>0</v>
      </c>
      <c r="I646">
        <v>32</v>
      </c>
      <c r="J646">
        <v>0</v>
      </c>
      <c r="K646">
        <v>0</v>
      </c>
      <c r="L646">
        <v>961</v>
      </c>
      <c r="M646">
        <v>249</v>
      </c>
      <c r="N646">
        <v>3781</v>
      </c>
      <c r="O646">
        <v>167</v>
      </c>
      <c r="P646">
        <v>0.96822678843226784</v>
      </c>
    </row>
    <row r="647" spans="1:16" x14ac:dyDescent="0.25">
      <c r="A647">
        <v>54</v>
      </c>
      <c r="B647" t="s">
        <v>2133</v>
      </c>
      <c r="C647" t="s">
        <v>772</v>
      </c>
      <c r="D647" t="s">
        <v>1829</v>
      </c>
      <c r="E647">
        <v>12942</v>
      </c>
      <c r="F647">
        <v>197</v>
      </c>
      <c r="G647">
        <v>8</v>
      </c>
      <c r="H647">
        <v>0</v>
      </c>
      <c r="I647">
        <v>71</v>
      </c>
      <c r="J647">
        <v>0</v>
      </c>
      <c r="K647">
        <v>0</v>
      </c>
      <c r="L647">
        <v>995</v>
      </c>
      <c r="M647">
        <v>438</v>
      </c>
      <c r="N647">
        <v>10938</v>
      </c>
      <c r="O647">
        <v>295</v>
      </c>
      <c r="P647">
        <v>0.97720599598207392</v>
      </c>
    </row>
    <row r="648" spans="1:16" x14ac:dyDescent="0.25">
      <c r="A648">
        <v>54</v>
      </c>
      <c r="B648" t="s">
        <v>2133</v>
      </c>
      <c r="C648" t="s">
        <v>773</v>
      </c>
      <c r="D648" t="s">
        <v>1830</v>
      </c>
      <c r="E648">
        <v>24848</v>
      </c>
      <c r="F648">
        <v>165</v>
      </c>
      <c r="G648">
        <v>12</v>
      </c>
      <c r="H648">
        <v>2</v>
      </c>
      <c r="I648">
        <v>146</v>
      </c>
      <c r="J648">
        <v>0</v>
      </c>
      <c r="K648">
        <v>0</v>
      </c>
      <c r="L648">
        <v>1072</v>
      </c>
      <c r="M648">
        <v>422</v>
      </c>
      <c r="N648">
        <v>22276</v>
      </c>
      <c r="O648">
        <v>753</v>
      </c>
      <c r="P648">
        <v>0.96969575016097875</v>
      </c>
    </row>
    <row r="649" spans="1:16" x14ac:dyDescent="0.25">
      <c r="A649">
        <v>54</v>
      </c>
      <c r="B649" t="s">
        <v>2133</v>
      </c>
      <c r="C649" t="s">
        <v>774</v>
      </c>
      <c r="D649" t="s">
        <v>1831</v>
      </c>
      <c r="E649">
        <v>35485</v>
      </c>
      <c r="F649">
        <v>303</v>
      </c>
      <c r="G649">
        <v>6</v>
      </c>
      <c r="H649">
        <v>7</v>
      </c>
      <c r="I649">
        <v>581</v>
      </c>
      <c r="J649">
        <v>0</v>
      </c>
      <c r="K649">
        <v>0</v>
      </c>
      <c r="L649">
        <v>7737</v>
      </c>
      <c r="M649">
        <v>2055</v>
      </c>
      <c r="N649">
        <v>23927</v>
      </c>
      <c r="O649">
        <v>869</v>
      </c>
      <c r="P649">
        <v>0.97551077920247997</v>
      </c>
    </row>
    <row r="650" spans="1:16" x14ac:dyDescent="0.25">
      <c r="A650">
        <v>54</v>
      </c>
      <c r="B650" t="s">
        <v>2133</v>
      </c>
      <c r="C650" t="s">
        <v>776</v>
      </c>
      <c r="D650" t="s">
        <v>1833</v>
      </c>
      <c r="E650">
        <v>6171</v>
      </c>
      <c r="F650">
        <v>91</v>
      </c>
      <c r="G650">
        <v>5</v>
      </c>
      <c r="H650">
        <v>0</v>
      </c>
      <c r="I650">
        <v>41</v>
      </c>
      <c r="J650">
        <v>0</v>
      </c>
      <c r="K650">
        <v>0</v>
      </c>
      <c r="L650">
        <v>1111</v>
      </c>
      <c r="M650">
        <v>430</v>
      </c>
      <c r="N650">
        <v>4403</v>
      </c>
      <c r="O650">
        <v>90</v>
      </c>
      <c r="P650">
        <v>0.98541565386485175</v>
      </c>
    </row>
    <row r="651" spans="1:16" x14ac:dyDescent="0.25">
      <c r="A651">
        <v>54</v>
      </c>
      <c r="B651" t="s">
        <v>2133</v>
      </c>
      <c r="C651" t="s">
        <v>777</v>
      </c>
      <c r="D651" t="s">
        <v>1834</v>
      </c>
      <c r="E651">
        <v>11219</v>
      </c>
      <c r="F651">
        <v>93</v>
      </c>
      <c r="G651">
        <v>7</v>
      </c>
      <c r="H651">
        <v>0</v>
      </c>
      <c r="I651">
        <v>78</v>
      </c>
      <c r="J651">
        <v>0</v>
      </c>
      <c r="K651">
        <v>0</v>
      </c>
      <c r="L651">
        <v>500</v>
      </c>
      <c r="M651">
        <v>181</v>
      </c>
      <c r="N651">
        <v>10033</v>
      </c>
      <c r="O651">
        <v>327</v>
      </c>
      <c r="P651">
        <v>0.97085301720295925</v>
      </c>
    </row>
    <row r="652" spans="1:16" x14ac:dyDescent="0.25">
      <c r="A652">
        <v>54</v>
      </c>
      <c r="B652" t="s">
        <v>2133</v>
      </c>
      <c r="C652" t="s">
        <v>778</v>
      </c>
      <c r="D652" t="s">
        <v>1835</v>
      </c>
      <c r="E652">
        <v>4078</v>
      </c>
      <c r="F652">
        <v>63</v>
      </c>
      <c r="G652">
        <v>27</v>
      </c>
      <c r="H652">
        <v>2</v>
      </c>
      <c r="I652">
        <v>15</v>
      </c>
      <c r="J652">
        <v>0</v>
      </c>
      <c r="K652">
        <v>0</v>
      </c>
      <c r="L652">
        <v>438</v>
      </c>
      <c r="M652">
        <v>111</v>
      </c>
      <c r="N652">
        <v>3203</v>
      </c>
      <c r="O652">
        <v>219</v>
      </c>
      <c r="P652">
        <v>0.94629720451201571</v>
      </c>
    </row>
    <row r="653" spans="1:16" x14ac:dyDescent="0.25">
      <c r="A653">
        <v>54</v>
      </c>
      <c r="B653" t="s">
        <v>2133</v>
      </c>
      <c r="C653" t="s">
        <v>779</v>
      </c>
      <c r="D653" t="s">
        <v>1836</v>
      </c>
      <c r="E653">
        <v>6338</v>
      </c>
      <c r="F653">
        <v>74</v>
      </c>
      <c r="G653">
        <v>3</v>
      </c>
      <c r="H653">
        <v>0</v>
      </c>
      <c r="I653">
        <v>17</v>
      </c>
      <c r="J653">
        <v>0</v>
      </c>
      <c r="K653">
        <v>0</v>
      </c>
      <c r="L653">
        <v>1103</v>
      </c>
      <c r="M653">
        <v>397</v>
      </c>
      <c r="N653">
        <v>4568</v>
      </c>
      <c r="O653">
        <v>176</v>
      </c>
      <c r="P653">
        <v>0.97223098769327865</v>
      </c>
    </row>
    <row r="654" spans="1:16" x14ac:dyDescent="0.25">
      <c r="A654">
        <v>54</v>
      </c>
      <c r="B654" t="s">
        <v>2133</v>
      </c>
      <c r="C654" t="s">
        <v>780</v>
      </c>
      <c r="D654" t="s">
        <v>1837</v>
      </c>
      <c r="E654">
        <v>12824</v>
      </c>
      <c r="F654">
        <v>112</v>
      </c>
      <c r="G654">
        <v>6</v>
      </c>
      <c r="H654">
        <v>0</v>
      </c>
      <c r="I654">
        <v>98</v>
      </c>
      <c r="J654">
        <v>0</v>
      </c>
      <c r="K654">
        <v>0</v>
      </c>
      <c r="L654">
        <v>3096</v>
      </c>
      <c r="M654">
        <v>732</v>
      </c>
      <c r="N654">
        <v>8606</v>
      </c>
      <c r="O654">
        <v>174</v>
      </c>
      <c r="P654">
        <v>0.98643169058016222</v>
      </c>
    </row>
    <row r="655" spans="1:16" x14ac:dyDescent="0.25">
      <c r="A655">
        <v>54</v>
      </c>
      <c r="B655" t="s">
        <v>2133</v>
      </c>
      <c r="C655" t="s">
        <v>781</v>
      </c>
      <c r="D655" t="s">
        <v>1838</v>
      </c>
      <c r="E655">
        <v>7621</v>
      </c>
      <c r="F655">
        <v>115</v>
      </c>
      <c r="G655">
        <v>5</v>
      </c>
      <c r="H655">
        <v>0</v>
      </c>
      <c r="I655">
        <v>23</v>
      </c>
      <c r="J655">
        <v>0</v>
      </c>
      <c r="K655">
        <v>0</v>
      </c>
      <c r="L655">
        <v>493</v>
      </c>
      <c r="M655">
        <v>134</v>
      </c>
      <c r="N655">
        <v>6793</v>
      </c>
      <c r="O655">
        <v>58</v>
      </c>
      <c r="P655">
        <v>0.99238945020338543</v>
      </c>
    </row>
    <row r="656" spans="1:16" x14ac:dyDescent="0.25">
      <c r="A656">
        <v>54</v>
      </c>
      <c r="B656" t="s">
        <v>2133</v>
      </c>
      <c r="C656" t="s">
        <v>782</v>
      </c>
      <c r="D656" t="s">
        <v>1839</v>
      </c>
      <c r="E656">
        <v>79662</v>
      </c>
      <c r="F656">
        <v>888</v>
      </c>
      <c r="G656">
        <v>45</v>
      </c>
      <c r="H656">
        <v>23</v>
      </c>
      <c r="I656">
        <v>1486</v>
      </c>
      <c r="J656">
        <v>0</v>
      </c>
      <c r="K656">
        <v>1</v>
      </c>
      <c r="L656">
        <v>27858</v>
      </c>
      <c r="M656">
        <v>4974</v>
      </c>
      <c r="N656">
        <v>41214</v>
      </c>
      <c r="O656">
        <v>3173</v>
      </c>
      <c r="P656">
        <v>0.96016921493309226</v>
      </c>
    </row>
    <row r="657" spans="1:16" x14ac:dyDescent="0.25">
      <c r="A657">
        <v>54</v>
      </c>
      <c r="B657" t="s">
        <v>2133</v>
      </c>
      <c r="C657" t="s">
        <v>783</v>
      </c>
      <c r="D657" t="s">
        <v>1840</v>
      </c>
      <c r="E657">
        <v>3604</v>
      </c>
      <c r="F657">
        <v>29</v>
      </c>
      <c r="G657">
        <v>0</v>
      </c>
      <c r="H657">
        <v>1</v>
      </c>
      <c r="I657">
        <v>8</v>
      </c>
      <c r="J657">
        <v>0</v>
      </c>
      <c r="K657">
        <v>0</v>
      </c>
      <c r="L657">
        <v>537</v>
      </c>
      <c r="M657">
        <v>178</v>
      </c>
      <c r="N657">
        <v>2811</v>
      </c>
      <c r="O657">
        <v>40</v>
      </c>
      <c r="P657">
        <v>0.98890122086570476</v>
      </c>
    </row>
    <row r="658" spans="1:16" x14ac:dyDescent="0.25">
      <c r="A658">
        <v>54</v>
      </c>
      <c r="B658" t="s">
        <v>2133</v>
      </c>
      <c r="C658" t="s">
        <v>784</v>
      </c>
      <c r="D658" t="s">
        <v>1841</v>
      </c>
      <c r="E658">
        <v>4098</v>
      </c>
      <c r="F658">
        <v>40</v>
      </c>
      <c r="G658">
        <v>1</v>
      </c>
      <c r="H658">
        <v>0</v>
      </c>
      <c r="I658">
        <v>23</v>
      </c>
      <c r="J658">
        <v>0</v>
      </c>
      <c r="K658">
        <v>0</v>
      </c>
      <c r="L658">
        <v>730</v>
      </c>
      <c r="M658">
        <v>144</v>
      </c>
      <c r="N658">
        <v>3106</v>
      </c>
      <c r="O658">
        <v>54</v>
      </c>
      <c r="P658">
        <v>0.98682284040995605</v>
      </c>
    </row>
    <row r="659" spans="1:16" x14ac:dyDescent="0.25">
      <c r="A659">
        <v>54</v>
      </c>
      <c r="B659" t="s">
        <v>2133</v>
      </c>
      <c r="C659" t="s">
        <v>785</v>
      </c>
      <c r="D659" t="s">
        <v>1842</v>
      </c>
      <c r="E659">
        <v>105871</v>
      </c>
      <c r="F659">
        <v>1198</v>
      </c>
      <c r="G659">
        <v>43</v>
      </c>
      <c r="H659">
        <v>5</v>
      </c>
      <c r="I659">
        <v>1846</v>
      </c>
      <c r="J659">
        <v>0</v>
      </c>
      <c r="K659">
        <v>0</v>
      </c>
      <c r="L659">
        <v>23747</v>
      </c>
      <c r="M659">
        <v>4719</v>
      </c>
      <c r="N659">
        <v>71475</v>
      </c>
      <c r="O659">
        <v>2838</v>
      </c>
      <c r="P659">
        <v>0.97319379244552329</v>
      </c>
    </row>
    <row r="660" spans="1:16" x14ac:dyDescent="0.25">
      <c r="A660">
        <v>54</v>
      </c>
      <c r="B660" t="s">
        <v>2133</v>
      </c>
      <c r="C660" t="s">
        <v>787</v>
      </c>
      <c r="D660" t="s">
        <v>1844</v>
      </c>
      <c r="E660">
        <v>44393</v>
      </c>
      <c r="F660">
        <v>552</v>
      </c>
      <c r="G660">
        <v>22</v>
      </c>
      <c r="H660">
        <v>5</v>
      </c>
      <c r="I660">
        <v>370</v>
      </c>
      <c r="J660">
        <v>0</v>
      </c>
      <c r="K660">
        <v>0</v>
      </c>
      <c r="L660">
        <v>13081</v>
      </c>
      <c r="M660">
        <v>4187</v>
      </c>
      <c r="N660">
        <v>25287</v>
      </c>
      <c r="O660">
        <v>889</v>
      </c>
      <c r="P660">
        <v>0.97997432027571918</v>
      </c>
    </row>
    <row r="661" spans="1:16" x14ac:dyDescent="0.25">
      <c r="A661">
        <v>54</v>
      </c>
      <c r="B661" t="s">
        <v>2133</v>
      </c>
      <c r="C661" t="s">
        <v>788</v>
      </c>
      <c r="D661" t="s">
        <v>1845</v>
      </c>
      <c r="E661">
        <v>5631</v>
      </c>
      <c r="F661">
        <v>67</v>
      </c>
      <c r="G661">
        <v>2</v>
      </c>
      <c r="H661">
        <v>2</v>
      </c>
      <c r="I661">
        <v>21</v>
      </c>
      <c r="J661">
        <v>0</v>
      </c>
      <c r="K661">
        <v>0</v>
      </c>
      <c r="L661">
        <v>1381</v>
      </c>
      <c r="M661">
        <v>389</v>
      </c>
      <c r="N661">
        <v>3685</v>
      </c>
      <c r="O661">
        <v>84</v>
      </c>
      <c r="P661">
        <v>0.98508257858284498</v>
      </c>
    </row>
    <row r="662" spans="1:16" x14ac:dyDescent="0.25">
      <c r="A662">
        <v>54</v>
      </c>
      <c r="B662" t="s">
        <v>2133</v>
      </c>
      <c r="C662" t="s">
        <v>789</v>
      </c>
      <c r="D662" t="s">
        <v>1846</v>
      </c>
      <c r="E662">
        <v>14198</v>
      </c>
      <c r="F662">
        <v>181</v>
      </c>
      <c r="G662">
        <v>16</v>
      </c>
      <c r="H662">
        <v>3</v>
      </c>
      <c r="I662">
        <v>142</v>
      </c>
      <c r="J662">
        <v>0</v>
      </c>
      <c r="K662">
        <v>0</v>
      </c>
      <c r="L662">
        <v>1391</v>
      </c>
      <c r="M662">
        <v>453</v>
      </c>
      <c r="N662">
        <v>10991</v>
      </c>
      <c r="O662">
        <v>1021</v>
      </c>
      <c r="P662">
        <v>0.92808846316382587</v>
      </c>
    </row>
    <row r="663" spans="1:16" x14ac:dyDescent="0.25">
      <c r="A663">
        <v>54</v>
      </c>
      <c r="B663" t="s">
        <v>2133</v>
      </c>
      <c r="C663" t="s">
        <v>790</v>
      </c>
      <c r="D663" t="s">
        <v>1847</v>
      </c>
      <c r="E663">
        <v>6376</v>
      </c>
      <c r="F663">
        <v>97</v>
      </c>
      <c r="G663">
        <v>12</v>
      </c>
      <c r="H663">
        <v>1</v>
      </c>
      <c r="I663">
        <v>59</v>
      </c>
      <c r="J663">
        <v>0</v>
      </c>
      <c r="K663">
        <v>0</v>
      </c>
      <c r="L663">
        <v>649</v>
      </c>
      <c r="M663">
        <v>246</v>
      </c>
      <c r="N663">
        <v>5002</v>
      </c>
      <c r="O663">
        <v>310</v>
      </c>
      <c r="P663">
        <v>0.95138017565872024</v>
      </c>
    </row>
    <row r="664" spans="1:16" x14ac:dyDescent="0.25">
      <c r="A664">
        <v>54</v>
      </c>
      <c r="B664" t="s">
        <v>2133</v>
      </c>
      <c r="C664" t="s">
        <v>791</v>
      </c>
      <c r="D664" t="s">
        <v>1848</v>
      </c>
      <c r="E664">
        <v>10950</v>
      </c>
      <c r="F664">
        <v>123</v>
      </c>
      <c r="G664">
        <v>2</v>
      </c>
      <c r="H664">
        <v>0</v>
      </c>
      <c r="I664">
        <v>113</v>
      </c>
      <c r="J664">
        <v>0</v>
      </c>
      <c r="K664">
        <v>0</v>
      </c>
      <c r="L664">
        <v>1856</v>
      </c>
      <c r="M664">
        <v>653</v>
      </c>
      <c r="N664">
        <v>8013</v>
      </c>
      <c r="O664">
        <v>190</v>
      </c>
      <c r="P664">
        <v>0.98264840182648405</v>
      </c>
    </row>
    <row r="665" spans="1:16" x14ac:dyDescent="0.25">
      <c r="A665">
        <v>54</v>
      </c>
      <c r="B665" t="s">
        <v>2133</v>
      </c>
      <c r="C665" t="s">
        <v>792</v>
      </c>
      <c r="D665" t="s">
        <v>1849</v>
      </c>
      <c r="E665">
        <v>11542</v>
      </c>
      <c r="F665">
        <v>95</v>
      </c>
      <c r="G665">
        <v>14</v>
      </c>
      <c r="H665">
        <v>0</v>
      </c>
      <c r="I665">
        <v>135</v>
      </c>
      <c r="J665">
        <v>0</v>
      </c>
      <c r="K665">
        <v>0</v>
      </c>
      <c r="L665">
        <v>693</v>
      </c>
      <c r="M665">
        <v>331</v>
      </c>
      <c r="N665">
        <v>9970</v>
      </c>
      <c r="O665">
        <v>304</v>
      </c>
      <c r="P665">
        <v>0.97366141050077981</v>
      </c>
    </row>
    <row r="666" spans="1:16" x14ac:dyDescent="0.25">
      <c r="A666">
        <v>54</v>
      </c>
      <c r="B666" t="s">
        <v>2133</v>
      </c>
      <c r="C666" t="s">
        <v>793</v>
      </c>
      <c r="D666" t="s">
        <v>1484</v>
      </c>
      <c r="E666">
        <v>7286</v>
      </c>
      <c r="F666">
        <v>71</v>
      </c>
      <c r="G666">
        <v>4</v>
      </c>
      <c r="H666">
        <v>3</v>
      </c>
      <c r="I666">
        <v>61</v>
      </c>
      <c r="J666">
        <v>0</v>
      </c>
      <c r="K666">
        <v>2</v>
      </c>
      <c r="L666">
        <v>2227</v>
      </c>
      <c r="M666">
        <v>532</v>
      </c>
      <c r="N666">
        <v>4205</v>
      </c>
      <c r="O666">
        <v>181</v>
      </c>
      <c r="P666">
        <v>0.97515783694757063</v>
      </c>
    </row>
    <row r="667" spans="1:16" x14ac:dyDescent="0.25">
      <c r="A667">
        <v>54</v>
      </c>
      <c r="B667" t="s">
        <v>2133</v>
      </c>
      <c r="C667" t="s">
        <v>794</v>
      </c>
      <c r="D667" t="s">
        <v>1850</v>
      </c>
      <c r="E667">
        <v>3075</v>
      </c>
      <c r="F667">
        <v>43</v>
      </c>
      <c r="G667">
        <v>1</v>
      </c>
      <c r="H667">
        <v>1</v>
      </c>
      <c r="I667">
        <v>23</v>
      </c>
      <c r="J667">
        <v>0</v>
      </c>
      <c r="K667">
        <v>0</v>
      </c>
      <c r="L667">
        <v>597</v>
      </c>
      <c r="M667">
        <v>276</v>
      </c>
      <c r="N667">
        <v>2085</v>
      </c>
      <c r="O667">
        <v>49</v>
      </c>
      <c r="P667">
        <v>0.98406504065040645</v>
      </c>
    </row>
    <row r="668" spans="1:16" x14ac:dyDescent="0.25">
      <c r="A668">
        <v>54</v>
      </c>
      <c r="B668" t="s">
        <v>2133</v>
      </c>
      <c r="C668" t="s">
        <v>795</v>
      </c>
      <c r="D668" t="s">
        <v>1851</v>
      </c>
      <c r="E668">
        <v>26888</v>
      </c>
      <c r="F668">
        <v>294</v>
      </c>
      <c r="G668">
        <v>16</v>
      </c>
      <c r="H668">
        <v>5</v>
      </c>
      <c r="I668">
        <v>145</v>
      </c>
      <c r="J668">
        <v>0</v>
      </c>
      <c r="K668">
        <v>0</v>
      </c>
      <c r="L668">
        <v>4095</v>
      </c>
      <c r="M668">
        <v>1696</v>
      </c>
      <c r="N668">
        <v>19976</v>
      </c>
      <c r="O668">
        <v>661</v>
      </c>
      <c r="P668">
        <v>0.97541654269562628</v>
      </c>
    </row>
    <row r="669" spans="1:16" x14ac:dyDescent="0.25">
      <c r="A669">
        <v>54</v>
      </c>
      <c r="B669" t="s">
        <v>2133</v>
      </c>
      <c r="C669" t="s">
        <v>796</v>
      </c>
      <c r="D669" t="s">
        <v>1852</v>
      </c>
      <c r="E669">
        <v>6044</v>
      </c>
      <c r="F669">
        <v>97</v>
      </c>
      <c r="G669">
        <v>2</v>
      </c>
      <c r="H669">
        <v>0</v>
      </c>
      <c r="I669">
        <v>19</v>
      </c>
      <c r="J669">
        <v>0</v>
      </c>
      <c r="K669">
        <v>0</v>
      </c>
      <c r="L669">
        <v>986</v>
      </c>
      <c r="M669">
        <v>177</v>
      </c>
      <c r="N669">
        <v>4633</v>
      </c>
      <c r="O669">
        <v>130</v>
      </c>
      <c r="P669">
        <v>0.97849106551952347</v>
      </c>
    </row>
    <row r="670" spans="1:16" x14ac:dyDescent="0.25">
      <c r="A670">
        <v>54</v>
      </c>
      <c r="B670" t="s">
        <v>2133</v>
      </c>
      <c r="C670" t="s">
        <v>797</v>
      </c>
      <c r="D670" t="s">
        <v>1853</v>
      </c>
      <c r="E670">
        <v>19771</v>
      </c>
      <c r="F670">
        <v>144</v>
      </c>
      <c r="G670">
        <v>28</v>
      </c>
      <c r="H670">
        <v>2</v>
      </c>
      <c r="I670">
        <v>166</v>
      </c>
      <c r="J670">
        <v>0</v>
      </c>
      <c r="K670">
        <v>0</v>
      </c>
      <c r="L670">
        <v>1121</v>
      </c>
      <c r="M670">
        <v>422</v>
      </c>
      <c r="N670">
        <v>16988</v>
      </c>
      <c r="O670">
        <v>900</v>
      </c>
      <c r="P670">
        <v>0.9544787820545243</v>
      </c>
    </row>
    <row r="671" spans="1:16" x14ac:dyDescent="0.25">
      <c r="A671">
        <v>54</v>
      </c>
      <c r="B671" t="s">
        <v>2133</v>
      </c>
      <c r="C671" t="s">
        <v>798</v>
      </c>
      <c r="D671" t="s">
        <v>1854</v>
      </c>
      <c r="E671">
        <v>61479</v>
      </c>
      <c r="F671">
        <v>528</v>
      </c>
      <c r="G671">
        <v>31</v>
      </c>
      <c r="H671">
        <v>13</v>
      </c>
      <c r="I671">
        <v>404</v>
      </c>
      <c r="J671">
        <v>0</v>
      </c>
      <c r="K671">
        <v>0</v>
      </c>
      <c r="L671">
        <v>8624</v>
      </c>
      <c r="M671">
        <v>2150</v>
      </c>
      <c r="N671">
        <v>46212</v>
      </c>
      <c r="O671">
        <v>3517</v>
      </c>
      <c r="P671">
        <v>0.94279347419444037</v>
      </c>
    </row>
    <row r="672" spans="1:16" x14ac:dyDescent="0.25">
      <c r="A672">
        <v>54</v>
      </c>
      <c r="B672" t="s">
        <v>2133</v>
      </c>
      <c r="C672" t="s">
        <v>799</v>
      </c>
      <c r="D672" t="s">
        <v>1726</v>
      </c>
      <c r="E672">
        <v>15241</v>
      </c>
      <c r="F672">
        <v>192</v>
      </c>
      <c r="G672">
        <v>3</v>
      </c>
      <c r="H672">
        <v>1</v>
      </c>
      <c r="I672">
        <v>65</v>
      </c>
      <c r="J672">
        <v>0</v>
      </c>
      <c r="K672">
        <v>1</v>
      </c>
      <c r="L672">
        <v>2812</v>
      </c>
      <c r="M672">
        <v>818</v>
      </c>
      <c r="N672">
        <v>10991</v>
      </c>
      <c r="O672">
        <v>358</v>
      </c>
      <c r="P672">
        <v>0.9765107276425431</v>
      </c>
    </row>
    <row r="673" spans="1:16" x14ac:dyDescent="0.25">
      <c r="A673">
        <v>54</v>
      </c>
      <c r="B673" t="s">
        <v>2133</v>
      </c>
      <c r="C673" t="s">
        <v>800</v>
      </c>
      <c r="D673" t="s">
        <v>1855</v>
      </c>
      <c r="E673">
        <v>4826</v>
      </c>
      <c r="F673">
        <v>50</v>
      </c>
      <c r="G673">
        <v>4</v>
      </c>
      <c r="H673">
        <v>0</v>
      </c>
      <c r="I673">
        <v>37</v>
      </c>
      <c r="J673">
        <v>0</v>
      </c>
      <c r="K673">
        <v>0</v>
      </c>
      <c r="L673">
        <v>566</v>
      </c>
      <c r="M673">
        <v>276</v>
      </c>
      <c r="N673">
        <v>3829</v>
      </c>
      <c r="O673">
        <v>64</v>
      </c>
      <c r="P673">
        <v>0.98673849979278905</v>
      </c>
    </row>
    <row r="674" spans="1:16" x14ac:dyDescent="0.25">
      <c r="A674">
        <v>54</v>
      </c>
      <c r="B674" t="s">
        <v>2133</v>
      </c>
      <c r="C674" t="s">
        <v>801</v>
      </c>
      <c r="D674" t="s">
        <v>1856</v>
      </c>
      <c r="E674">
        <v>129662</v>
      </c>
      <c r="F674">
        <v>1563</v>
      </c>
      <c r="G674">
        <v>103</v>
      </c>
      <c r="H674">
        <v>41</v>
      </c>
      <c r="I674">
        <v>2778</v>
      </c>
      <c r="J674">
        <v>0</v>
      </c>
      <c r="K674">
        <v>0</v>
      </c>
      <c r="L674">
        <v>26746</v>
      </c>
      <c r="M674">
        <v>4353</v>
      </c>
      <c r="N674">
        <v>85694</v>
      </c>
      <c r="O674">
        <v>8384</v>
      </c>
      <c r="P674">
        <v>0.93533957520322064</v>
      </c>
    </row>
    <row r="675" spans="1:16" x14ac:dyDescent="0.25">
      <c r="A675">
        <v>63</v>
      </c>
      <c r="B675" t="s">
        <v>2134</v>
      </c>
      <c r="C675" t="s">
        <v>803</v>
      </c>
      <c r="D675" t="s">
        <v>1696</v>
      </c>
      <c r="E675">
        <v>152154</v>
      </c>
      <c r="F675">
        <v>1655</v>
      </c>
      <c r="G675">
        <v>88</v>
      </c>
      <c r="H675">
        <v>17</v>
      </c>
      <c r="I675">
        <v>1058</v>
      </c>
      <c r="J675">
        <v>0</v>
      </c>
      <c r="K675">
        <v>2</v>
      </c>
      <c r="L675">
        <v>58516</v>
      </c>
      <c r="M675">
        <v>8188</v>
      </c>
      <c r="N675">
        <v>80998</v>
      </c>
      <c r="O675">
        <v>1632</v>
      </c>
      <c r="P675">
        <v>0.98927402500098582</v>
      </c>
    </row>
    <row r="676" spans="1:16" x14ac:dyDescent="0.25">
      <c r="A676">
        <v>63</v>
      </c>
      <c r="B676" t="s">
        <v>2134</v>
      </c>
      <c r="C676" t="s">
        <v>804</v>
      </c>
      <c r="D676" t="s">
        <v>1158</v>
      </c>
      <c r="E676">
        <v>2843</v>
      </c>
      <c r="F676">
        <v>46</v>
      </c>
      <c r="G676">
        <v>2</v>
      </c>
      <c r="H676">
        <v>7</v>
      </c>
      <c r="I676">
        <v>27</v>
      </c>
      <c r="J676">
        <v>0</v>
      </c>
      <c r="K676">
        <v>0</v>
      </c>
      <c r="L676">
        <v>892</v>
      </c>
      <c r="M676">
        <v>157</v>
      </c>
      <c r="N676">
        <v>1663</v>
      </c>
      <c r="O676">
        <v>49</v>
      </c>
      <c r="P676">
        <v>0.98276468519169891</v>
      </c>
    </row>
    <row r="677" spans="1:16" x14ac:dyDescent="0.25">
      <c r="A677">
        <v>63</v>
      </c>
      <c r="B677" t="s">
        <v>2134</v>
      </c>
      <c r="C677" t="s">
        <v>805</v>
      </c>
      <c r="D677" t="s">
        <v>1858</v>
      </c>
      <c r="E677">
        <v>53372</v>
      </c>
      <c r="F677">
        <v>605</v>
      </c>
      <c r="G677">
        <v>19</v>
      </c>
      <c r="H677">
        <v>1</v>
      </c>
      <c r="I677">
        <v>224</v>
      </c>
      <c r="J677">
        <v>0</v>
      </c>
      <c r="K677">
        <v>0</v>
      </c>
      <c r="L677">
        <v>21423</v>
      </c>
      <c r="M677">
        <v>3103</v>
      </c>
      <c r="N677">
        <v>27578</v>
      </c>
      <c r="O677">
        <v>419</v>
      </c>
      <c r="P677">
        <v>0.99214944165480023</v>
      </c>
    </row>
    <row r="678" spans="1:16" x14ac:dyDescent="0.25">
      <c r="A678">
        <v>63</v>
      </c>
      <c r="B678" t="s">
        <v>2134</v>
      </c>
      <c r="C678" t="s">
        <v>806</v>
      </c>
      <c r="D678" t="s">
        <v>1859</v>
      </c>
      <c r="E678">
        <v>23344</v>
      </c>
      <c r="F678">
        <v>315</v>
      </c>
      <c r="G678">
        <v>3</v>
      </c>
      <c r="H678">
        <v>4</v>
      </c>
      <c r="I678">
        <v>148</v>
      </c>
      <c r="J678">
        <v>0</v>
      </c>
      <c r="K678">
        <v>0</v>
      </c>
      <c r="L678">
        <v>8960</v>
      </c>
      <c r="M678">
        <v>1225</v>
      </c>
      <c r="N678">
        <v>12458</v>
      </c>
      <c r="O678">
        <v>231</v>
      </c>
      <c r="P678">
        <v>0.99010452364633306</v>
      </c>
    </row>
    <row r="679" spans="1:16" x14ac:dyDescent="0.25">
      <c r="A679">
        <v>63</v>
      </c>
      <c r="B679" t="s">
        <v>2134</v>
      </c>
      <c r="C679" t="s">
        <v>807</v>
      </c>
      <c r="D679" t="s">
        <v>1113</v>
      </c>
      <c r="E679">
        <v>5676</v>
      </c>
      <c r="F679">
        <v>61</v>
      </c>
      <c r="G679">
        <v>3</v>
      </c>
      <c r="H679">
        <v>1</v>
      </c>
      <c r="I679">
        <v>20</v>
      </c>
      <c r="J679">
        <v>0</v>
      </c>
      <c r="K679">
        <v>0</v>
      </c>
      <c r="L679">
        <v>1641</v>
      </c>
      <c r="M679">
        <v>302</v>
      </c>
      <c r="N679">
        <v>3599</v>
      </c>
      <c r="O679">
        <v>49</v>
      </c>
      <c r="P679">
        <v>0.99136715997181113</v>
      </c>
    </row>
    <row r="680" spans="1:16" x14ac:dyDescent="0.25">
      <c r="A680">
        <v>63</v>
      </c>
      <c r="B680" t="s">
        <v>2134</v>
      </c>
      <c r="C680" t="s">
        <v>808</v>
      </c>
      <c r="D680" t="s">
        <v>1860</v>
      </c>
      <c r="E680">
        <v>10614</v>
      </c>
      <c r="F680">
        <v>127</v>
      </c>
      <c r="G680">
        <v>8</v>
      </c>
      <c r="H680">
        <v>0</v>
      </c>
      <c r="I680">
        <v>49</v>
      </c>
      <c r="J680">
        <v>0</v>
      </c>
      <c r="K680">
        <v>0</v>
      </c>
      <c r="L680">
        <v>3312</v>
      </c>
      <c r="M680">
        <v>509</v>
      </c>
      <c r="N680">
        <v>6529</v>
      </c>
      <c r="O680">
        <v>80</v>
      </c>
      <c r="P680">
        <v>0.9924627850009422</v>
      </c>
    </row>
    <row r="681" spans="1:16" x14ac:dyDescent="0.25">
      <c r="A681">
        <v>63</v>
      </c>
      <c r="B681" t="s">
        <v>2134</v>
      </c>
      <c r="C681" t="s">
        <v>809</v>
      </c>
      <c r="D681" t="s">
        <v>1861</v>
      </c>
      <c r="E681">
        <v>8195</v>
      </c>
      <c r="F681">
        <v>123</v>
      </c>
      <c r="G681">
        <v>1</v>
      </c>
      <c r="H681">
        <v>0</v>
      </c>
      <c r="I681">
        <v>100</v>
      </c>
      <c r="J681">
        <v>0</v>
      </c>
      <c r="K681">
        <v>0</v>
      </c>
      <c r="L681">
        <v>2054</v>
      </c>
      <c r="M681">
        <v>396</v>
      </c>
      <c r="N681">
        <v>5456</v>
      </c>
      <c r="O681">
        <v>65</v>
      </c>
      <c r="P681">
        <v>0.99206833435021358</v>
      </c>
    </row>
    <row r="682" spans="1:16" x14ac:dyDescent="0.25">
      <c r="A682">
        <v>63</v>
      </c>
      <c r="B682" t="s">
        <v>2134</v>
      </c>
      <c r="C682" t="s">
        <v>810</v>
      </c>
      <c r="D682" t="s">
        <v>1862</v>
      </c>
      <c r="E682">
        <v>36650</v>
      </c>
      <c r="F682">
        <v>458</v>
      </c>
      <c r="G682">
        <v>17</v>
      </c>
      <c r="H682">
        <v>8</v>
      </c>
      <c r="I682">
        <v>271</v>
      </c>
      <c r="J682">
        <v>0</v>
      </c>
      <c r="K682">
        <v>1</v>
      </c>
      <c r="L682">
        <v>13488</v>
      </c>
      <c r="M682">
        <v>1995</v>
      </c>
      <c r="N682">
        <v>19999</v>
      </c>
      <c r="O682">
        <v>413</v>
      </c>
      <c r="P682">
        <v>0.98873124147339697</v>
      </c>
    </row>
    <row r="683" spans="1:16" x14ac:dyDescent="0.25">
      <c r="A683">
        <v>63</v>
      </c>
      <c r="B683" t="s">
        <v>2134</v>
      </c>
      <c r="C683" t="s">
        <v>811</v>
      </c>
      <c r="D683" t="s">
        <v>1863</v>
      </c>
      <c r="E683">
        <v>37521</v>
      </c>
      <c r="F683">
        <v>499</v>
      </c>
      <c r="G683">
        <v>21</v>
      </c>
      <c r="H683">
        <v>2</v>
      </c>
      <c r="I683">
        <v>262</v>
      </c>
      <c r="J683">
        <v>0</v>
      </c>
      <c r="K683">
        <v>1</v>
      </c>
      <c r="L683">
        <v>11884</v>
      </c>
      <c r="M683">
        <v>1932</v>
      </c>
      <c r="N683">
        <v>22387</v>
      </c>
      <c r="O683">
        <v>533</v>
      </c>
      <c r="P683">
        <v>0.98579462167852672</v>
      </c>
    </row>
    <row r="684" spans="1:16" x14ac:dyDescent="0.25">
      <c r="A684">
        <v>63</v>
      </c>
      <c r="B684" t="s">
        <v>2134</v>
      </c>
      <c r="C684" t="s">
        <v>812</v>
      </c>
      <c r="D684" t="s">
        <v>1864</v>
      </c>
      <c r="E684">
        <v>6296</v>
      </c>
      <c r="F684">
        <v>77</v>
      </c>
      <c r="G684">
        <v>1</v>
      </c>
      <c r="H684">
        <v>2</v>
      </c>
      <c r="I684">
        <v>44</v>
      </c>
      <c r="J684">
        <v>0</v>
      </c>
      <c r="K684">
        <v>0</v>
      </c>
      <c r="L684">
        <v>1827</v>
      </c>
      <c r="M684">
        <v>387</v>
      </c>
      <c r="N684">
        <v>3885</v>
      </c>
      <c r="O684">
        <v>73</v>
      </c>
      <c r="P684">
        <v>0.98840533672172803</v>
      </c>
    </row>
    <row r="685" spans="1:16" x14ac:dyDescent="0.25">
      <c r="A685">
        <v>63</v>
      </c>
      <c r="B685" t="s">
        <v>2134</v>
      </c>
      <c r="C685" t="s">
        <v>813</v>
      </c>
      <c r="D685" t="s">
        <v>1865</v>
      </c>
      <c r="E685">
        <v>29236</v>
      </c>
      <c r="F685">
        <v>466</v>
      </c>
      <c r="G685">
        <v>25</v>
      </c>
      <c r="H685">
        <v>2</v>
      </c>
      <c r="I685">
        <v>254</v>
      </c>
      <c r="J685">
        <v>0</v>
      </c>
      <c r="K685">
        <v>0</v>
      </c>
      <c r="L685">
        <v>8783</v>
      </c>
      <c r="M685">
        <v>1459</v>
      </c>
      <c r="N685">
        <v>17908</v>
      </c>
      <c r="O685">
        <v>339</v>
      </c>
      <c r="P685">
        <v>0.9884047065262006</v>
      </c>
    </row>
    <row r="686" spans="1:16" x14ac:dyDescent="0.25">
      <c r="A686">
        <v>63</v>
      </c>
      <c r="B686" t="s">
        <v>2134</v>
      </c>
      <c r="C686" t="s">
        <v>814</v>
      </c>
      <c r="D686" t="s">
        <v>1866</v>
      </c>
      <c r="E686">
        <v>5794</v>
      </c>
      <c r="F686">
        <v>68</v>
      </c>
      <c r="G686">
        <v>4</v>
      </c>
      <c r="H686">
        <v>1</v>
      </c>
      <c r="I686">
        <v>23</v>
      </c>
      <c r="J686">
        <v>0</v>
      </c>
      <c r="K686">
        <v>0</v>
      </c>
      <c r="L686">
        <v>2134</v>
      </c>
      <c r="M686">
        <v>287</v>
      </c>
      <c r="N686">
        <v>3206</v>
      </c>
      <c r="O686">
        <v>71</v>
      </c>
      <c r="P686">
        <v>0.98774594408008287</v>
      </c>
    </row>
    <row r="687" spans="1:16" x14ac:dyDescent="0.25">
      <c r="A687">
        <v>66</v>
      </c>
      <c r="B687" t="s">
        <v>2135</v>
      </c>
      <c r="C687" t="s">
        <v>815</v>
      </c>
      <c r="D687" t="s">
        <v>1867</v>
      </c>
      <c r="E687">
        <v>312120</v>
      </c>
      <c r="F687">
        <v>3177</v>
      </c>
      <c r="G687">
        <v>179</v>
      </c>
      <c r="H687">
        <v>16</v>
      </c>
      <c r="I687">
        <v>2709</v>
      </c>
      <c r="J687">
        <v>0</v>
      </c>
      <c r="K687">
        <v>1</v>
      </c>
      <c r="L687">
        <v>157431</v>
      </c>
      <c r="M687">
        <v>13701</v>
      </c>
      <c r="N687">
        <v>132287</v>
      </c>
      <c r="O687">
        <v>2619</v>
      </c>
      <c r="P687">
        <v>0.9916089965397924</v>
      </c>
    </row>
    <row r="688" spans="1:16" x14ac:dyDescent="0.25">
      <c r="A688">
        <v>66</v>
      </c>
      <c r="B688" t="s">
        <v>2135</v>
      </c>
      <c r="C688" t="s">
        <v>821</v>
      </c>
      <c r="D688" t="s">
        <v>1873</v>
      </c>
      <c r="E688">
        <v>12263</v>
      </c>
      <c r="F688">
        <v>133</v>
      </c>
      <c r="G688">
        <v>12</v>
      </c>
      <c r="H688">
        <v>0</v>
      </c>
      <c r="I688">
        <v>83</v>
      </c>
      <c r="J688">
        <v>0</v>
      </c>
      <c r="K688">
        <v>0</v>
      </c>
      <c r="L688">
        <v>2522</v>
      </c>
      <c r="M688">
        <v>554</v>
      </c>
      <c r="N688">
        <v>8791</v>
      </c>
      <c r="O688">
        <v>168</v>
      </c>
      <c r="P688">
        <v>0.98630025279295441</v>
      </c>
    </row>
    <row r="689" spans="1:16" x14ac:dyDescent="0.25">
      <c r="A689">
        <v>66</v>
      </c>
      <c r="B689" t="s">
        <v>2135</v>
      </c>
      <c r="C689" t="s">
        <v>827</v>
      </c>
      <c r="D689" t="s">
        <v>1348</v>
      </c>
      <c r="E689">
        <v>6212</v>
      </c>
      <c r="F689">
        <v>51</v>
      </c>
      <c r="G689">
        <v>6</v>
      </c>
      <c r="H689">
        <v>0</v>
      </c>
      <c r="I689">
        <v>170</v>
      </c>
      <c r="J689">
        <v>0</v>
      </c>
      <c r="K689">
        <v>0</v>
      </c>
      <c r="L689">
        <v>1540</v>
      </c>
      <c r="M689">
        <v>231</v>
      </c>
      <c r="N689">
        <v>4099</v>
      </c>
      <c r="O689">
        <v>115</v>
      </c>
      <c r="P689">
        <v>0.98148744365743723</v>
      </c>
    </row>
    <row r="690" spans="1:16" x14ac:dyDescent="0.25">
      <c r="A690">
        <v>66</v>
      </c>
      <c r="B690" t="s">
        <v>2135</v>
      </c>
      <c r="C690" t="s">
        <v>828</v>
      </c>
      <c r="D690" t="s">
        <v>1879</v>
      </c>
      <c r="E690">
        <v>24317</v>
      </c>
      <c r="F690">
        <v>265</v>
      </c>
      <c r="G690">
        <v>9</v>
      </c>
      <c r="H690">
        <v>1</v>
      </c>
      <c r="I690">
        <v>129</v>
      </c>
      <c r="J690">
        <v>0</v>
      </c>
      <c r="K690">
        <v>0</v>
      </c>
      <c r="L690">
        <v>4881</v>
      </c>
      <c r="M690">
        <v>941</v>
      </c>
      <c r="N690">
        <v>17808</v>
      </c>
      <c r="O690">
        <v>283</v>
      </c>
      <c r="P690">
        <v>0.98836205123987331</v>
      </c>
    </row>
    <row r="691" spans="1:16" x14ac:dyDescent="0.25">
      <c r="A691">
        <v>66</v>
      </c>
      <c r="B691" t="s">
        <v>2135</v>
      </c>
      <c r="C691" t="s">
        <v>816</v>
      </c>
      <c r="D691" t="s">
        <v>1868</v>
      </c>
      <c r="E691">
        <v>183267</v>
      </c>
      <c r="F691">
        <v>1601</v>
      </c>
      <c r="G691">
        <v>81</v>
      </c>
      <c r="H691">
        <v>36</v>
      </c>
      <c r="I691">
        <v>1747</v>
      </c>
      <c r="J691">
        <v>0</v>
      </c>
      <c r="K691">
        <v>0</v>
      </c>
      <c r="L691">
        <v>92625</v>
      </c>
      <c r="M691">
        <v>7290</v>
      </c>
      <c r="N691">
        <v>76998</v>
      </c>
      <c r="O691">
        <v>2889</v>
      </c>
      <c r="P691">
        <v>0.98423611452143589</v>
      </c>
    </row>
    <row r="692" spans="1:16" x14ac:dyDescent="0.25">
      <c r="A692">
        <v>66</v>
      </c>
      <c r="B692" t="s">
        <v>2135</v>
      </c>
      <c r="C692" t="s">
        <v>817</v>
      </c>
      <c r="D692" t="s">
        <v>1869</v>
      </c>
      <c r="E692">
        <v>10604</v>
      </c>
      <c r="F692">
        <v>128</v>
      </c>
      <c r="G692">
        <v>7</v>
      </c>
      <c r="H692">
        <v>0</v>
      </c>
      <c r="I692">
        <v>40</v>
      </c>
      <c r="J692">
        <v>0</v>
      </c>
      <c r="K692">
        <v>0</v>
      </c>
      <c r="L692">
        <v>1982</v>
      </c>
      <c r="M692">
        <v>433</v>
      </c>
      <c r="N692">
        <v>7939</v>
      </c>
      <c r="O692">
        <v>75</v>
      </c>
      <c r="P692">
        <v>0.99292719728404377</v>
      </c>
    </row>
    <row r="693" spans="1:16" x14ac:dyDescent="0.25">
      <c r="A693">
        <v>66</v>
      </c>
      <c r="B693" t="s">
        <v>2135</v>
      </c>
      <c r="C693" t="s">
        <v>818</v>
      </c>
      <c r="D693" t="s">
        <v>1870</v>
      </c>
      <c r="E693">
        <v>7777</v>
      </c>
      <c r="F693">
        <v>101</v>
      </c>
      <c r="G693">
        <v>3</v>
      </c>
      <c r="H693">
        <v>0</v>
      </c>
      <c r="I693">
        <v>63</v>
      </c>
      <c r="J693">
        <v>0</v>
      </c>
      <c r="K693">
        <v>0</v>
      </c>
      <c r="L693">
        <v>1417</v>
      </c>
      <c r="M693">
        <v>324</v>
      </c>
      <c r="N693">
        <v>5763</v>
      </c>
      <c r="O693">
        <v>106</v>
      </c>
      <c r="P693">
        <v>0.98637006557798634</v>
      </c>
    </row>
    <row r="694" spans="1:16" x14ac:dyDescent="0.25">
      <c r="A694">
        <v>66</v>
      </c>
      <c r="B694" t="s">
        <v>2135</v>
      </c>
      <c r="C694" t="s">
        <v>819</v>
      </c>
      <c r="D694" t="s">
        <v>1871</v>
      </c>
      <c r="E694">
        <v>31999</v>
      </c>
      <c r="F694">
        <v>393</v>
      </c>
      <c r="G694">
        <v>6</v>
      </c>
      <c r="H694">
        <v>8</v>
      </c>
      <c r="I694">
        <v>151</v>
      </c>
      <c r="J694">
        <v>0</v>
      </c>
      <c r="K694">
        <v>0</v>
      </c>
      <c r="L694">
        <v>13725</v>
      </c>
      <c r="M694">
        <v>1276</v>
      </c>
      <c r="N694">
        <v>16038</v>
      </c>
      <c r="O694">
        <v>402</v>
      </c>
      <c r="P694">
        <v>0.98743710740960655</v>
      </c>
    </row>
    <row r="695" spans="1:16" x14ac:dyDescent="0.25">
      <c r="A695">
        <v>66</v>
      </c>
      <c r="B695" t="s">
        <v>2135</v>
      </c>
      <c r="C695" t="s">
        <v>820</v>
      </c>
      <c r="D695" t="s">
        <v>1872</v>
      </c>
      <c r="E695">
        <v>15728</v>
      </c>
      <c r="F695">
        <v>213</v>
      </c>
      <c r="G695">
        <v>21</v>
      </c>
      <c r="H695">
        <v>2</v>
      </c>
      <c r="I695">
        <v>95</v>
      </c>
      <c r="J695">
        <v>0</v>
      </c>
      <c r="K695">
        <v>0</v>
      </c>
      <c r="L695">
        <v>4615</v>
      </c>
      <c r="M695">
        <v>677</v>
      </c>
      <c r="N695">
        <v>9984</v>
      </c>
      <c r="O695">
        <v>121</v>
      </c>
      <c r="P695">
        <v>0.99230671414038663</v>
      </c>
    </row>
    <row r="696" spans="1:16" x14ac:dyDescent="0.25">
      <c r="A696">
        <v>66</v>
      </c>
      <c r="B696" t="s">
        <v>2135</v>
      </c>
      <c r="C696" t="s">
        <v>822</v>
      </c>
      <c r="D696" t="s">
        <v>1874</v>
      </c>
      <c r="E696">
        <v>8993</v>
      </c>
      <c r="F696">
        <v>126</v>
      </c>
      <c r="G696">
        <v>10</v>
      </c>
      <c r="H696">
        <v>1</v>
      </c>
      <c r="I696">
        <v>34</v>
      </c>
      <c r="J696">
        <v>0</v>
      </c>
      <c r="K696">
        <v>0</v>
      </c>
      <c r="L696">
        <v>1627</v>
      </c>
      <c r="M696">
        <v>395</v>
      </c>
      <c r="N696">
        <v>6734</v>
      </c>
      <c r="O696">
        <v>66</v>
      </c>
      <c r="P696">
        <v>0.99266095852329594</v>
      </c>
    </row>
    <row r="697" spans="1:16" x14ac:dyDescent="0.25">
      <c r="A697">
        <v>66</v>
      </c>
      <c r="B697" t="s">
        <v>2135</v>
      </c>
      <c r="C697" t="s">
        <v>823</v>
      </c>
      <c r="D697" t="s">
        <v>1875</v>
      </c>
      <c r="E697">
        <v>9462</v>
      </c>
      <c r="F697">
        <v>85</v>
      </c>
      <c r="G697">
        <v>10</v>
      </c>
      <c r="H697">
        <v>3</v>
      </c>
      <c r="I697">
        <v>67</v>
      </c>
      <c r="J697">
        <v>0</v>
      </c>
      <c r="K697">
        <v>0</v>
      </c>
      <c r="L697">
        <v>1729</v>
      </c>
      <c r="M697">
        <v>602</v>
      </c>
      <c r="N697">
        <v>6842</v>
      </c>
      <c r="O697">
        <v>124</v>
      </c>
      <c r="P697">
        <v>0.98689494821390822</v>
      </c>
    </row>
    <row r="698" spans="1:16" x14ac:dyDescent="0.25">
      <c r="A698">
        <v>66</v>
      </c>
      <c r="B698" t="s">
        <v>2135</v>
      </c>
      <c r="C698" t="s">
        <v>824</v>
      </c>
      <c r="D698" t="s">
        <v>1876</v>
      </c>
      <c r="E698">
        <v>24383</v>
      </c>
      <c r="F698">
        <v>338</v>
      </c>
      <c r="G698">
        <v>7</v>
      </c>
      <c r="H698">
        <v>1</v>
      </c>
      <c r="I698">
        <v>109</v>
      </c>
      <c r="J698">
        <v>0</v>
      </c>
      <c r="K698">
        <v>0</v>
      </c>
      <c r="L698">
        <v>4475</v>
      </c>
      <c r="M698">
        <v>1169</v>
      </c>
      <c r="N698">
        <v>18088</v>
      </c>
      <c r="O698">
        <v>196</v>
      </c>
      <c r="P698">
        <v>0.99196161259894189</v>
      </c>
    </row>
    <row r="699" spans="1:16" x14ac:dyDescent="0.25">
      <c r="A699">
        <v>66</v>
      </c>
      <c r="B699" t="s">
        <v>2135</v>
      </c>
      <c r="C699" t="s">
        <v>825</v>
      </c>
      <c r="D699" t="s">
        <v>1877</v>
      </c>
      <c r="E699">
        <v>66896</v>
      </c>
      <c r="F699">
        <v>600</v>
      </c>
      <c r="G699">
        <v>28</v>
      </c>
      <c r="H699">
        <v>9</v>
      </c>
      <c r="I699">
        <v>419</v>
      </c>
      <c r="J699">
        <v>0</v>
      </c>
      <c r="K699">
        <v>0</v>
      </c>
      <c r="L699">
        <v>28249</v>
      </c>
      <c r="M699">
        <v>3041</v>
      </c>
      <c r="N699">
        <v>33951</v>
      </c>
      <c r="O699">
        <v>599</v>
      </c>
      <c r="P699">
        <v>0.99104580243960771</v>
      </c>
    </row>
    <row r="700" spans="1:16" x14ac:dyDescent="0.25">
      <c r="A700">
        <v>66</v>
      </c>
      <c r="B700" t="s">
        <v>2135</v>
      </c>
      <c r="C700" t="s">
        <v>826</v>
      </c>
      <c r="D700" t="s">
        <v>1878</v>
      </c>
      <c r="E700">
        <v>11470</v>
      </c>
      <c r="F700">
        <v>159</v>
      </c>
      <c r="G700">
        <v>4</v>
      </c>
      <c r="H700">
        <v>2</v>
      </c>
      <c r="I700">
        <v>62</v>
      </c>
      <c r="J700">
        <v>0</v>
      </c>
      <c r="K700">
        <v>0</v>
      </c>
      <c r="L700">
        <v>2807</v>
      </c>
      <c r="M700">
        <v>314</v>
      </c>
      <c r="N700">
        <v>7916</v>
      </c>
      <c r="O700">
        <v>206</v>
      </c>
      <c r="P700">
        <v>0.98204010462074975</v>
      </c>
    </row>
    <row r="701" spans="1:16" x14ac:dyDescent="0.25">
      <c r="A701">
        <v>68</v>
      </c>
      <c r="B701" t="s">
        <v>2136</v>
      </c>
      <c r="C701" t="s">
        <v>829</v>
      </c>
      <c r="D701" t="s">
        <v>1880</v>
      </c>
      <c r="E701">
        <v>298456</v>
      </c>
      <c r="F701">
        <v>3367</v>
      </c>
      <c r="G701">
        <v>117</v>
      </c>
      <c r="H701">
        <v>23</v>
      </c>
      <c r="I701">
        <v>1908</v>
      </c>
      <c r="J701">
        <v>0</v>
      </c>
      <c r="K701">
        <v>1</v>
      </c>
      <c r="L701">
        <v>134568</v>
      </c>
      <c r="M701">
        <v>12823</v>
      </c>
      <c r="N701">
        <v>143128</v>
      </c>
      <c r="O701">
        <v>2521</v>
      </c>
      <c r="P701">
        <v>0.99155319377060602</v>
      </c>
    </row>
    <row r="702" spans="1:16" x14ac:dyDescent="0.25">
      <c r="A702">
        <v>68</v>
      </c>
      <c r="B702" t="s">
        <v>2136</v>
      </c>
      <c r="C702" t="s">
        <v>832</v>
      </c>
      <c r="D702" t="s">
        <v>1881</v>
      </c>
      <c r="E702">
        <v>1366</v>
      </c>
      <c r="F702">
        <v>36</v>
      </c>
      <c r="G702">
        <v>0</v>
      </c>
      <c r="H702">
        <v>0</v>
      </c>
      <c r="I702">
        <v>1</v>
      </c>
      <c r="J702">
        <v>0</v>
      </c>
      <c r="K702">
        <v>0</v>
      </c>
      <c r="L702">
        <v>272</v>
      </c>
      <c r="M702">
        <v>78</v>
      </c>
      <c r="N702">
        <v>977</v>
      </c>
      <c r="O702">
        <v>2</v>
      </c>
      <c r="P702">
        <v>0.99853587115666176</v>
      </c>
    </row>
    <row r="703" spans="1:16" x14ac:dyDescent="0.25">
      <c r="A703">
        <v>68</v>
      </c>
      <c r="B703" t="s">
        <v>2136</v>
      </c>
      <c r="C703" t="s">
        <v>843</v>
      </c>
      <c r="D703" t="s">
        <v>1310</v>
      </c>
      <c r="E703">
        <v>3665</v>
      </c>
      <c r="F703">
        <v>55</v>
      </c>
      <c r="G703">
        <v>0</v>
      </c>
      <c r="H703">
        <v>0</v>
      </c>
      <c r="I703">
        <v>21</v>
      </c>
      <c r="J703">
        <v>0</v>
      </c>
      <c r="K703">
        <v>0</v>
      </c>
      <c r="L703">
        <v>867</v>
      </c>
      <c r="M703">
        <v>265</v>
      </c>
      <c r="N703">
        <v>2403</v>
      </c>
      <c r="O703">
        <v>54</v>
      </c>
      <c r="P703">
        <v>0.98526603001364255</v>
      </c>
    </row>
    <row r="704" spans="1:16" x14ac:dyDescent="0.25">
      <c r="A704">
        <v>68</v>
      </c>
      <c r="B704" t="s">
        <v>2136</v>
      </c>
      <c r="C704" t="s">
        <v>881</v>
      </c>
      <c r="D704" t="s">
        <v>1924</v>
      </c>
      <c r="E704">
        <v>8827</v>
      </c>
      <c r="F704">
        <v>87</v>
      </c>
      <c r="G704">
        <v>1</v>
      </c>
      <c r="H704">
        <v>0</v>
      </c>
      <c r="I704">
        <v>35</v>
      </c>
      <c r="J704">
        <v>0</v>
      </c>
      <c r="K704">
        <v>1</v>
      </c>
      <c r="L704">
        <v>2391</v>
      </c>
      <c r="M704">
        <v>429</v>
      </c>
      <c r="N704">
        <v>5797</v>
      </c>
      <c r="O704">
        <v>86</v>
      </c>
      <c r="P704">
        <v>0.99025716551489751</v>
      </c>
    </row>
    <row r="705" spans="1:16" x14ac:dyDescent="0.25">
      <c r="A705">
        <v>68</v>
      </c>
      <c r="B705" t="s">
        <v>2136</v>
      </c>
      <c r="C705" t="s">
        <v>903</v>
      </c>
      <c r="D705" t="s">
        <v>1722</v>
      </c>
      <c r="E705">
        <v>26902</v>
      </c>
      <c r="F705">
        <v>271</v>
      </c>
      <c r="G705">
        <v>7</v>
      </c>
      <c r="H705">
        <v>1</v>
      </c>
      <c r="I705">
        <v>159</v>
      </c>
      <c r="J705">
        <v>0</v>
      </c>
      <c r="K705">
        <v>0</v>
      </c>
      <c r="L705">
        <v>9850</v>
      </c>
      <c r="M705">
        <v>1708</v>
      </c>
      <c r="N705">
        <v>14627</v>
      </c>
      <c r="O705">
        <v>279</v>
      </c>
      <c r="P705">
        <v>0.98962902386439666</v>
      </c>
    </row>
    <row r="706" spans="1:16" x14ac:dyDescent="0.25">
      <c r="A706">
        <v>68</v>
      </c>
      <c r="B706" t="s">
        <v>2136</v>
      </c>
      <c r="C706" t="s">
        <v>907</v>
      </c>
      <c r="D706" t="s">
        <v>1946</v>
      </c>
      <c r="E706">
        <v>7515</v>
      </c>
      <c r="F706">
        <v>80</v>
      </c>
      <c r="G706">
        <v>4</v>
      </c>
      <c r="H706">
        <v>0</v>
      </c>
      <c r="I706">
        <v>23</v>
      </c>
      <c r="J706">
        <v>0</v>
      </c>
      <c r="K706">
        <v>0</v>
      </c>
      <c r="L706">
        <v>2730</v>
      </c>
      <c r="M706">
        <v>263</v>
      </c>
      <c r="N706">
        <v>4360</v>
      </c>
      <c r="O706">
        <v>55</v>
      </c>
      <c r="P706">
        <v>0.9926813040585496</v>
      </c>
    </row>
    <row r="707" spans="1:16" x14ac:dyDescent="0.25">
      <c r="A707">
        <v>68</v>
      </c>
      <c r="B707" t="s">
        <v>2136</v>
      </c>
      <c r="C707" t="s">
        <v>908</v>
      </c>
      <c r="D707" t="s">
        <v>1947</v>
      </c>
      <c r="E707">
        <v>197723</v>
      </c>
      <c r="F707">
        <v>1513</v>
      </c>
      <c r="G707">
        <v>258</v>
      </c>
      <c r="H707">
        <v>12</v>
      </c>
      <c r="I707">
        <v>2624</v>
      </c>
      <c r="J707">
        <v>0</v>
      </c>
      <c r="K707">
        <v>0</v>
      </c>
      <c r="L707">
        <v>84776</v>
      </c>
      <c r="M707">
        <v>11322</v>
      </c>
      <c r="N707">
        <v>94991</v>
      </c>
      <c r="O707">
        <v>2227</v>
      </c>
      <c r="P707">
        <v>0.98873676810487399</v>
      </c>
    </row>
    <row r="708" spans="1:16" x14ac:dyDescent="0.25">
      <c r="A708">
        <v>68</v>
      </c>
      <c r="B708" t="s">
        <v>2136</v>
      </c>
      <c r="C708" t="s">
        <v>915</v>
      </c>
      <c r="D708" t="s">
        <v>1741</v>
      </c>
      <c r="E708">
        <v>5189</v>
      </c>
      <c r="F708">
        <v>54</v>
      </c>
      <c r="G708">
        <v>2</v>
      </c>
      <c r="H708">
        <v>0</v>
      </c>
      <c r="I708">
        <v>22</v>
      </c>
      <c r="J708">
        <v>0</v>
      </c>
      <c r="K708">
        <v>0</v>
      </c>
      <c r="L708">
        <v>1685</v>
      </c>
      <c r="M708">
        <v>269</v>
      </c>
      <c r="N708">
        <v>3099</v>
      </c>
      <c r="O708">
        <v>58</v>
      </c>
      <c r="P708">
        <v>0.98882250915397962</v>
      </c>
    </row>
    <row r="709" spans="1:16" x14ac:dyDescent="0.25">
      <c r="A709">
        <v>68</v>
      </c>
      <c r="B709" t="s">
        <v>2136</v>
      </c>
      <c r="C709" t="s">
        <v>830</v>
      </c>
      <c r="D709" t="s">
        <v>1322</v>
      </c>
      <c r="E709">
        <v>8549</v>
      </c>
      <c r="F709">
        <v>114</v>
      </c>
      <c r="G709">
        <v>6</v>
      </c>
      <c r="H709">
        <v>0</v>
      </c>
      <c r="I709">
        <v>46</v>
      </c>
      <c r="J709">
        <v>0</v>
      </c>
      <c r="K709">
        <v>0</v>
      </c>
      <c r="L709">
        <v>1244</v>
      </c>
      <c r="M709">
        <v>453</v>
      </c>
      <c r="N709">
        <v>6619</v>
      </c>
      <c r="O709">
        <v>67</v>
      </c>
      <c r="P709">
        <v>0.99216282606152761</v>
      </c>
    </row>
    <row r="710" spans="1:16" x14ac:dyDescent="0.25">
      <c r="A710">
        <v>68</v>
      </c>
      <c r="B710" t="s">
        <v>2136</v>
      </c>
      <c r="C710" t="s">
        <v>831</v>
      </c>
      <c r="D710" t="s">
        <v>1412</v>
      </c>
      <c r="E710">
        <v>1831</v>
      </c>
      <c r="F710">
        <v>29</v>
      </c>
      <c r="G710">
        <v>1</v>
      </c>
      <c r="H710">
        <v>0</v>
      </c>
      <c r="I710">
        <v>3</v>
      </c>
      <c r="J710">
        <v>0</v>
      </c>
      <c r="K710">
        <v>0</v>
      </c>
      <c r="L710">
        <v>509</v>
      </c>
      <c r="M710">
        <v>93</v>
      </c>
      <c r="N710">
        <v>1193</v>
      </c>
      <c r="O710">
        <v>3</v>
      </c>
      <c r="P710">
        <v>0.9983615510649918</v>
      </c>
    </row>
    <row r="711" spans="1:16" x14ac:dyDescent="0.25">
      <c r="A711">
        <v>68</v>
      </c>
      <c r="B711" t="s">
        <v>2136</v>
      </c>
      <c r="C711" t="s">
        <v>833</v>
      </c>
      <c r="D711" t="s">
        <v>1882</v>
      </c>
      <c r="E711">
        <v>1831</v>
      </c>
      <c r="F711">
        <v>19</v>
      </c>
      <c r="G711">
        <v>0</v>
      </c>
      <c r="H711">
        <v>0</v>
      </c>
      <c r="I711">
        <v>11</v>
      </c>
      <c r="J711">
        <v>0</v>
      </c>
      <c r="K711">
        <v>0</v>
      </c>
      <c r="L711">
        <v>862</v>
      </c>
      <c r="M711">
        <v>72</v>
      </c>
      <c r="N711">
        <v>860</v>
      </c>
      <c r="O711">
        <v>7</v>
      </c>
      <c r="P711">
        <v>0.99617695248498084</v>
      </c>
    </row>
    <row r="712" spans="1:16" x14ac:dyDescent="0.25">
      <c r="A712">
        <v>68</v>
      </c>
      <c r="B712" t="s">
        <v>2136</v>
      </c>
      <c r="C712" t="s">
        <v>834</v>
      </c>
      <c r="D712" t="s">
        <v>1883</v>
      </c>
      <c r="E712">
        <v>5497</v>
      </c>
      <c r="F712">
        <v>75</v>
      </c>
      <c r="G712">
        <v>1</v>
      </c>
      <c r="H712">
        <v>2</v>
      </c>
      <c r="I712">
        <v>30</v>
      </c>
      <c r="J712">
        <v>0</v>
      </c>
      <c r="K712">
        <v>0</v>
      </c>
      <c r="L712">
        <v>1388</v>
      </c>
      <c r="M712">
        <v>302</v>
      </c>
      <c r="N712">
        <v>3641</v>
      </c>
      <c r="O712">
        <v>58</v>
      </c>
      <c r="P712">
        <v>0.98944879024922683</v>
      </c>
    </row>
    <row r="713" spans="1:16" x14ac:dyDescent="0.25">
      <c r="A713">
        <v>68</v>
      </c>
      <c r="B713" t="s">
        <v>2136</v>
      </c>
      <c r="C713" t="s">
        <v>835</v>
      </c>
      <c r="D713" t="s">
        <v>1884</v>
      </c>
      <c r="E713">
        <v>4343</v>
      </c>
      <c r="F713">
        <v>55</v>
      </c>
      <c r="G713">
        <v>1</v>
      </c>
      <c r="H713">
        <v>0</v>
      </c>
      <c r="I713">
        <v>11</v>
      </c>
      <c r="J713">
        <v>0</v>
      </c>
      <c r="K713">
        <v>0</v>
      </c>
      <c r="L713">
        <v>560</v>
      </c>
      <c r="M713">
        <v>188</v>
      </c>
      <c r="N713">
        <v>3475</v>
      </c>
      <c r="O713">
        <v>53</v>
      </c>
      <c r="P713">
        <v>0.98779645406401106</v>
      </c>
    </row>
    <row r="714" spans="1:16" x14ac:dyDescent="0.25">
      <c r="A714">
        <v>68</v>
      </c>
      <c r="B714" t="s">
        <v>2136</v>
      </c>
      <c r="C714" t="s">
        <v>836</v>
      </c>
      <c r="D714" t="s">
        <v>1885</v>
      </c>
      <c r="E714">
        <v>1913</v>
      </c>
      <c r="F714">
        <v>18</v>
      </c>
      <c r="G714">
        <v>0</v>
      </c>
      <c r="H714">
        <v>0</v>
      </c>
      <c r="I714">
        <v>14</v>
      </c>
      <c r="J714">
        <v>0</v>
      </c>
      <c r="K714">
        <v>0</v>
      </c>
      <c r="L714">
        <v>415</v>
      </c>
      <c r="M714">
        <v>150</v>
      </c>
      <c r="N714">
        <v>1310</v>
      </c>
      <c r="O714">
        <v>6</v>
      </c>
      <c r="P714">
        <v>0.99686356508102458</v>
      </c>
    </row>
    <row r="715" spans="1:16" x14ac:dyDescent="0.25">
      <c r="A715">
        <v>68</v>
      </c>
      <c r="B715" t="s">
        <v>2136</v>
      </c>
      <c r="C715" t="s">
        <v>837</v>
      </c>
      <c r="D715" t="s">
        <v>1886</v>
      </c>
      <c r="E715">
        <v>5876</v>
      </c>
      <c r="F715">
        <v>55</v>
      </c>
      <c r="G715">
        <v>1</v>
      </c>
      <c r="H715">
        <v>0</v>
      </c>
      <c r="I715">
        <v>20</v>
      </c>
      <c r="J715">
        <v>0</v>
      </c>
      <c r="K715">
        <v>0</v>
      </c>
      <c r="L715">
        <v>841</v>
      </c>
      <c r="M715">
        <v>327</v>
      </c>
      <c r="N715">
        <v>4523</v>
      </c>
      <c r="O715">
        <v>109</v>
      </c>
      <c r="P715">
        <v>0.9814499659632403</v>
      </c>
    </row>
    <row r="716" spans="1:16" x14ac:dyDescent="0.25">
      <c r="A716">
        <v>68</v>
      </c>
      <c r="B716" t="s">
        <v>2136</v>
      </c>
      <c r="C716" t="s">
        <v>838</v>
      </c>
      <c r="D716" t="s">
        <v>1887</v>
      </c>
      <c r="E716">
        <v>11286</v>
      </c>
      <c r="F716">
        <v>140</v>
      </c>
      <c r="G716">
        <v>7</v>
      </c>
      <c r="H716">
        <v>2</v>
      </c>
      <c r="I716">
        <v>31</v>
      </c>
      <c r="J716">
        <v>0</v>
      </c>
      <c r="K716">
        <v>0</v>
      </c>
      <c r="L716">
        <v>3268</v>
      </c>
      <c r="M716">
        <v>856</v>
      </c>
      <c r="N716">
        <v>6843</v>
      </c>
      <c r="O716">
        <v>139</v>
      </c>
      <c r="P716">
        <v>0.98768385610490872</v>
      </c>
    </row>
    <row r="717" spans="1:16" x14ac:dyDescent="0.25">
      <c r="A717">
        <v>68</v>
      </c>
      <c r="B717" t="s">
        <v>2136</v>
      </c>
      <c r="C717" t="s">
        <v>839</v>
      </c>
      <c r="D717" t="s">
        <v>1888</v>
      </c>
      <c r="E717">
        <v>3121</v>
      </c>
      <c r="F717">
        <v>23</v>
      </c>
      <c r="G717">
        <v>0</v>
      </c>
      <c r="H717">
        <v>0</v>
      </c>
      <c r="I717">
        <v>18</v>
      </c>
      <c r="J717">
        <v>0</v>
      </c>
      <c r="K717">
        <v>0</v>
      </c>
      <c r="L717">
        <v>932</v>
      </c>
      <c r="M717">
        <v>221</v>
      </c>
      <c r="N717">
        <v>1902</v>
      </c>
      <c r="O717">
        <v>25</v>
      </c>
      <c r="P717">
        <v>0.99198974687600128</v>
      </c>
    </row>
    <row r="718" spans="1:16" x14ac:dyDescent="0.25">
      <c r="A718">
        <v>68</v>
      </c>
      <c r="B718" t="s">
        <v>2136</v>
      </c>
      <c r="C718" t="s">
        <v>840</v>
      </c>
      <c r="D718" t="s">
        <v>1384</v>
      </c>
      <c r="E718">
        <v>2417</v>
      </c>
      <c r="F718">
        <v>43</v>
      </c>
      <c r="G718">
        <v>0</v>
      </c>
      <c r="H718">
        <v>0</v>
      </c>
      <c r="I718">
        <v>13</v>
      </c>
      <c r="J718">
        <v>0</v>
      </c>
      <c r="K718">
        <v>0</v>
      </c>
      <c r="L718">
        <v>580</v>
      </c>
      <c r="M718">
        <v>155</v>
      </c>
      <c r="N718">
        <v>1612</v>
      </c>
      <c r="O718">
        <v>14</v>
      </c>
      <c r="P718">
        <v>0.99420769549027721</v>
      </c>
    </row>
    <row r="719" spans="1:16" x14ac:dyDescent="0.25">
      <c r="A719">
        <v>68</v>
      </c>
      <c r="B719" t="s">
        <v>2136</v>
      </c>
      <c r="C719" t="s">
        <v>841</v>
      </c>
      <c r="D719" t="s">
        <v>1889</v>
      </c>
      <c r="E719">
        <v>3930</v>
      </c>
      <c r="F719">
        <v>73</v>
      </c>
      <c r="G719">
        <v>2</v>
      </c>
      <c r="H719">
        <v>0</v>
      </c>
      <c r="I719">
        <v>14</v>
      </c>
      <c r="J719">
        <v>0</v>
      </c>
      <c r="K719">
        <v>0</v>
      </c>
      <c r="L719">
        <v>750</v>
      </c>
      <c r="M719">
        <v>148</v>
      </c>
      <c r="N719">
        <v>2923</v>
      </c>
      <c r="O719">
        <v>20</v>
      </c>
      <c r="P719">
        <v>0.99491094147582693</v>
      </c>
    </row>
    <row r="720" spans="1:16" x14ac:dyDescent="0.25">
      <c r="A720">
        <v>68</v>
      </c>
      <c r="B720" t="s">
        <v>2136</v>
      </c>
      <c r="C720" t="s">
        <v>842</v>
      </c>
      <c r="D720" t="s">
        <v>1890</v>
      </c>
      <c r="E720">
        <v>29262</v>
      </c>
      <c r="F720">
        <v>281</v>
      </c>
      <c r="G720">
        <v>10</v>
      </c>
      <c r="H720">
        <v>1</v>
      </c>
      <c r="I720">
        <v>173</v>
      </c>
      <c r="J720">
        <v>0</v>
      </c>
      <c r="K720">
        <v>0</v>
      </c>
      <c r="L720">
        <v>7238</v>
      </c>
      <c r="M720">
        <v>2196</v>
      </c>
      <c r="N720">
        <v>19153</v>
      </c>
      <c r="O720">
        <v>210</v>
      </c>
      <c r="P720">
        <v>0.99282345704326436</v>
      </c>
    </row>
    <row r="721" spans="1:16" x14ac:dyDescent="0.25">
      <c r="A721">
        <v>68</v>
      </c>
      <c r="B721" t="s">
        <v>2136</v>
      </c>
      <c r="C721" t="s">
        <v>844</v>
      </c>
      <c r="D721" t="s">
        <v>1647</v>
      </c>
      <c r="E721">
        <v>6187</v>
      </c>
      <c r="F721">
        <v>66</v>
      </c>
      <c r="G721">
        <v>2</v>
      </c>
      <c r="H721">
        <v>1</v>
      </c>
      <c r="I721">
        <v>25</v>
      </c>
      <c r="J721">
        <v>0</v>
      </c>
      <c r="K721">
        <v>0</v>
      </c>
      <c r="L721">
        <v>1050</v>
      </c>
      <c r="M721">
        <v>293</v>
      </c>
      <c r="N721">
        <v>4627</v>
      </c>
      <c r="O721">
        <v>123</v>
      </c>
      <c r="P721">
        <v>0.98011960562469691</v>
      </c>
    </row>
    <row r="722" spans="1:16" x14ac:dyDescent="0.25">
      <c r="A722">
        <v>68</v>
      </c>
      <c r="B722" t="s">
        <v>2136</v>
      </c>
      <c r="C722" t="s">
        <v>845</v>
      </c>
      <c r="D722" t="s">
        <v>1891</v>
      </c>
      <c r="E722">
        <v>3429</v>
      </c>
      <c r="F722">
        <v>36</v>
      </c>
      <c r="G722">
        <v>0</v>
      </c>
      <c r="H722">
        <v>0</v>
      </c>
      <c r="I722">
        <v>13</v>
      </c>
      <c r="J722">
        <v>0</v>
      </c>
      <c r="K722">
        <v>0</v>
      </c>
      <c r="L722">
        <v>816</v>
      </c>
      <c r="M722">
        <v>178</v>
      </c>
      <c r="N722">
        <v>2332</v>
      </c>
      <c r="O722">
        <v>54</v>
      </c>
      <c r="P722">
        <v>0.98425196850393704</v>
      </c>
    </row>
    <row r="723" spans="1:16" x14ac:dyDescent="0.25">
      <c r="A723">
        <v>68</v>
      </c>
      <c r="B723" t="s">
        <v>2136</v>
      </c>
      <c r="C723" t="s">
        <v>846</v>
      </c>
      <c r="D723" t="s">
        <v>1892</v>
      </c>
      <c r="E723">
        <v>3569</v>
      </c>
      <c r="F723">
        <v>68</v>
      </c>
      <c r="G723">
        <v>1</v>
      </c>
      <c r="H723">
        <v>0</v>
      </c>
      <c r="I723">
        <v>9</v>
      </c>
      <c r="J723">
        <v>0</v>
      </c>
      <c r="K723">
        <v>0</v>
      </c>
      <c r="L723">
        <v>1021</v>
      </c>
      <c r="M723">
        <v>229</v>
      </c>
      <c r="N723">
        <v>2221</v>
      </c>
      <c r="O723">
        <v>20</v>
      </c>
      <c r="P723">
        <v>0.99439618940879804</v>
      </c>
    </row>
    <row r="724" spans="1:16" x14ac:dyDescent="0.25">
      <c r="A724">
        <v>68</v>
      </c>
      <c r="B724" t="s">
        <v>2136</v>
      </c>
      <c r="C724" t="s">
        <v>847</v>
      </c>
      <c r="D724" t="s">
        <v>1893</v>
      </c>
      <c r="E724">
        <v>5966</v>
      </c>
      <c r="F724">
        <v>76</v>
      </c>
      <c r="G724">
        <v>2</v>
      </c>
      <c r="H724">
        <v>0</v>
      </c>
      <c r="I724">
        <v>44</v>
      </c>
      <c r="J724">
        <v>0</v>
      </c>
      <c r="K724">
        <v>0</v>
      </c>
      <c r="L724">
        <v>1062</v>
      </c>
      <c r="M724">
        <v>347</v>
      </c>
      <c r="N724">
        <v>4381</v>
      </c>
      <c r="O724">
        <v>54</v>
      </c>
      <c r="P724">
        <v>0.99094870935300039</v>
      </c>
    </row>
    <row r="725" spans="1:16" x14ac:dyDescent="0.25">
      <c r="A725">
        <v>68</v>
      </c>
      <c r="B725" t="s">
        <v>2136</v>
      </c>
      <c r="C725" t="s">
        <v>848</v>
      </c>
      <c r="D725" t="s">
        <v>1894</v>
      </c>
      <c r="E725">
        <v>11971</v>
      </c>
      <c r="F725">
        <v>104</v>
      </c>
      <c r="G725">
        <v>5</v>
      </c>
      <c r="H725">
        <v>0</v>
      </c>
      <c r="I725">
        <v>52</v>
      </c>
      <c r="J725">
        <v>0</v>
      </c>
      <c r="K725">
        <v>0</v>
      </c>
      <c r="L725">
        <v>3489</v>
      </c>
      <c r="M725">
        <v>641</v>
      </c>
      <c r="N725">
        <v>7598</v>
      </c>
      <c r="O725">
        <v>82</v>
      </c>
      <c r="P725">
        <v>0.99315011277253362</v>
      </c>
    </row>
    <row r="726" spans="1:16" x14ac:dyDescent="0.25">
      <c r="A726">
        <v>68</v>
      </c>
      <c r="B726" t="s">
        <v>2136</v>
      </c>
      <c r="C726" t="s">
        <v>849</v>
      </c>
      <c r="D726" t="s">
        <v>1895</v>
      </c>
      <c r="E726">
        <v>14984</v>
      </c>
      <c r="F726">
        <v>166</v>
      </c>
      <c r="G726">
        <v>12</v>
      </c>
      <c r="H726">
        <v>0</v>
      </c>
      <c r="I726">
        <v>69</v>
      </c>
      <c r="J726">
        <v>0</v>
      </c>
      <c r="K726">
        <v>0</v>
      </c>
      <c r="L726">
        <v>2409</v>
      </c>
      <c r="M726">
        <v>820</v>
      </c>
      <c r="N726">
        <v>11399</v>
      </c>
      <c r="O726">
        <v>109</v>
      </c>
      <c r="P726">
        <v>0.99272557394554195</v>
      </c>
    </row>
    <row r="727" spans="1:16" x14ac:dyDescent="0.25">
      <c r="A727">
        <v>68</v>
      </c>
      <c r="B727" t="s">
        <v>2136</v>
      </c>
      <c r="C727" t="s">
        <v>850</v>
      </c>
      <c r="D727" t="s">
        <v>1896</v>
      </c>
      <c r="E727">
        <v>1881</v>
      </c>
      <c r="F727">
        <v>24</v>
      </c>
      <c r="G727">
        <v>0</v>
      </c>
      <c r="H727">
        <v>0</v>
      </c>
      <c r="I727">
        <v>5</v>
      </c>
      <c r="J727">
        <v>0</v>
      </c>
      <c r="K727">
        <v>0</v>
      </c>
      <c r="L727">
        <v>389</v>
      </c>
      <c r="M727">
        <v>149</v>
      </c>
      <c r="N727">
        <v>1312</v>
      </c>
      <c r="O727">
        <v>2</v>
      </c>
      <c r="P727">
        <v>0.99893673577884101</v>
      </c>
    </row>
    <row r="728" spans="1:16" x14ac:dyDescent="0.25">
      <c r="A728">
        <v>68</v>
      </c>
      <c r="B728" t="s">
        <v>2136</v>
      </c>
      <c r="C728" t="s">
        <v>851</v>
      </c>
      <c r="D728" t="s">
        <v>1117</v>
      </c>
      <c r="E728">
        <v>4357</v>
      </c>
      <c r="F728">
        <v>46</v>
      </c>
      <c r="G728">
        <v>1</v>
      </c>
      <c r="H728">
        <v>0</v>
      </c>
      <c r="I728">
        <v>16</v>
      </c>
      <c r="J728">
        <v>0</v>
      </c>
      <c r="K728">
        <v>0</v>
      </c>
      <c r="L728">
        <v>503</v>
      </c>
      <c r="M728">
        <v>228</v>
      </c>
      <c r="N728">
        <v>3542</v>
      </c>
      <c r="O728">
        <v>21</v>
      </c>
      <c r="P728">
        <v>0.99518016984163415</v>
      </c>
    </row>
    <row r="729" spans="1:16" x14ac:dyDescent="0.25">
      <c r="A729">
        <v>68</v>
      </c>
      <c r="B729" t="s">
        <v>2136</v>
      </c>
      <c r="C729" t="s">
        <v>852</v>
      </c>
      <c r="D729" t="s">
        <v>1897</v>
      </c>
      <c r="E729">
        <v>15402</v>
      </c>
      <c r="F729">
        <v>154</v>
      </c>
      <c r="G729">
        <v>7</v>
      </c>
      <c r="H729">
        <v>0</v>
      </c>
      <c r="I729">
        <v>41</v>
      </c>
      <c r="J729">
        <v>0</v>
      </c>
      <c r="K729">
        <v>0</v>
      </c>
      <c r="L729">
        <v>4095</v>
      </c>
      <c r="M729">
        <v>989</v>
      </c>
      <c r="N729">
        <v>10018</v>
      </c>
      <c r="O729">
        <v>98</v>
      </c>
      <c r="P729">
        <v>0.99363718997532791</v>
      </c>
    </row>
    <row r="730" spans="1:16" x14ac:dyDescent="0.25">
      <c r="A730">
        <v>68</v>
      </c>
      <c r="B730" t="s">
        <v>2136</v>
      </c>
      <c r="C730" t="s">
        <v>853</v>
      </c>
      <c r="D730" t="s">
        <v>1898</v>
      </c>
      <c r="E730">
        <v>2403</v>
      </c>
      <c r="F730">
        <v>19</v>
      </c>
      <c r="G730">
        <v>1</v>
      </c>
      <c r="H730">
        <v>0</v>
      </c>
      <c r="I730">
        <v>11</v>
      </c>
      <c r="J730">
        <v>0</v>
      </c>
      <c r="K730">
        <v>0</v>
      </c>
      <c r="L730">
        <v>497</v>
      </c>
      <c r="M730">
        <v>138</v>
      </c>
      <c r="N730">
        <v>1720</v>
      </c>
      <c r="O730">
        <v>17</v>
      </c>
      <c r="P730">
        <v>0.99292550977944238</v>
      </c>
    </row>
    <row r="731" spans="1:16" x14ac:dyDescent="0.25">
      <c r="A731">
        <v>68</v>
      </c>
      <c r="B731" t="s">
        <v>2136</v>
      </c>
      <c r="C731" t="s">
        <v>854</v>
      </c>
      <c r="D731" t="s">
        <v>1899</v>
      </c>
      <c r="E731">
        <v>3546</v>
      </c>
      <c r="F731">
        <v>38</v>
      </c>
      <c r="G731">
        <v>3</v>
      </c>
      <c r="H731">
        <v>0</v>
      </c>
      <c r="I731">
        <v>2</v>
      </c>
      <c r="J731">
        <v>0</v>
      </c>
      <c r="K731">
        <v>0</v>
      </c>
      <c r="L731">
        <v>764</v>
      </c>
      <c r="M731">
        <v>197</v>
      </c>
      <c r="N731">
        <v>2516</v>
      </c>
      <c r="O731">
        <v>26</v>
      </c>
      <c r="P731">
        <v>0.9926677946982515</v>
      </c>
    </row>
    <row r="732" spans="1:16" x14ac:dyDescent="0.25">
      <c r="A732">
        <v>68</v>
      </c>
      <c r="B732" t="s">
        <v>2136</v>
      </c>
      <c r="C732" t="s">
        <v>855</v>
      </c>
      <c r="D732" t="s">
        <v>1900</v>
      </c>
      <c r="E732">
        <v>6212</v>
      </c>
      <c r="F732">
        <v>63</v>
      </c>
      <c r="G732">
        <v>1</v>
      </c>
      <c r="H732">
        <v>0</v>
      </c>
      <c r="I732">
        <v>31</v>
      </c>
      <c r="J732">
        <v>0</v>
      </c>
      <c r="K732">
        <v>0</v>
      </c>
      <c r="L732">
        <v>1483</v>
      </c>
      <c r="M732">
        <v>377</v>
      </c>
      <c r="N732">
        <v>4223</v>
      </c>
      <c r="O732">
        <v>34</v>
      </c>
      <c r="P732">
        <v>0.99452672247263363</v>
      </c>
    </row>
    <row r="733" spans="1:16" x14ac:dyDescent="0.25">
      <c r="A733">
        <v>68</v>
      </c>
      <c r="B733" t="s">
        <v>2136</v>
      </c>
      <c r="C733" t="s">
        <v>856</v>
      </c>
      <c r="D733" t="s">
        <v>1901</v>
      </c>
      <c r="E733">
        <v>214760</v>
      </c>
      <c r="F733">
        <v>1629</v>
      </c>
      <c r="G733">
        <v>55</v>
      </c>
      <c r="H733">
        <v>18</v>
      </c>
      <c r="I733">
        <v>1173</v>
      </c>
      <c r="J733">
        <v>0</v>
      </c>
      <c r="K733">
        <v>1</v>
      </c>
      <c r="L733">
        <v>119575</v>
      </c>
      <c r="M733">
        <v>10112</v>
      </c>
      <c r="N733">
        <v>80272</v>
      </c>
      <c r="O733">
        <v>1925</v>
      </c>
      <c r="P733">
        <v>0.99103650586701431</v>
      </c>
    </row>
    <row r="734" spans="1:16" x14ac:dyDescent="0.25">
      <c r="A734">
        <v>68</v>
      </c>
      <c r="B734" t="s">
        <v>2136</v>
      </c>
      <c r="C734" t="s">
        <v>857</v>
      </c>
      <c r="D734" t="s">
        <v>1902</v>
      </c>
      <c r="E734">
        <v>3170</v>
      </c>
      <c r="F734">
        <v>37</v>
      </c>
      <c r="G734">
        <v>1</v>
      </c>
      <c r="H734">
        <v>0</v>
      </c>
      <c r="I734">
        <v>11</v>
      </c>
      <c r="J734">
        <v>0</v>
      </c>
      <c r="K734">
        <v>0</v>
      </c>
      <c r="L734">
        <v>617</v>
      </c>
      <c r="M734">
        <v>157</v>
      </c>
      <c r="N734">
        <v>2319</v>
      </c>
      <c r="O734">
        <v>28</v>
      </c>
      <c r="P734">
        <v>0.99116719242902207</v>
      </c>
    </row>
    <row r="735" spans="1:16" x14ac:dyDescent="0.25">
      <c r="A735">
        <v>68</v>
      </c>
      <c r="B735" t="s">
        <v>2136</v>
      </c>
      <c r="C735" t="s">
        <v>858</v>
      </c>
      <c r="D735" t="s">
        <v>1903</v>
      </c>
      <c r="E735">
        <v>3869</v>
      </c>
      <c r="F735">
        <v>60</v>
      </c>
      <c r="G735">
        <v>3</v>
      </c>
      <c r="H735">
        <v>0</v>
      </c>
      <c r="I735">
        <v>10</v>
      </c>
      <c r="J735">
        <v>0</v>
      </c>
      <c r="K735">
        <v>0</v>
      </c>
      <c r="L735">
        <v>619</v>
      </c>
      <c r="M735">
        <v>166</v>
      </c>
      <c r="N735">
        <v>2984</v>
      </c>
      <c r="O735">
        <v>27</v>
      </c>
      <c r="P735">
        <v>0.99302145257172392</v>
      </c>
    </row>
    <row r="736" spans="1:16" x14ac:dyDescent="0.25">
      <c r="A736">
        <v>68</v>
      </c>
      <c r="B736" t="s">
        <v>2136</v>
      </c>
      <c r="C736" t="s">
        <v>859</v>
      </c>
      <c r="D736" t="s">
        <v>1904</v>
      </c>
      <c r="E736">
        <v>167046</v>
      </c>
      <c r="F736">
        <v>1333</v>
      </c>
      <c r="G736">
        <v>62</v>
      </c>
      <c r="H736">
        <v>15</v>
      </c>
      <c r="I736">
        <v>1193</v>
      </c>
      <c r="J736">
        <v>0</v>
      </c>
      <c r="K736">
        <v>0</v>
      </c>
      <c r="L736">
        <v>87356</v>
      </c>
      <c r="M736">
        <v>8550</v>
      </c>
      <c r="N736">
        <v>66913</v>
      </c>
      <c r="O736">
        <v>1624</v>
      </c>
      <c r="P736">
        <v>0.99027812698298667</v>
      </c>
    </row>
    <row r="737" spans="1:16" x14ac:dyDescent="0.25">
      <c r="A737">
        <v>68</v>
      </c>
      <c r="B737" t="s">
        <v>2136</v>
      </c>
      <c r="C737" t="s">
        <v>860</v>
      </c>
      <c r="D737" t="s">
        <v>1905</v>
      </c>
      <c r="E737">
        <v>5394</v>
      </c>
      <c r="F737">
        <v>65</v>
      </c>
      <c r="G737">
        <v>2</v>
      </c>
      <c r="H737">
        <v>1</v>
      </c>
      <c r="I737">
        <v>33</v>
      </c>
      <c r="J737">
        <v>0</v>
      </c>
      <c r="K737">
        <v>0</v>
      </c>
      <c r="L737">
        <v>959</v>
      </c>
      <c r="M737">
        <v>336</v>
      </c>
      <c r="N737">
        <v>3966</v>
      </c>
      <c r="O737">
        <v>32</v>
      </c>
      <c r="P737">
        <v>0.99406748238783837</v>
      </c>
    </row>
    <row r="738" spans="1:16" x14ac:dyDescent="0.25">
      <c r="A738">
        <v>68</v>
      </c>
      <c r="B738" t="s">
        <v>2136</v>
      </c>
      <c r="C738" t="s">
        <v>861</v>
      </c>
      <c r="D738" t="s">
        <v>1564</v>
      </c>
      <c r="E738">
        <v>4501</v>
      </c>
      <c r="F738">
        <v>53</v>
      </c>
      <c r="G738">
        <v>3</v>
      </c>
      <c r="H738">
        <v>0</v>
      </c>
      <c r="I738">
        <v>9</v>
      </c>
      <c r="J738">
        <v>0</v>
      </c>
      <c r="K738">
        <v>0</v>
      </c>
      <c r="L738">
        <v>1007</v>
      </c>
      <c r="M738">
        <v>305</v>
      </c>
      <c r="N738">
        <v>3098</v>
      </c>
      <c r="O738">
        <v>26</v>
      </c>
      <c r="P738">
        <v>0.99422350588758057</v>
      </c>
    </row>
    <row r="739" spans="1:16" x14ac:dyDescent="0.25">
      <c r="A739">
        <v>68</v>
      </c>
      <c r="B739" t="s">
        <v>2136</v>
      </c>
      <c r="C739" t="s">
        <v>862</v>
      </c>
      <c r="D739" t="s">
        <v>1906</v>
      </c>
      <c r="E739">
        <v>1936</v>
      </c>
      <c r="F739">
        <v>12</v>
      </c>
      <c r="G739">
        <v>0</v>
      </c>
      <c r="H739">
        <v>0</v>
      </c>
      <c r="I739">
        <v>5</v>
      </c>
      <c r="J739">
        <v>0</v>
      </c>
      <c r="K739">
        <v>0</v>
      </c>
      <c r="L739">
        <v>575</v>
      </c>
      <c r="M739">
        <v>95</v>
      </c>
      <c r="N739">
        <v>1242</v>
      </c>
      <c r="O739">
        <v>7</v>
      </c>
      <c r="P739">
        <v>0.99638429752066116</v>
      </c>
    </row>
    <row r="740" spans="1:16" x14ac:dyDescent="0.25">
      <c r="A740">
        <v>68</v>
      </c>
      <c r="B740" t="s">
        <v>2136</v>
      </c>
      <c r="C740" t="s">
        <v>863</v>
      </c>
      <c r="D740" t="s">
        <v>1907</v>
      </c>
      <c r="E740">
        <v>3970</v>
      </c>
      <c r="F740">
        <v>66</v>
      </c>
      <c r="G740">
        <v>4</v>
      </c>
      <c r="H740">
        <v>0</v>
      </c>
      <c r="I740">
        <v>24</v>
      </c>
      <c r="J740">
        <v>0</v>
      </c>
      <c r="K740">
        <v>0</v>
      </c>
      <c r="L740">
        <v>923</v>
      </c>
      <c r="M740">
        <v>218</v>
      </c>
      <c r="N740">
        <v>2705</v>
      </c>
      <c r="O740">
        <v>30</v>
      </c>
      <c r="P740">
        <v>0.99244332493702769</v>
      </c>
    </row>
    <row r="741" spans="1:16" x14ac:dyDescent="0.25">
      <c r="A741">
        <v>68</v>
      </c>
      <c r="B741" t="s">
        <v>2136</v>
      </c>
      <c r="C741" t="s">
        <v>864</v>
      </c>
      <c r="D741" t="s">
        <v>1908</v>
      </c>
      <c r="E741">
        <v>3945</v>
      </c>
      <c r="F741">
        <v>65</v>
      </c>
      <c r="G741">
        <v>2</v>
      </c>
      <c r="H741">
        <v>0</v>
      </c>
      <c r="I741">
        <v>27</v>
      </c>
      <c r="J741">
        <v>0</v>
      </c>
      <c r="K741">
        <v>0</v>
      </c>
      <c r="L741">
        <v>998</v>
      </c>
      <c r="M741">
        <v>235</v>
      </c>
      <c r="N741">
        <v>2588</v>
      </c>
      <c r="O741">
        <v>30</v>
      </c>
      <c r="P741">
        <v>0.99239543726235746</v>
      </c>
    </row>
    <row r="742" spans="1:16" x14ac:dyDescent="0.25">
      <c r="A742">
        <v>68</v>
      </c>
      <c r="B742" t="s">
        <v>2136</v>
      </c>
      <c r="C742" t="s">
        <v>865</v>
      </c>
      <c r="D742" t="s">
        <v>1909</v>
      </c>
      <c r="E742">
        <v>2213</v>
      </c>
      <c r="F742">
        <v>20</v>
      </c>
      <c r="G742">
        <v>2</v>
      </c>
      <c r="H742">
        <v>1</v>
      </c>
      <c r="I742">
        <v>3</v>
      </c>
      <c r="J742">
        <v>0</v>
      </c>
      <c r="K742">
        <v>0</v>
      </c>
      <c r="L742">
        <v>425</v>
      </c>
      <c r="M742">
        <v>118</v>
      </c>
      <c r="N742">
        <v>1631</v>
      </c>
      <c r="O742">
        <v>13</v>
      </c>
      <c r="P742">
        <v>0.99412562132851334</v>
      </c>
    </row>
    <row r="743" spans="1:16" x14ac:dyDescent="0.25">
      <c r="A743">
        <v>68</v>
      </c>
      <c r="B743" t="s">
        <v>2136</v>
      </c>
      <c r="C743" t="s">
        <v>866</v>
      </c>
      <c r="D743" t="s">
        <v>1910</v>
      </c>
      <c r="E743">
        <v>3337</v>
      </c>
      <c r="F743">
        <v>58</v>
      </c>
      <c r="G743">
        <v>2</v>
      </c>
      <c r="H743">
        <v>0</v>
      </c>
      <c r="I743">
        <v>14</v>
      </c>
      <c r="J743">
        <v>0</v>
      </c>
      <c r="K743">
        <v>0</v>
      </c>
      <c r="L743">
        <v>812</v>
      </c>
      <c r="M743">
        <v>225</v>
      </c>
      <c r="N743">
        <v>2204</v>
      </c>
      <c r="O743">
        <v>22</v>
      </c>
      <c r="P743">
        <v>0.99340725202277491</v>
      </c>
    </row>
    <row r="744" spans="1:16" x14ac:dyDescent="0.25">
      <c r="A744">
        <v>68</v>
      </c>
      <c r="B744" t="s">
        <v>2136</v>
      </c>
      <c r="C744" t="s">
        <v>867</v>
      </c>
      <c r="D744" t="s">
        <v>1911</v>
      </c>
      <c r="E744">
        <v>1340</v>
      </c>
      <c r="F744">
        <v>10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242</v>
      </c>
      <c r="M744">
        <v>41</v>
      </c>
      <c r="N744">
        <v>1036</v>
      </c>
      <c r="O744">
        <v>11</v>
      </c>
      <c r="P744">
        <v>0.99179104477611946</v>
      </c>
    </row>
    <row r="745" spans="1:16" x14ac:dyDescent="0.25">
      <c r="A745">
        <v>68</v>
      </c>
      <c r="B745" t="s">
        <v>2136</v>
      </c>
      <c r="C745" t="s">
        <v>868</v>
      </c>
      <c r="D745" t="s">
        <v>1912</v>
      </c>
      <c r="E745">
        <v>6557</v>
      </c>
      <c r="F745">
        <v>79</v>
      </c>
      <c r="G745">
        <v>1</v>
      </c>
      <c r="H745">
        <v>0</v>
      </c>
      <c r="I745">
        <v>27</v>
      </c>
      <c r="J745">
        <v>0</v>
      </c>
      <c r="K745">
        <v>0</v>
      </c>
      <c r="L745">
        <v>1026</v>
      </c>
      <c r="M745">
        <v>399</v>
      </c>
      <c r="N745">
        <v>4990</v>
      </c>
      <c r="O745">
        <v>35</v>
      </c>
      <c r="P745">
        <v>0.99466219307610193</v>
      </c>
    </row>
    <row r="746" spans="1:16" x14ac:dyDescent="0.25">
      <c r="A746">
        <v>68</v>
      </c>
      <c r="B746" t="s">
        <v>2136</v>
      </c>
      <c r="C746" t="s">
        <v>869</v>
      </c>
      <c r="D746" t="s">
        <v>1913</v>
      </c>
      <c r="E746">
        <v>12658</v>
      </c>
      <c r="F746">
        <v>127</v>
      </c>
      <c r="G746">
        <v>9</v>
      </c>
      <c r="H746">
        <v>1</v>
      </c>
      <c r="I746">
        <v>73</v>
      </c>
      <c r="J746">
        <v>0</v>
      </c>
      <c r="K746">
        <v>0</v>
      </c>
      <c r="L746">
        <v>2763</v>
      </c>
      <c r="M746">
        <v>842</v>
      </c>
      <c r="N746">
        <v>8753</v>
      </c>
      <c r="O746">
        <v>90</v>
      </c>
      <c r="P746">
        <v>0.9928898720176963</v>
      </c>
    </row>
    <row r="747" spans="1:16" x14ac:dyDescent="0.25">
      <c r="A747">
        <v>68</v>
      </c>
      <c r="B747" t="s">
        <v>2136</v>
      </c>
      <c r="C747" t="s">
        <v>870</v>
      </c>
      <c r="D747" t="s">
        <v>1377</v>
      </c>
      <c r="E747">
        <v>4120</v>
      </c>
      <c r="F747">
        <v>48</v>
      </c>
      <c r="G747">
        <v>0</v>
      </c>
      <c r="H747">
        <v>0</v>
      </c>
      <c r="I747">
        <v>12</v>
      </c>
      <c r="J747">
        <v>0</v>
      </c>
      <c r="K747">
        <v>0</v>
      </c>
      <c r="L747">
        <v>812</v>
      </c>
      <c r="M747">
        <v>176</v>
      </c>
      <c r="N747">
        <v>3059</v>
      </c>
      <c r="O747">
        <v>13</v>
      </c>
      <c r="P747">
        <v>0.99684466019417473</v>
      </c>
    </row>
    <row r="748" spans="1:16" x14ac:dyDescent="0.25">
      <c r="A748">
        <v>68</v>
      </c>
      <c r="B748" t="s">
        <v>2136</v>
      </c>
      <c r="C748" t="s">
        <v>871</v>
      </c>
      <c r="D748" t="s">
        <v>1914</v>
      </c>
      <c r="E748">
        <v>41236</v>
      </c>
      <c r="F748">
        <v>323</v>
      </c>
      <c r="G748">
        <v>10</v>
      </c>
      <c r="H748">
        <v>2</v>
      </c>
      <c r="I748">
        <v>176</v>
      </c>
      <c r="J748">
        <v>0</v>
      </c>
      <c r="K748">
        <v>0</v>
      </c>
      <c r="L748">
        <v>17844</v>
      </c>
      <c r="M748">
        <v>1642</v>
      </c>
      <c r="N748">
        <v>21011</v>
      </c>
      <c r="O748">
        <v>228</v>
      </c>
      <c r="P748">
        <v>0.99447085071296926</v>
      </c>
    </row>
    <row r="749" spans="1:16" x14ac:dyDescent="0.25">
      <c r="A749">
        <v>68</v>
      </c>
      <c r="B749" t="s">
        <v>2136</v>
      </c>
      <c r="C749" t="s">
        <v>872</v>
      </c>
      <c r="D749" t="s">
        <v>1915</v>
      </c>
      <c r="E749">
        <v>12273</v>
      </c>
      <c r="F749">
        <v>69</v>
      </c>
      <c r="G749">
        <v>3</v>
      </c>
      <c r="H749">
        <v>0</v>
      </c>
      <c r="I749">
        <v>33</v>
      </c>
      <c r="J749">
        <v>0</v>
      </c>
      <c r="K749">
        <v>0</v>
      </c>
      <c r="L749">
        <v>4741</v>
      </c>
      <c r="M749">
        <v>375</v>
      </c>
      <c r="N749">
        <v>6929</v>
      </c>
      <c r="O749">
        <v>123</v>
      </c>
      <c r="P749">
        <v>0.98997800048887807</v>
      </c>
    </row>
    <row r="750" spans="1:16" x14ac:dyDescent="0.25">
      <c r="A750">
        <v>68</v>
      </c>
      <c r="B750" t="s">
        <v>2136</v>
      </c>
      <c r="C750" t="s">
        <v>873</v>
      </c>
      <c r="D750" t="s">
        <v>1916</v>
      </c>
      <c r="E750">
        <v>2345</v>
      </c>
      <c r="F750">
        <v>38</v>
      </c>
      <c r="G750">
        <v>1</v>
      </c>
      <c r="H750">
        <v>0</v>
      </c>
      <c r="I750">
        <v>16</v>
      </c>
      <c r="J750">
        <v>0</v>
      </c>
      <c r="K750">
        <v>0</v>
      </c>
      <c r="L750">
        <v>570</v>
      </c>
      <c r="M750">
        <v>132</v>
      </c>
      <c r="N750">
        <v>1563</v>
      </c>
      <c r="O750">
        <v>25</v>
      </c>
      <c r="P750">
        <v>0.98933901918976541</v>
      </c>
    </row>
    <row r="751" spans="1:16" x14ac:dyDescent="0.25">
      <c r="A751">
        <v>68</v>
      </c>
      <c r="B751" t="s">
        <v>2136</v>
      </c>
      <c r="C751" t="s">
        <v>874</v>
      </c>
      <c r="D751" t="s">
        <v>1917</v>
      </c>
      <c r="E751">
        <v>20483</v>
      </c>
      <c r="F751">
        <v>235</v>
      </c>
      <c r="G751">
        <v>4</v>
      </c>
      <c r="H751">
        <v>3</v>
      </c>
      <c r="I751">
        <v>57</v>
      </c>
      <c r="J751">
        <v>0</v>
      </c>
      <c r="K751">
        <v>0</v>
      </c>
      <c r="L751">
        <v>6226</v>
      </c>
      <c r="M751">
        <v>1721</v>
      </c>
      <c r="N751">
        <v>11946</v>
      </c>
      <c r="O751">
        <v>291</v>
      </c>
      <c r="P751">
        <v>0.98579309671434845</v>
      </c>
    </row>
    <row r="752" spans="1:16" x14ac:dyDescent="0.25">
      <c r="A752">
        <v>68</v>
      </c>
      <c r="B752" t="s">
        <v>2136</v>
      </c>
      <c r="C752" t="s">
        <v>875</v>
      </c>
      <c r="D752" t="s">
        <v>1918</v>
      </c>
      <c r="E752">
        <v>6639</v>
      </c>
      <c r="F752">
        <v>60</v>
      </c>
      <c r="G752">
        <v>2</v>
      </c>
      <c r="H752">
        <v>0</v>
      </c>
      <c r="I752">
        <v>41</v>
      </c>
      <c r="J752">
        <v>0</v>
      </c>
      <c r="K752">
        <v>0</v>
      </c>
      <c r="L752">
        <v>2003</v>
      </c>
      <c r="M752">
        <v>490</v>
      </c>
      <c r="N752">
        <v>3971</v>
      </c>
      <c r="O752">
        <v>72</v>
      </c>
      <c r="P752">
        <v>0.98915499322187073</v>
      </c>
    </row>
    <row r="753" spans="1:16" x14ac:dyDescent="0.25">
      <c r="A753">
        <v>68</v>
      </c>
      <c r="B753" t="s">
        <v>2136</v>
      </c>
      <c r="C753" t="s">
        <v>876</v>
      </c>
      <c r="D753" t="s">
        <v>1919</v>
      </c>
      <c r="E753">
        <v>9539</v>
      </c>
      <c r="F753">
        <v>131</v>
      </c>
      <c r="G753">
        <v>3</v>
      </c>
      <c r="H753">
        <v>0</v>
      </c>
      <c r="I753">
        <v>64</v>
      </c>
      <c r="J753">
        <v>0</v>
      </c>
      <c r="K753">
        <v>0</v>
      </c>
      <c r="L753">
        <v>1734</v>
      </c>
      <c r="M753">
        <v>534</v>
      </c>
      <c r="N753">
        <v>6994</v>
      </c>
      <c r="O753">
        <v>79</v>
      </c>
      <c r="P753">
        <v>0.99171820945591782</v>
      </c>
    </row>
    <row r="754" spans="1:16" x14ac:dyDescent="0.25">
      <c r="A754">
        <v>68</v>
      </c>
      <c r="B754" t="s">
        <v>2136</v>
      </c>
      <c r="C754" t="s">
        <v>877</v>
      </c>
      <c r="D754" t="s">
        <v>1920</v>
      </c>
      <c r="E754">
        <v>4280</v>
      </c>
      <c r="F754">
        <v>66</v>
      </c>
      <c r="G754">
        <v>1</v>
      </c>
      <c r="H754">
        <v>0</v>
      </c>
      <c r="I754">
        <v>30</v>
      </c>
      <c r="J754">
        <v>0</v>
      </c>
      <c r="K754">
        <v>0</v>
      </c>
      <c r="L754">
        <v>793</v>
      </c>
      <c r="M754">
        <v>204</v>
      </c>
      <c r="N754">
        <v>3145</v>
      </c>
      <c r="O754">
        <v>41</v>
      </c>
      <c r="P754">
        <v>0.9904205607476636</v>
      </c>
    </row>
    <row r="755" spans="1:16" x14ac:dyDescent="0.25">
      <c r="A755">
        <v>68</v>
      </c>
      <c r="B755" t="s">
        <v>2136</v>
      </c>
      <c r="C755" t="s">
        <v>878</v>
      </c>
      <c r="D755" t="s">
        <v>1921</v>
      </c>
      <c r="E755">
        <v>4479</v>
      </c>
      <c r="F755">
        <v>61</v>
      </c>
      <c r="G755">
        <v>0</v>
      </c>
      <c r="H755">
        <v>0</v>
      </c>
      <c r="I755">
        <v>19</v>
      </c>
      <c r="J755">
        <v>0</v>
      </c>
      <c r="K755">
        <v>0</v>
      </c>
      <c r="L755">
        <v>844</v>
      </c>
      <c r="M755">
        <v>204</v>
      </c>
      <c r="N755">
        <v>3316</v>
      </c>
      <c r="O755">
        <v>35</v>
      </c>
      <c r="P755">
        <v>0.9921857557490511</v>
      </c>
    </row>
    <row r="756" spans="1:16" x14ac:dyDescent="0.25">
      <c r="A756">
        <v>68</v>
      </c>
      <c r="B756" t="s">
        <v>2136</v>
      </c>
      <c r="C756" t="s">
        <v>879</v>
      </c>
      <c r="D756" t="s">
        <v>1922</v>
      </c>
      <c r="E756">
        <v>10285</v>
      </c>
      <c r="F756">
        <v>136</v>
      </c>
      <c r="G756">
        <v>5</v>
      </c>
      <c r="H756">
        <v>1</v>
      </c>
      <c r="I756">
        <v>76</v>
      </c>
      <c r="J756">
        <v>0</v>
      </c>
      <c r="K756">
        <v>0</v>
      </c>
      <c r="L756">
        <v>2891</v>
      </c>
      <c r="M756">
        <v>688</v>
      </c>
      <c r="N756">
        <v>6345</v>
      </c>
      <c r="O756">
        <v>143</v>
      </c>
      <c r="P756">
        <v>0.98609625668449197</v>
      </c>
    </row>
    <row r="757" spans="1:16" x14ac:dyDescent="0.25">
      <c r="A757">
        <v>68</v>
      </c>
      <c r="B757" t="s">
        <v>2136</v>
      </c>
      <c r="C757" t="s">
        <v>880</v>
      </c>
      <c r="D757" t="s">
        <v>1923</v>
      </c>
      <c r="E757">
        <v>4288</v>
      </c>
      <c r="F757">
        <v>68</v>
      </c>
      <c r="G757">
        <v>2</v>
      </c>
      <c r="H757">
        <v>0</v>
      </c>
      <c r="I757">
        <v>27</v>
      </c>
      <c r="J757">
        <v>0</v>
      </c>
      <c r="K757">
        <v>0</v>
      </c>
      <c r="L757">
        <v>839</v>
      </c>
      <c r="M757">
        <v>198</v>
      </c>
      <c r="N757">
        <v>3119</v>
      </c>
      <c r="O757">
        <v>35</v>
      </c>
      <c r="P757">
        <v>0.9918376865671642</v>
      </c>
    </row>
    <row r="758" spans="1:16" x14ac:dyDescent="0.25">
      <c r="A758">
        <v>68</v>
      </c>
      <c r="B758" t="s">
        <v>2136</v>
      </c>
      <c r="C758" t="s">
        <v>882</v>
      </c>
      <c r="D758" t="s">
        <v>1925</v>
      </c>
      <c r="E758">
        <v>1460</v>
      </c>
      <c r="F758">
        <v>26</v>
      </c>
      <c r="G758">
        <v>1</v>
      </c>
      <c r="H758">
        <v>0</v>
      </c>
      <c r="I758">
        <v>6</v>
      </c>
      <c r="J758">
        <v>0</v>
      </c>
      <c r="K758">
        <v>0</v>
      </c>
      <c r="L758">
        <v>387</v>
      </c>
      <c r="M758">
        <v>91</v>
      </c>
      <c r="N758">
        <v>936</v>
      </c>
      <c r="O758">
        <v>13</v>
      </c>
      <c r="P758">
        <v>0.99109589041095891</v>
      </c>
    </row>
    <row r="759" spans="1:16" x14ac:dyDescent="0.25">
      <c r="A759">
        <v>68</v>
      </c>
      <c r="B759" t="s">
        <v>2136</v>
      </c>
      <c r="C759" t="s">
        <v>883</v>
      </c>
      <c r="D759" t="s">
        <v>1926</v>
      </c>
      <c r="E759">
        <v>2820</v>
      </c>
      <c r="F759">
        <v>29</v>
      </c>
      <c r="G759">
        <v>0</v>
      </c>
      <c r="H759">
        <v>0</v>
      </c>
      <c r="I759">
        <v>3</v>
      </c>
      <c r="J759">
        <v>0</v>
      </c>
      <c r="K759">
        <v>0</v>
      </c>
      <c r="L759">
        <v>782</v>
      </c>
      <c r="M759">
        <v>195</v>
      </c>
      <c r="N759">
        <v>1801</v>
      </c>
      <c r="O759">
        <v>10</v>
      </c>
      <c r="P759">
        <v>0.99645390070921991</v>
      </c>
    </row>
    <row r="760" spans="1:16" x14ac:dyDescent="0.25">
      <c r="A760">
        <v>68</v>
      </c>
      <c r="B760" t="s">
        <v>2136</v>
      </c>
      <c r="C760" t="s">
        <v>884</v>
      </c>
      <c r="D760" t="s">
        <v>1927</v>
      </c>
      <c r="E760">
        <v>3998</v>
      </c>
      <c r="F760">
        <v>38</v>
      </c>
      <c r="G760">
        <v>0</v>
      </c>
      <c r="H760">
        <v>0</v>
      </c>
      <c r="I760">
        <v>19</v>
      </c>
      <c r="J760">
        <v>0</v>
      </c>
      <c r="K760">
        <v>0</v>
      </c>
      <c r="L760">
        <v>977</v>
      </c>
      <c r="M760">
        <v>181</v>
      </c>
      <c r="N760">
        <v>2694</v>
      </c>
      <c r="O760">
        <v>89</v>
      </c>
      <c r="P760">
        <v>0.97773886943471733</v>
      </c>
    </row>
    <row r="761" spans="1:16" x14ac:dyDescent="0.25">
      <c r="A761">
        <v>68</v>
      </c>
      <c r="B761" t="s">
        <v>2136</v>
      </c>
      <c r="C761" t="s">
        <v>885</v>
      </c>
      <c r="D761" t="s">
        <v>1928</v>
      </c>
      <c r="E761">
        <v>166258</v>
      </c>
      <c r="F761">
        <v>1202</v>
      </c>
      <c r="G761">
        <v>41</v>
      </c>
      <c r="H761">
        <v>10</v>
      </c>
      <c r="I761">
        <v>1504</v>
      </c>
      <c r="J761">
        <v>0</v>
      </c>
      <c r="K761">
        <v>3</v>
      </c>
      <c r="L761">
        <v>89712</v>
      </c>
      <c r="M761">
        <v>10330</v>
      </c>
      <c r="N761">
        <v>61119</v>
      </c>
      <c r="O761">
        <v>2337</v>
      </c>
      <c r="P761">
        <v>0.98594353354425046</v>
      </c>
    </row>
    <row r="762" spans="1:16" x14ac:dyDescent="0.25">
      <c r="A762">
        <v>68</v>
      </c>
      <c r="B762" t="s">
        <v>2136</v>
      </c>
      <c r="C762" t="s">
        <v>886</v>
      </c>
      <c r="D762" t="s">
        <v>1929</v>
      </c>
      <c r="E762">
        <v>4542</v>
      </c>
      <c r="F762">
        <v>46</v>
      </c>
      <c r="G762">
        <v>0</v>
      </c>
      <c r="H762">
        <v>0</v>
      </c>
      <c r="I762">
        <v>11</v>
      </c>
      <c r="J762">
        <v>0</v>
      </c>
      <c r="K762">
        <v>0</v>
      </c>
      <c r="L762">
        <v>1800</v>
      </c>
      <c r="M762">
        <v>268</v>
      </c>
      <c r="N762">
        <v>2375</v>
      </c>
      <c r="O762">
        <v>42</v>
      </c>
      <c r="P762">
        <v>0.99075297225891679</v>
      </c>
    </row>
    <row r="763" spans="1:16" x14ac:dyDescent="0.25">
      <c r="A763">
        <v>68</v>
      </c>
      <c r="B763" t="s">
        <v>2136</v>
      </c>
      <c r="C763" t="s">
        <v>887</v>
      </c>
      <c r="D763" t="s">
        <v>1930</v>
      </c>
      <c r="E763">
        <v>11995</v>
      </c>
      <c r="F763">
        <v>180</v>
      </c>
      <c r="G763">
        <v>4</v>
      </c>
      <c r="H763">
        <v>0</v>
      </c>
      <c r="I763">
        <v>58</v>
      </c>
      <c r="J763">
        <v>0</v>
      </c>
      <c r="K763">
        <v>0</v>
      </c>
      <c r="L763">
        <v>3850</v>
      </c>
      <c r="M763">
        <v>910</v>
      </c>
      <c r="N763">
        <v>6930</v>
      </c>
      <c r="O763">
        <v>63</v>
      </c>
      <c r="P763">
        <v>0.99474781158816172</v>
      </c>
    </row>
    <row r="764" spans="1:16" x14ac:dyDescent="0.25">
      <c r="A764">
        <v>68</v>
      </c>
      <c r="B764" t="s">
        <v>2136</v>
      </c>
      <c r="C764" t="s">
        <v>888</v>
      </c>
      <c r="D764" t="s">
        <v>1931</v>
      </c>
      <c r="E764">
        <v>7130</v>
      </c>
      <c r="F764">
        <v>72</v>
      </c>
      <c r="G764">
        <v>5</v>
      </c>
      <c r="H764">
        <v>0</v>
      </c>
      <c r="I764">
        <v>22</v>
      </c>
      <c r="J764">
        <v>0</v>
      </c>
      <c r="K764">
        <v>0</v>
      </c>
      <c r="L764">
        <v>2517</v>
      </c>
      <c r="M764">
        <v>429</v>
      </c>
      <c r="N764">
        <v>3998</v>
      </c>
      <c r="O764">
        <v>87</v>
      </c>
      <c r="P764">
        <v>0.98779803646563813</v>
      </c>
    </row>
    <row r="765" spans="1:16" x14ac:dyDescent="0.25">
      <c r="A765">
        <v>68</v>
      </c>
      <c r="B765" t="s">
        <v>2136</v>
      </c>
      <c r="C765" t="s">
        <v>889</v>
      </c>
      <c r="D765" t="s">
        <v>1932</v>
      </c>
      <c r="E765">
        <v>31905</v>
      </c>
      <c r="F765">
        <v>324</v>
      </c>
      <c r="G765">
        <v>20</v>
      </c>
      <c r="H765">
        <v>2</v>
      </c>
      <c r="I765">
        <v>171</v>
      </c>
      <c r="J765">
        <v>0</v>
      </c>
      <c r="K765">
        <v>0</v>
      </c>
      <c r="L765">
        <v>12651</v>
      </c>
      <c r="M765">
        <v>1484</v>
      </c>
      <c r="N765">
        <v>16931</v>
      </c>
      <c r="O765">
        <v>322</v>
      </c>
      <c r="P765">
        <v>0.98990753800344777</v>
      </c>
    </row>
    <row r="766" spans="1:16" x14ac:dyDescent="0.25">
      <c r="A766">
        <v>68</v>
      </c>
      <c r="B766" t="s">
        <v>2136</v>
      </c>
      <c r="C766" t="s">
        <v>890</v>
      </c>
      <c r="D766" t="s">
        <v>1700</v>
      </c>
      <c r="E766">
        <v>28747</v>
      </c>
      <c r="F766">
        <v>292</v>
      </c>
      <c r="G766">
        <v>8</v>
      </c>
      <c r="H766">
        <v>4</v>
      </c>
      <c r="I766">
        <v>62</v>
      </c>
      <c r="J766">
        <v>0</v>
      </c>
      <c r="K766">
        <v>0</v>
      </c>
      <c r="L766">
        <v>10147</v>
      </c>
      <c r="M766">
        <v>1653</v>
      </c>
      <c r="N766">
        <v>16436</v>
      </c>
      <c r="O766">
        <v>145</v>
      </c>
      <c r="P766">
        <v>0.99495599540821655</v>
      </c>
    </row>
    <row r="767" spans="1:16" x14ac:dyDescent="0.25">
      <c r="A767">
        <v>68</v>
      </c>
      <c r="B767" t="s">
        <v>2136</v>
      </c>
      <c r="C767" t="s">
        <v>891</v>
      </c>
      <c r="D767" t="s">
        <v>1933</v>
      </c>
      <c r="E767">
        <v>26265</v>
      </c>
      <c r="F767">
        <v>249</v>
      </c>
      <c r="G767">
        <v>4</v>
      </c>
      <c r="H767">
        <v>1</v>
      </c>
      <c r="I767">
        <v>111</v>
      </c>
      <c r="J767">
        <v>0</v>
      </c>
      <c r="K767">
        <v>0</v>
      </c>
      <c r="L767">
        <v>10217</v>
      </c>
      <c r="M767">
        <v>1106</v>
      </c>
      <c r="N767">
        <v>14379</v>
      </c>
      <c r="O767">
        <v>198</v>
      </c>
      <c r="P767">
        <v>0.99246145059965729</v>
      </c>
    </row>
    <row r="768" spans="1:16" x14ac:dyDescent="0.25">
      <c r="A768">
        <v>68</v>
      </c>
      <c r="B768" t="s">
        <v>2136</v>
      </c>
      <c r="C768" t="s">
        <v>892</v>
      </c>
      <c r="D768" t="s">
        <v>1934</v>
      </c>
      <c r="E768">
        <v>8728</v>
      </c>
      <c r="F768">
        <v>83</v>
      </c>
      <c r="G768">
        <v>11</v>
      </c>
      <c r="H768">
        <v>0</v>
      </c>
      <c r="I768">
        <v>49</v>
      </c>
      <c r="J768">
        <v>0</v>
      </c>
      <c r="K768">
        <v>0</v>
      </c>
      <c r="L768">
        <v>1624</v>
      </c>
      <c r="M768">
        <v>754</v>
      </c>
      <c r="N768">
        <v>6111</v>
      </c>
      <c r="O768">
        <v>96</v>
      </c>
      <c r="P768">
        <v>0.98900091659028411</v>
      </c>
    </row>
    <row r="769" spans="1:16" x14ac:dyDescent="0.25">
      <c r="A769">
        <v>68</v>
      </c>
      <c r="B769" t="s">
        <v>2136</v>
      </c>
      <c r="C769" t="s">
        <v>893</v>
      </c>
      <c r="D769" t="s">
        <v>1935</v>
      </c>
      <c r="E769">
        <v>2587</v>
      </c>
      <c r="F769">
        <v>28</v>
      </c>
      <c r="G769">
        <v>0</v>
      </c>
      <c r="H769">
        <v>0</v>
      </c>
      <c r="I769">
        <v>2</v>
      </c>
      <c r="J769">
        <v>0</v>
      </c>
      <c r="K769">
        <v>0</v>
      </c>
      <c r="L769">
        <v>514</v>
      </c>
      <c r="M769">
        <v>135</v>
      </c>
      <c r="N769">
        <v>1901</v>
      </c>
      <c r="O769">
        <v>7</v>
      </c>
      <c r="P769">
        <v>0.99729416312330887</v>
      </c>
    </row>
    <row r="770" spans="1:16" x14ac:dyDescent="0.25">
      <c r="A770">
        <v>68</v>
      </c>
      <c r="B770" t="s">
        <v>2136</v>
      </c>
      <c r="C770" t="s">
        <v>894</v>
      </c>
      <c r="D770" t="s">
        <v>1936</v>
      </c>
      <c r="E770">
        <v>49318</v>
      </c>
      <c r="F770">
        <v>427</v>
      </c>
      <c r="G770">
        <v>14</v>
      </c>
      <c r="H770">
        <v>5</v>
      </c>
      <c r="I770">
        <v>237</v>
      </c>
      <c r="J770">
        <v>0</v>
      </c>
      <c r="K770">
        <v>0</v>
      </c>
      <c r="L770">
        <v>21985</v>
      </c>
      <c r="M770">
        <v>2751</v>
      </c>
      <c r="N770">
        <v>23398</v>
      </c>
      <c r="O770">
        <v>501</v>
      </c>
      <c r="P770">
        <v>0.98984143720345508</v>
      </c>
    </row>
    <row r="771" spans="1:16" x14ac:dyDescent="0.25">
      <c r="A771">
        <v>68</v>
      </c>
      <c r="B771" t="s">
        <v>2136</v>
      </c>
      <c r="C771" t="s">
        <v>895</v>
      </c>
      <c r="D771" t="s">
        <v>1937</v>
      </c>
      <c r="E771">
        <v>2289</v>
      </c>
      <c r="F771">
        <v>38</v>
      </c>
      <c r="G771">
        <v>1</v>
      </c>
      <c r="H771">
        <v>0</v>
      </c>
      <c r="I771">
        <v>3</v>
      </c>
      <c r="J771">
        <v>0</v>
      </c>
      <c r="K771">
        <v>0</v>
      </c>
      <c r="L771">
        <v>495</v>
      </c>
      <c r="M771">
        <v>176</v>
      </c>
      <c r="N771">
        <v>1569</v>
      </c>
      <c r="O771">
        <v>7</v>
      </c>
      <c r="P771">
        <v>0.99694189602446481</v>
      </c>
    </row>
    <row r="772" spans="1:16" x14ac:dyDescent="0.25">
      <c r="A772">
        <v>68</v>
      </c>
      <c r="B772" t="s">
        <v>2136</v>
      </c>
      <c r="C772" t="s">
        <v>896</v>
      </c>
      <c r="D772" t="s">
        <v>1938</v>
      </c>
      <c r="E772">
        <v>4360</v>
      </c>
      <c r="F772">
        <v>47</v>
      </c>
      <c r="G772">
        <v>2</v>
      </c>
      <c r="H772">
        <v>0</v>
      </c>
      <c r="I772">
        <v>34</v>
      </c>
      <c r="J772">
        <v>0</v>
      </c>
      <c r="K772">
        <v>0</v>
      </c>
      <c r="L772">
        <v>903</v>
      </c>
      <c r="M772">
        <v>282</v>
      </c>
      <c r="N772">
        <v>3031</v>
      </c>
      <c r="O772">
        <v>61</v>
      </c>
      <c r="P772">
        <v>0.98600917431192658</v>
      </c>
    </row>
    <row r="773" spans="1:16" x14ac:dyDescent="0.25">
      <c r="A773">
        <v>68</v>
      </c>
      <c r="B773" t="s">
        <v>2136</v>
      </c>
      <c r="C773" t="s">
        <v>897</v>
      </c>
      <c r="D773" t="s">
        <v>1939</v>
      </c>
      <c r="E773">
        <v>2307</v>
      </c>
      <c r="F773">
        <v>35</v>
      </c>
      <c r="G773">
        <v>1</v>
      </c>
      <c r="H773">
        <v>0</v>
      </c>
      <c r="I773">
        <v>5</v>
      </c>
      <c r="J773">
        <v>0</v>
      </c>
      <c r="K773">
        <v>0</v>
      </c>
      <c r="L773">
        <v>448</v>
      </c>
      <c r="M773">
        <v>146</v>
      </c>
      <c r="N773">
        <v>1658</v>
      </c>
      <c r="O773">
        <v>14</v>
      </c>
      <c r="P773">
        <v>0.99393151278716951</v>
      </c>
    </row>
    <row r="774" spans="1:16" x14ac:dyDescent="0.25">
      <c r="A774">
        <v>68</v>
      </c>
      <c r="B774" t="s">
        <v>2136</v>
      </c>
      <c r="C774" t="s">
        <v>898</v>
      </c>
      <c r="D774" t="s">
        <v>1940</v>
      </c>
      <c r="E774">
        <v>25465</v>
      </c>
      <c r="F774">
        <v>249</v>
      </c>
      <c r="G774">
        <v>19</v>
      </c>
      <c r="H774">
        <v>0</v>
      </c>
      <c r="I774">
        <v>81</v>
      </c>
      <c r="J774">
        <v>0</v>
      </c>
      <c r="K774">
        <v>0</v>
      </c>
      <c r="L774">
        <v>6701</v>
      </c>
      <c r="M774">
        <v>1395</v>
      </c>
      <c r="N774">
        <v>16854</v>
      </c>
      <c r="O774">
        <v>166</v>
      </c>
      <c r="P774">
        <v>0.9934812487728254</v>
      </c>
    </row>
    <row r="775" spans="1:16" x14ac:dyDescent="0.25">
      <c r="A775">
        <v>68</v>
      </c>
      <c r="B775" t="s">
        <v>2136</v>
      </c>
      <c r="C775" t="s">
        <v>899</v>
      </c>
      <c r="D775" t="s">
        <v>1714</v>
      </c>
      <c r="E775">
        <v>2272</v>
      </c>
      <c r="F775">
        <v>17</v>
      </c>
      <c r="G775">
        <v>0</v>
      </c>
      <c r="H775">
        <v>0</v>
      </c>
      <c r="I775">
        <v>19</v>
      </c>
      <c r="J775">
        <v>0</v>
      </c>
      <c r="K775">
        <v>0</v>
      </c>
      <c r="L775">
        <v>568</v>
      </c>
      <c r="M775">
        <v>110</v>
      </c>
      <c r="N775">
        <v>1530</v>
      </c>
      <c r="O775">
        <v>28</v>
      </c>
      <c r="P775">
        <v>0.98767605633802813</v>
      </c>
    </row>
    <row r="776" spans="1:16" x14ac:dyDescent="0.25">
      <c r="A776">
        <v>68</v>
      </c>
      <c r="B776" t="s">
        <v>2136</v>
      </c>
      <c r="C776" t="s">
        <v>900</v>
      </c>
      <c r="D776" t="s">
        <v>1941</v>
      </c>
      <c r="E776">
        <v>3802</v>
      </c>
      <c r="F776">
        <v>24</v>
      </c>
      <c r="G776">
        <v>2</v>
      </c>
      <c r="H776">
        <v>0</v>
      </c>
      <c r="I776">
        <v>14</v>
      </c>
      <c r="J776">
        <v>0</v>
      </c>
      <c r="K776">
        <v>0</v>
      </c>
      <c r="L776">
        <v>573</v>
      </c>
      <c r="M776">
        <v>188</v>
      </c>
      <c r="N776">
        <v>2975</v>
      </c>
      <c r="O776">
        <v>26</v>
      </c>
      <c r="P776">
        <v>0.99316149395055231</v>
      </c>
    </row>
    <row r="777" spans="1:16" x14ac:dyDescent="0.25">
      <c r="A777">
        <v>68</v>
      </c>
      <c r="B777" t="s">
        <v>2136</v>
      </c>
      <c r="C777" t="s">
        <v>901</v>
      </c>
      <c r="D777" t="s">
        <v>1942</v>
      </c>
      <c r="E777">
        <v>8001</v>
      </c>
      <c r="F777">
        <v>81</v>
      </c>
      <c r="G777">
        <v>4</v>
      </c>
      <c r="H777">
        <v>0</v>
      </c>
      <c r="I777">
        <v>41</v>
      </c>
      <c r="J777">
        <v>0</v>
      </c>
      <c r="K777">
        <v>0</v>
      </c>
      <c r="L777">
        <v>1991</v>
      </c>
      <c r="M777">
        <v>398</v>
      </c>
      <c r="N777">
        <v>5403</v>
      </c>
      <c r="O777">
        <v>83</v>
      </c>
      <c r="P777">
        <v>0.98962629671291091</v>
      </c>
    </row>
    <row r="778" spans="1:16" x14ac:dyDescent="0.25">
      <c r="A778">
        <v>68</v>
      </c>
      <c r="B778" t="s">
        <v>2136</v>
      </c>
      <c r="C778" t="s">
        <v>902</v>
      </c>
      <c r="D778" t="s">
        <v>1943</v>
      </c>
      <c r="E778">
        <v>23711</v>
      </c>
      <c r="F778">
        <v>295</v>
      </c>
      <c r="G778">
        <v>6</v>
      </c>
      <c r="H778">
        <v>3</v>
      </c>
      <c r="I778">
        <v>81</v>
      </c>
      <c r="J778">
        <v>0</v>
      </c>
      <c r="K778">
        <v>0</v>
      </c>
      <c r="L778">
        <v>8369</v>
      </c>
      <c r="M778">
        <v>2029</v>
      </c>
      <c r="N778">
        <v>12723</v>
      </c>
      <c r="O778">
        <v>205</v>
      </c>
      <c r="P778">
        <v>0.99135422377799332</v>
      </c>
    </row>
    <row r="779" spans="1:16" x14ac:dyDescent="0.25">
      <c r="A779">
        <v>68</v>
      </c>
      <c r="B779" t="s">
        <v>2136</v>
      </c>
      <c r="C779" t="s">
        <v>904</v>
      </c>
      <c r="D779" t="s">
        <v>1944</v>
      </c>
      <c r="E779">
        <v>8946</v>
      </c>
      <c r="F779">
        <v>140</v>
      </c>
      <c r="G779">
        <v>4</v>
      </c>
      <c r="H779">
        <v>1</v>
      </c>
      <c r="I779">
        <v>85</v>
      </c>
      <c r="J779">
        <v>0</v>
      </c>
      <c r="K779">
        <v>0</v>
      </c>
      <c r="L779">
        <v>2308</v>
      </c>
      <c r="M779">
        <v>476</v>
      </c>
      <c r="N779">
        <v>5832</v>
      </c>
      <c r="O779">
        <v>100</v>
      </c>
      <c r="P779">
        <v>0.98882181980773531</v>
      </c>
    </row>
    <row r="780" spans="1:16" x14ac:dyDescent="0.25">
      <c r="A780">
        <v>68</v>
      </c>
      <c r="B780" t="s">
        <v>2136</v>
      </c>
      <c r="C780" t="s">
        <v>905</v>
      </c>
      <c r="D780" t="s">
        <v>1351</v>
      </c>
      <c r="E780">
        <v>6485</v>
      </c>
      <c r="F780">
        <v>79</v>
      </c>
      <c r="G780">
        <v>3</v>
      </c>
      <c r="H780">
        <v>1</v>
      </c>
      <c r="I780">
        <v>51</v>
      </c>
      <c r="J780">
        <v>0</v>
      </c>
      <c r="K780">
        <v>0</v>
      </c>
      <c r="L780">
        <v>1177</v>
      </c>
      <c r="M780">
        <v>427</v>
      </c>
      <c r="N780">
        <v>4695</v>
      </c>
      <c r="O780">
        <v>52</v>
      </c>
      <c r="P780">
        <v>0.99198149575944483</v>
      </c>
    </row>
    <row r="781" spans="1:16" x14ac:dyDescent="0.25">
      <c r="A781">
        <v>68</v>
      </c>
      <c r="B781" t="s">
        <v>2136</v>
      </c>
      <c r="C781" t="s">
        <v>906</v>
      </c>
      <c r="D781" t="s">
        <v>1945</v>
      </c>
      <c r="E781">
        <v>3992</v>
      </c>
      <c r="F781">
        <v>39</v>
      </c>
      <c r="G781">
        <v>8</v>
      </c>
      <c r="H781">
        <v>0</v>
      </c>
      <c r="I781">
        <v>32</v>
      </c>
      <c r="J781">
        <v>0</v>
      </c>
      <c r="K781">
        <v>1</v>
      </c>
      <c r="L781">
        <v>1079</v>
      </c>
      <c r="M781">
        <v>226</v>
      </c>
      <c r="N781">
        <v>2551</v>
      </c>
      <c r="O781">
        <v>56</v>
      </c>
      <c r="P781">
        <v>0.98597194388777554</v>
      </c>
    </row>
    <row r="782" spans="1:16" x14ac:dyDescent="0.25">
      <c r="A782">
        <v>68</v>
      </c>
      <c r="B782" t="s">
        <v>2136</v>
      </c>
      <c r="C782" t="s">
        <v>909</v>
      </c>
      <c r="D782" t="s">
        <v>1948</v>
      </c>
      <c r="E782">
        <v>7260</v>
      </c>
      <c r="F782">
        <v>85</v>
      </c>
      <c r="G782">
        <v>5</v>
      </c>
      <c r="H782">
        <v>0</v>
      </c>
      <c r="I782">
        <v>53</v>
      </c>
      <c r="J782">
        <v>0</v>
      </c>
      <c r="K782">
        <v>0</v>
      </c>
      <c r="L782">
        <v>1722</v>
      </c>
      <c r="M782">
        <v>253</v>
      </c>
      <c r="N782">
        <v>5025</v>
      </c>
      <c r="O782">
        <v>117</v>
      </c>
      <c r="P782">
        <v>0.9838842975206612</v>
      </c>
    </row>
    <row r="783" spans="1:16" x14ac:dyDescent="0.25">
      <c r="A783">
        <v>68</v>
      </c>
      <c r="B783" t="s">
        <v>2136</v>
      </c>
      <c r="C783" t="s">
        <v>910</v>
      </c>
      <c r="D783" t="s">
        <v>1949</v>
      </c>
      <c r="E783">
        <v>5836</v>
      </c>
      <c r="F783">
        <v>74</v>
      </c>
      <c r="G783">
        <v>2</v>
      </c>
      <c r="H783">
        <v>0</v>
      </c>
      <c r="I783">
        <v>42</v>
      </c>
      <c r="J783">
        <v>0</v>
      </c>
      <c r="K783">
        <v>0</v>
      </c>
      <c r="L783">
        <v>1484</v>
      </c>
      <c r="M783">
        <v>333</v>
      </c>
      <c r="N783">
        <v>3831</v>
      </c>
      <c r="O783">
        <v>70</v>
      </c>
      <c r="P783">
        <v>0.98800548320767645</v>
      </c>
    </row>
    <row r="784" spans="1:16" x14ac:dyDescent="0.25">
      <c r="A784">
        <v>68</v>
      </c>
      <c r="B784" t="s">
        <v>2136</v>
      </c>
      <c r="C784" t="s">
        <v>911</v>
      </c>
      <c r="D784" t="s">
        <v>1950</v>
      </c>
      <c r="E784">
        <v>14971</v>
      </c>
      <c r="F784">
        <v>203</v>
      </c>
      <c r="G784">
        <v>7</v>
      </c>
      <c r="H784">
        <v>1</v>
      </c>
      <c r="I784">
        <v>106</v>
      </c>
      <c r="J784">
        <v>0</v>
      </c>
      <c r="K784">
        <v>0</v>
      </c>
      <c r="L784">
        <v>5038</v>
      </c>
      <c r="M784">
        <v>1102</v>
      </c>
      <c r="N784">
        <v>8370</v>
      </c>
      <c r="O784">
        <v>144</v>
      </c>
      <c r="P784">
        <v>0.99038140404782582</v>
      </c>
    </row>
    <row r="785" spans="1:16" x14ac:dyDescent="0.25">
      <c r="A785">
        <v>68</v>
      </c>
      <c r="B785" t="s">
        <v>2136</v>
      </c>
      <c r="C785" t="s">
        <v>912</v>
      </c>
      <c r="D785" t="s">
        <v>1951</v>
      </c>
      <c r="E785">
        <v>1597</v>
      </c>
      <c r="F785">
        <v>13</v>
      </c>
      <c r="G785">
        <v>1</v>
      </c>
      <c r="H785">
        <v>0</v>
      </c>
      <c r="I785">
        <v>2</v>
      </c>
      <c r="J785">
        <v>0</v>
      </c>
      <c r="K785">
        <v>0</v>
      </c>
      <c r="L785">
        <v>815</v>
      </c>
      <c r="M785">
        <v>41</v>
      </c>
      <c r="N785">
        <v>724</v>
      </c>
      <c r="O785">
        <v>1</v>
      </c>
      <c r="P785">
        <v>0.9993738259236068</v>
      </c>
    </row>
    <row r="786" spans="1:16" x14ac:dyDescent="0.25">
      <c r="A786">
        <v>68</v>
      </c>
      <c r="B786" t="s">
        <v>2136</v>
      </c>
      <c r="C786" t="s">
        <v>913</v>
      </c>
      <c r="D786" t="s">
        <v>1153</v>
      </c>
      <c r="E786">
        <v>7428</v>
      </c>
      <c r="F786">
        <v>96</v>
      </c>
      <c r="G786">
        <v>0</v>
      </c>
      <c r="H786">
        <v>0</v>
      </c>
      <c r="I786">
        <v>17</v>
      </c>
      <c r="J786">
        <v>0</v>
      </c>
      <c r="K786">
        <v>0</v>
      </c>
      <c r="L786">
        <v>1854</v>
      </c>
      <c r="M786">
        <v>239</v>
      </c>
      <c r="N786">
        <v>5153</v>
      </c>
      <c r="O786">
        <v>69</v>
      </c>
      <c r="P786">
        <v>0.99071082390953147</v>
      </c>
    </row>
    <row r="787" spans="1:16" x14ac:dyDescent="0.25">
      <c r="A787">
        <v>68</v>
      </c>
      <c r="B787" t="s">
        <v>2136</v>
      </c>
      <c r="C787" t="s">
        <v>914</v>
      </c>
      <c r="D787" t="s">
        <v>1952</v>
      </c>
      <c r="E787">
        <v>8754</v>
      </c>
      <c r="F787">
        <v>122</v>
      </c>
      <c r="G787">
        <v>2</v>
      </c>
      <c r="H787">
        <v>0</v>
      </c>
      <c r="I787">
        <v>23</v>
      </c>
      <c r="J787">
        <v>0</v>
      </c>
      <c r="K787">
        <v>0</v>
      </c>
      <c r="L787">
        <v>2874</v>
      </c>
      <c r="M787">
        <v>327</v>
      </c>
      <c r="N787">
        <v>5343</v>
      </c>
      <c r="O787">
        <v>63</v>
      </c>
      <c r="P787">
        <v>0.99280328992460587</v>
      </c>
    </row>
    <row r="788" spans="1:16" x14ac:dyDescent="0.25">
      <c r="A788">
        <v>70</v>
      </c>
      <c r="B788" t="s">
        <v>2137</v>
      </c>
      <c r="C788" t="s">
        <v>916</v>
      </c>
      <c r="D788" t="s">
        <v>1953</v>
      </c>
      <c r="E788">
        <v>238999</v>
      </c>
      <c r="F788">
        <v>2042</v>
      </c>
      <c r="G788">
        <v>126</v>
      </c>
      <c r="H788">
        <v>11</v>
      </c>
      <c r="I788">
        <v>2637</v>
      </c>
      <c r="J788">
        <v>0</v>
      </c>
      <c r="K788">
        <v>0</v>
      </c>
      <c r="L788">
        <v>54825</v>
      </c>
      <c r="M788">
        <v>14379</v>
      </c>
      <c r="N788">
        <v>160704</v>
      </c>
      <c r="O788">
        <v>4275</v>
      </c>
      <c r="P788">
        <v>0.98211289586985717</v>
      </c>
    </row>
    <row r="789" spans="1:16" x14ac:dyDescent="0.25">
      <c r="A789">
        <v>70</v>
      </c>
      <c r="B789" t="s">
        <v>2137</v>
      </c>
      <c r="C789" t="s">
        <v>917</v>
      </c>
      <c r="D789" t="s">
        <v>1158</v>
      </c>
      <c r="E789">
        <v>12235</v>
      </c>
      <c r="F789">
        <v>108</v>
      </c>
      <c r="G789">
        <v>3</v>
      </c>
      <c r="H789">
        <v>2</v>
      </c>
      <c r="I789">
        <v>60</v>
      </c>
      <c r="J789">
        <v>0</v>
      </c>
      <c r="K789">
        <v>0</v>
      </c>
      <c r="L789">
        <v>1823</v>
      </c>
      <c r="M789">
        <v>574</v>
      </c>
      <c r="N789">
        <v>9509</v>
      </c>
      <c r="O789">
        <v>156</v>
      </c>
      <c r="P789">
        <v>0.98724969350224767</v>
      </c>
    </row>
    <row r="790" spans="1:16" x14ac:dyDescent="0.25">
      <c r="A790">
        <v>70</v>
      </c>
      <c r="B790" t="s">
        <v>2137</v>
      </c>
      <c r="C790" t="s">
        <v>918</v>
      </c>
      <c r="D790" t="s">
        <v>1954</v>
      </c>
      <c r="E790">
        <v>14543</v>
      </c>
      <c r="F790">
        <v>146</v>
      </c>
      <c r="G790">
        <v>11</v>
      </c>
      <c r="H790">
        <v>0</v>
      </c>
      <c r="I790">
        <v>71</v>
      </c>
      <c r="J790">
        <v>0</v>
      </c>
      <c r="K790">
        <v>0</v>
      </c>
      <c r="L790">
        <v>1949</v>
      </c>
      <c r="M790">
        <v>683</v>
      </c>
      <c r="N790">
        <v>11532</v>
      </c>
      <c r="O790">
        <v>151</v>
      </c>
      <c r="P790">
        <v>0.9896169978683903</v>
      </c>
    </row>
    <row r="791" spans="1:16" x14ac:dyDescent="0.25">
      <c r="A791">
        <v>70</v>
      </c>
      <c r="B791" t="s">
        <v>2137</v>
      </c>
      <c r="C791" t="s">
        <v>919</v>
      </c>
      <c r="D791" t="s">
        <v>1955</v>
      </c>
      <c r="E791">
        <v>9148</v>
      </c>
      <c r="F791">
        <v>93</v>
      </c>
      <c r="G791">
        <v>7</v>
      </c>
      <c r="H791">
        <v>1</v>
      </c>
      <c r="I791">
        <v>45</v>
      </c>
      <c r="J791">
        <v>0</v>
      </c>
      <c r="K791">
        <v>0</v>
      </c>
      <c r="L791">
        <v>1148</v>
      </c>
      <c r="M791">
        <v>405</v>
      </c>
      <c r="N791">
        <v>7303</v>
      </c>
      <c r="O791">
        <v>146</v>
      </c>
      <c r="P791">
        <v>0.98404022737210317</v>
      </c>
    </row>
    <row r="792" spans="1:16" x14ac:dyDescent="0.25">
      <c r="A792">
        <v>70</v>
      </c>
      <c r="B792" t="s">
        <v>2137</v>
      </c>
      <c r="C792" t="s">
        <v>920</v>
      </c>
      <c r="D792" t="s">
        <v>1956</v>
      </c>
      <c r="E792">
        <v>57301</v>
      </c>
      <c r="F792">
        <v>566</v>
      </c>
      <c r="G792">
        <v>19</v>
      </c>
      <c r="H792">
        <v>1</v>
      </c>
      <c r="I792">
        <v>412</v>
      </c>
      <c r="J792">
        <v>0</v>
      </c>
      <c r="K792">
        <v>0</v>
      </c>
      <c r="L792">
        <v>11075</v>
      </c>
      <c r="M792">
        <v>6615</v>
      </c>
      <c r="N792">
        <v>37972</v>
      </c>
      <c r="O792">
        <v>641</v>
      </c>
      <c r="P792">
        <v>0.98881345875290139</v>
      </c>
    </row>
    <row r="793" spans="1:16" x14ac:dyDescent="0.25">
      <c r="A793">
        <v>70</v>
      </c>
      <c r="B793" t="s">
        <v>2137</v>
      </c>
      <c r="C793" t="s">
        <v>921</v>
      </c>
      <c r="D793" t="s">
        <v>1957</v>
      </c>
      <c r="E793">
        <v>16293</v>
      </c>
      <c r="F793">
        <v>149</v>
      </c>
      <c r="G793">
        <v>9</v>
      </c>
      <c r="H793">
        <v>4</v>
      </c>
      <c r="I793">
        <v>121</v>
      </c>
      <c r="J793">
        <v>0</v>
      </c>
      <c r="K793">
        <v>1</v>
      </c>
      <c r="L793">
        <v>3482</v>
      </c>
      <c r="M793">
        <v>1192</v>
      </c>
      <c r="N793">
        <v>11031</v>
      </c>
      <c r="O793">
        <v>304</v>
      </c>
      <c r="P793">
        <v>0.98134168047627812</v>
      </c>
    </row>
    <row r="794" spans="1:16" x14ac:dyDescent="0.25">
      <c r="A794">
        <v>70</v>
      </c>
      <c r="B794" t="s">
        <v>2137</v>
      </c>
      <c r="C794" t="s">
        <v>922</v>
      </c>
      <c r="D794" t="s">
        <v>1958</v>
      </c>
      <c r="E794">
        <v>5181</v>
      </c>
      <c r="F794">
        <v>42</v>
      </c>
      <c r="G794">
        <v>2</v>
      </c>
      <c r="H794">
        <v>1</v>
      </c>
      <c r="I794">
        <v>30</v>
      </c>
      <c r="J794">
        <v>0</v>
      </c>
      <c r="K794">
        <v>0</v>
      </c>
      <c r="L794">
        <v>618</v>
      </c>
      <c r="M794">
        <v>280</v>
      </c>
      <c r="N794">
        <v>4154</v>
      </c>
      <c r="O794">
        <v>54</v>
      </c>
      <c r="P794">
        <v>0.98957730167921254</v>
      </c>
    </row>
    <row r="795" spans="1:16" x14ac:dyDescent="0.25">
      <c r="A795">
        <v>70</v>
      </c>
      <c r="B795" t="s">
        <v>2137</v>
      </c>
      <c r="C795" t="s">
        <v>923</v>
      </c>
      <c r="D795" t="s">
        <v>1959</v>
      </c>
      <c r="E795">
        <v>11659</v>
      </c>
      <c r="F795">
        <v>89</v>
      </c>
      <c r="G795">
        <v>8</v>
      </c>
      <c r="H795">
        <v>0</v>
      </c>
      <c r="I795">
        <v>48</v>
      </c>
      <c r="J795">
        <v>0</v>
      </c>
      <c r="K795">
        <v>0</v>
      </c>
      <c r="L795">
        <v>1463</v>
      </c>
      <c r="M795">
        <v>519</v>
      </c>
      <c r="N795">
        <v>9403</v>
      </c>
      <c r="O795">
        <v>129</v>
      </c>
      <c r="P795">
        <v>0.98893558624238787</v>
      </c>
    </row>
    <row r="796" spans="1:16" x14ac:dyDescent="0.25">
      <c r="A796">
        <v>70</v>
      </c>
      <c r="B796" t="s">
        <v>2137</v>
      </c>
      <c r="C796" t="s">
        <v>924</v>
      </c>
      <c r="D796" t="s">
        <v>1960</v>
      </c>
      <c r="E796">
        <v>23021</v>
      </c>
      <c r="F796">
        <v>173</v>
      </c>
      <c r="G796">
        <v>13</v>
      </c>
      <c r="H796">
        <v>0</v>
      </c>
      <c r="I796">
        <v>142</v>
      </c>
      <c r="J796">
        <v>0</v>
      </c>
      <c r="K796">
        <v>1</v>
      </c>
      <c r="L796">
        <v>2813</v>
      </c>
      <c r="M796">
        <v>1002</v>
      </c>
      <c r="N796">
        <v>18314</v>
      </c>
      <c r="O796">
        <v>563</v>
      </c>
      <c r="P796">
        <v>0.97554406845923292</v>
      </c>
    </row>
    <row r="797" spans="1:16" x14ac:dyDescent="0.25">
      <c r="A797">
        <v>70</v>
      </c>
      <c r="B797" t="s">
        <v>2137</v>
      </c>
      <c r="C797" t="s">
        <v>925</v>
      </c>
      <c r="D797" t="s">
        <v>1961</v>
      </c>
      <c r="E797">
        <v>20420</v>
      </c>
      <c r="F797">
        <v>173</v>
      </c>
      <c r="G797">
        <v>24</v>
      </c>
      <c r="H797">
        <v>3</v>
      </c>
      <c r="I797">
        <v>137</v>
      </c>
      <c r="J797">
        <v>0</v>
      </c>
      <c r="K797">
        <v>0</v>
      </c>
      <c r="L797">
        <v>1942</v>
      </c>
      <c r="M797">
        <v>699</v>
      </c>
      <c r="N797">
        <v>17092</v>
      </c>
      <c r="O797">
        <v>350</v>
      </c>
      <c r="P797">
        <v>0.98285994123408427</v>
      </c>
    </row>
    <row r="798" spans="1:16" x14ac:dyDescent="0.25">
      <c r="A798">
        <v>70</v>
      </c>
      <c r="B798" t="s">
        <v>2137</v>
      </c>
      <c r="C798" t="s">
        <v>926</v>
      </c>
      <c r="D798" t="s">
        <v>1677</v>
      </c>
      <c r="E798">
        <v>13563</v>
      </c>
      <c r="F798">
        <v>116</v>
      </c>
      <c r="G798">
        <v>8</v>
      </c>
      <c r="H798">
        <v>1</v>
      </c>
      <c r="I798">
        <v>65</v>
      </c>
      <c r="J798">
        <v>0</v>
      </c>
      <c r="K798">
        <v>0</v>
      </c>
      <c r="L798">
        <v>2488</v>
      </c>
      <c r="M798">
        <v>644</v>
      </c>
      <c r="N798">
        <v>10096</v>
      </c>
      <c r="O798">
        <v>145</v>
      </c>
      <c r="P798">
        <v>0.98930914989309149</v>
      </c>
    </row>
    <row r="799" spans="1:16" x14ac:dyDescent="0.25">
      <c r="A799">
        <v>70</v>
      </c>
      <c r="B799" t="s">
        <v>2137</v>
      </c>
      <c r="C799" t="s">
        <v>927</v>
      </c>
      <c r="D799" t="s">
        <v>1962</v>
      </c>
      <c r="E799">
        <v>24680</v>
      </c>
      <c r="F799">
        <v>211</v>
      </c>
      <c r="G799">
        <v>18</v>
      </c>
      <c r="H799">
        <v>0</v>
      </c>
      <c r="I799">
        <v>162</v>
      </c>
      <c r="J799">
        <v>0</v>
      </c>
      <c r="K799">
        <v>1</v>
      </c>
      <c r="L799">
        <v>3511</v>
      </c>
      <c r="M799">
        <v>1856</v>
      </c>
      <c r="N799">
        <v>18492</v>
      </c>
      <c r="O799">
        <v>429</v>
      </c>
      <c r="P799">
        <v>0.98261750405186388</v>
      </c>
    </row>
    <row r="800" spans="1:16" x14ac:dyDescent="0.25">
      <c r="A800">
        <v>70</v>
      </c>
      <c r="B800" t="s">
        <v>2137</v>
      </c>
      <c r="C800" t="s">
        <v>928</v>
      </c>
      <c r="D800" t="s">
        <v>1963</v>
      </c>
      <c r="E800">
        <v>40692</v>
      </c>
      <c r="F800">
        <v>355</v>
      </c>
      <c r="G800">
        <v>20</v>
      </c>
      <c r="H800">
        <v>4</v>
      </c>
      <c r="I800">
        <v>499</v>
      </c>
      <c r="J800">
        <v>0</v>
      </c>
      <c r="K800">
        <v>0</v>
      </c>
      <c r="L800">
        <v>4673</v>
      </c>
      <c r="M800">
        <v>1760</v>
      </c>
      <c r="N800">
        <v>32658</v>
      </c>
      <c r="O800">
        <v>723</v>
      </c>
      <c r="P800">
        <v>0.98223237982895906</v>
      </c>
    </row>
    <row r="801" spans="1:16" x14ac:dyDescent="0.25">
      <c r="A801">
        <v>70</v>
      </c>
      <c r="B801" t="s">
        <v>2137</v>
      </c>
      <c r="C801" t="s">
        <v>929</v>
      </c>
      <c r="D801" t="s">
        <v>1964</v>
      </c>
      <c r="E801">
        <v>19841</v>
      </c>
      <c r="F801">
        <v>153</v>
      </c>
      <c r="G801">
        <v>11</v>
      </c>
      <c r="H801">
        <v>0</v>
      </c>
      <c r="I801">
        <v>247</v>
      </c>
      <c r="J801">
        <v>0</v>
      </c>
      <c r="K801">
        <v>0</v>
      </c>
      <c r="L801">
        <v>3497</v>
      </c>
      <c r="M801">
        <v>1732</v>
      </c>
      <c r="N801">
        <v>13856</v>
      </c>
      <c r="O801">
        <v>345</v>
      </c>
      <c r="P801">
        <v>0.98261176351998392</v>
      </c>
    </row>
    <row r="802" spans="1:16" x14ac:dyDescent="0.25">
      <c r="A802">
        <v>70</v>
      </c>
      <c r="B802" t="s">
        <v>2137</v>
      </c>
      <c r="C802" t="s">
        <v>930</v>
      </c>
      <c r="D802" t="s">
        <v>1965</v>
      </c>
      <c r="E802">
        <v>29629</v>
      </c>
      <c r="F802">
        <v>262</v>
      </c>
      <c r="G802">
        <v>20</v>
      </c>
      <c r="H802">
        <v>4</v>
      </c>
      <c r="I802">
        <v>132</v>
      </c>
      <c r="J802">
        <v>0</v>
      </c>
      <c r="K802">
        <v>0</v>
      </c>
      <c r="L802">
        <v>4193</v>
      </c>
      <c r="M802">
        <v>1273</v>
      </c>
      <c r="N802">
        <v>23342</v>
      </c>
      <c r="O802">
        <v>403</v>
      </c>
      <c r="P802">
        <v>0.98639846096729555</v>
      </c>
    </row>
    <row r="803" spans="1:16" x14ac:dyDescent="0.25">
      <c r="A803">
        <v>70</v>
      </c>
      <c r="B803" t="s">
        <v>2137</v>
      </c>
      <c r="C803" t="s">
        <v>931</v>
      </c>
      <c r="D803" t="s">
        <v>1966</v>
      </c>
      <c r="E803">
        <v>14239</v>
      </c>
      <c r="F803">
        <v>105</v>
      </c>
      <c r="G803">
        <v>18</v>
      </c>
      <c r="H803">
        <v>0</v>
      </c>
      <c r="I803">
        <v>44</v>
      </c>
      <c r="J803">
        <v>0</v>
      </c>
      <c r="K803">
        <v>0</v>
      </c>
      <c r="L803">
        <v>1628</v>
      </c>
      <c r="M803">
        <v>635</v>
      </c>
      <c r="N803">
        <v>11734</v>
      </c>
      <c r="O803">
        <v>75</v>
      </c>
      <c r="P803">
        <v>0.99473277617810241</v>
      </c>
    </row>
    <row r="804" spans="1:16" x14ac:dyDescent="0.25">
      <c r="A804">
        <v>70</v>
      </c>
      <c r="B804" t="s">
        <v>2137</v>
      </c>
      <c r="C804" t="s">
        <v>932</v>
      </c>
      <c r="D804" t="s">
        <v>1967</v>
      </c>
      <c r="E804">
        <v>47271</v>
      </c>
      <c r="F804">
        <v>371</v>
      </c>
      <c r="G804">
        <v>41</v>
      </c>
      <c r="H804">
        <v>1</v>
      </c>
      <c r="I804">
        <v>226</v>
      </c>
      <c r="J804">
        <v>0</v>
      </c>
      <c r="K804">
        <v>0</v>
      </c>
      <c r="L804">
        <v>6066</v>
      </c>
      <c r="M804">
        <v>1928</v>
      </c>
      <c r="N804">
        <v>38174</v>
      </c>
      <c r="O804">
        <v>464</v>
      </c>
      <c r="P804">
        <v>0.99018425673245758</v>
      </c>
    </row>
    <row r="805" spans="1:16" x14ac:dyDescent="0.25">
      <c r="A805">
        <v>70</v>
      </c>
      <c r="B805" t="s">
        <v>2137</v>
      </c>
      <c r="C805" t="s">
        <v>933</v>
      </c>
      <c r="D805" t="s">
        <v>1968</v>
      </c>
      <c r="E805">
        <v>27283</v>
      </c>
      <c r="F805">
        <v>240</v>
      </c>
      <c r="G805">
        <v>11</v>
      </c>
      <c r="H805">
        <v>2</v>
      </c>
      <c r="I805">
        <v>164</v>
      </c>
      <c r="J805">
        <v>0</v>
      </c>
      <c r="K805">
        <v>1</v>
      </c>
      <c r="L805">
        <v>3048</v>
      </c>
      <c r="M805">
        <v>1276</v>
      </c>
      <c r="N805">
        <v>22200</v>
      </c>
      <c r="O805">
        <v>341</v>
      </c>
      <c r="P805">
        <v>0.98750137448227837</v>
      </c>
    </row>
    <row r="806" spans="1:16" x14ac:dyDescent="0.25">
      <c r="A806">
        <v>70</v>
      </c>
      <c r="B806" t="s">
        <v>2137</v>
      </c>
      <c r="C806" t="s">
        <v>934</v>
      </c>
      <c r="D806" t="s">
        <v>1969</v>
      </c>
      <c r="E806">
        <v>15136</v>
      </c>
      <c r="F806">
        <v>148</v>
      </c>
      <c r="G806">
        <v>13</v>
      </c>
      <c r="H806">
        <v>0</v>
      </c>
      <c r="I806">
        <v>80</v>
      </c>
      <c r="J806">
        <v>0</v>
      </c>
      <c r="K806">
        <v>0</v>
      </c>
      <c r="L806">
        <v>2438</v>
      </c>
      <c r="M806">
        <v>1010</v>
      </c>
      <c r="N806">
        <v>11302</v>
      </c>
      <c r="O806">
        <v>145</v>
      </c>
      <c r="P806">
        <v>0.99042019027484141</v>
      </c>
    </row>
    <row r="807" spans="1:16" x14ac:dyDescent="0.25">
      <c r="A807">
        <v>70</v>
      </c>
      <c r="B807" t="s">
        <v>2137</v>
      </c>
      <c r="C807" t="s">
        <v>935</v>
      </c>
      <c r="D807" t="s">
        <v>1970</v>
      </c>
      <c r="E807">
        <v>58944</v>
      </c>
      <c r="F807">
        <v>624</v>
      </c>
      <c r="G807">
        <v>53</v>
      </c>
      <c r="H807">
        <v>3</v>
      </c>
      <c r="I807">
        <v>557</v>
      </c>
      <c r="J807">
        <v>0</v>
      </c>
      <c r="K807">
        <v>1</v>
      </c>
      <c r="L807">
        <v>8578</v>
      </c>
      <c r="M807">
        <v>1971</v>
      </c>
      <c r="N807">
        <v>46180</v>
      </c>
      <c r="O807">
        <v>977</v>
      </c>
      <c r="P807">
        <v>0.98342494571118344</v>
      </c>
    </row>
    <row r="808" spans="1:16" x14ac:dyDescent="0.25">
      <c r="A808">
        <v>70</v>
      </c>
      <c r="B808" t="s">
        <v>2137</v>
      </c>
      <c r="C808" t="s">
        <v>936</v>
      </c>
      <c r="D808" t="s">
        <v>1971</v>
      </c>
      <c r="E808">
        <v>51739</v>
      </c>
      <c r="F808">
        <v>529</v>
      </c>
      <c r="G808">
        <v>62</v>
      </c>
      <c r="H808">
        <v>3</v>
      </c>
      <c r="I808">
        <v>418</v>
      </c>
      <c r="J808">
        <v>0</v>
      </c>
      <c r="K808">
        <v>0</v>
      </c>
      <c r="L808">
        <v>7297</v>
      </c>
      <c r="M808">
        <v>2148</v>
      </c>
      <c r="N808">
        <v>40387</v>
      </c>
      <c r="O808">
        <v>895</v>
      </c>
      <c r="P808">
        <v>0.98270163706295055</v>
      </c>
    </row>
    <row r="809" spans="1:16" x14ac:dyDescent="0.25">
      <c r="A809">
        <v>70</v>
      </c>
      <c r="B809" t="s">
        <v>2137</v>
      </c>
      <c r="C809" t="s">
        <v>937</v>
      </c>
      <c r="D809" t="s">
        <v>1709</v>
      </c>
      <c r="E809">
        <v>21324</v>
      </c>
      <c r="F809">
        <v>198</v>
      </c>
      <c r="G809">
        <v>25</v>
      </c>
      <c r="H809">
        <v>1</v>
      </c>
      <c r="I809">
        <v>122</v>
      </c>
      <c r="J809">
        <v>0</v>
      </c>
      <c r="K809">
        <v>0</v>
      </c>
      <c r="L809">
        <v>3665</v>
      </c>
      <c r="M809">
        <v>1034</v>
      </c>
      <c r="N809">
        <v>16025</v>
      </c>
      <c r="O809">
        <v>254</v>
      </c>
      <c r="P809">
        <v>0.98808853873569691</v>
      </c>
    </row>
    <row r="810" spans="1:16" x14ac:dyDescent="0.25">
      <c r="A810">
        <v>70</v>
      </c>
      <c r="B810" t="s">
        <v>2137</v>
      </c>
      <c r="C810" t="s">
        <v>938</v>
      </c>
      <c r="D810" t="s">
        <v>1972</v>
      </c>
      <c r="E810">
        <v>31327</v>
      </c>
      <c r="F810">
        <v>305</v>
      </c>
      <c r="G810">
        <v>30</v>
      </c>
      <c r="H810">
        <v>0</v>
      </c>
      <c r="I810">
        <v>192</v>
      </c>
      <c r="J810">
        <v>0</v>
      </c>
      <c r="K810">
        <v>0</v>
      </c>
      <c r="L810">
        <v>5007</v>
      </c>
      <c r="M810">
        <v>1227</v>
      </c>
      <c r="N810">
        <v>24190</v>
      </c>
      <c r="O810">
        <v>376</v>
      </c>
      <c r="P810">
        <v>0.98799757397771892</v>
      </c>
    </row>
    <row r="811" spans="1:16" x14ac:dyDescent="0.25">
      <c r="A811">
        <v>70</v>
      </c>
      <c r="B811" t="s">
        <v>2137</v>
      </c>
      <c r="C811" t="s">
        <v>939</v>
      </c>
      <c r="D811" t="s">
        <v>1351</v>
      </c>
      <c r="E811">
        <v>23760</v>
      </c>
      <c r="F811">
        <v>291</v>
      </c>
      <c r="G811">
        <v>23</v>
      </c>
      <c r="H811">
        <v>1</v>
      </c>
      <c r="I811">
        <v>279</v>
      </c>
      <c r="J811">
        <v>0</v>
      </c>
      <c r="K811">
        <v>0</v>
      </c>
      <c r="L811">
        <v>2499</v>
      </c>
      <c r="M811">
        <v>950</v>
      </c>
      <c r="N811">
        <v>19175</v>
      </c>
      <c r="O811">
        <v>542</v>
      </c>
      <c r="P811">
        <v>0.97718855218855216</v>
      </c>
    </row>
    <row r="812" spans="1:16" x14ac:dyDescent="0.25">
      <c r="A812">
        <v>70</v>
      </c>
      <c r="B812" t="s">
        <v>2137</v>
      </c>
      <c r="C812" t="s">
        <v>940</v>
      </c>
      <c r="D812" t="s">
        <v>1973</v>
      </c>
      <c r="E812">
        <v>32495</v>
      </c>
      <c r="F812">
        <v>301</v>
      </c>
      <c r="G812">
        <v>29</v>
      </c>
      <c r="H812">
        <v>0</v>
      </c>
      <c r="I812">
        <v>166</v>
      </c>
      <c r="J812">
        <v>0</v>
      </c>
      <c r="K812">
        <v>0</v>
      </c>
      <c r="L812">
        <v>7155</v>
      </c>
      <c r="M812">
        <v>1297</v>
      </c>
      <c r="N812">
        <v>23177</v>
      </c>
      <c r="O812">
        <v>370</v>
      </c>
      <c r="P812">
        <v>0.98861363286659487</v>
      </c>
    </row>
    <row r="813" spans="1:16" x14ac:dyDescent="0.25">
      <c r="A813">
        <v>70</v>
      </c>
      <c r="B813" t="s">
        <v>2137</v>
      </c>
      <c r="C813" t="s">
        <v>941</v>
      </c>
      <c r="D813" t="s">
        <v>1974</v>
      </c>
      <c r="E813">
        <v>25444</v>
      </c>
      <c r="F813">
        <v>233</v>
      </c>
      <c r="G813">
        <v>17</v>
      </c>
      <c r="H813">
        <v>1</v>
      </c>
      <c r="I813">
        <v>175</v>
      </c>
      <c r="J813">
        <v>0</v>
      </c>
      <c r="K813">
        <v>0</v>
      </c>
      <c r="L813">
        <v>5036</v>
      </c>
      <c r="M813">
        <v>1175</v>
      </c>
      <c r="N813">
        <v>18442</v>
      </c>
      <c r="O813">
        <v>365</v>
      </c>
      <c r="P813">
        <v>0.9856547712623801</v>
      </c>
    </row>
    <row r="814" spans="1:16" x14ac:dyDescent="0.25">
      <c r="A814">
        <v>73</v>
      </c>
      <c r="B814" t="s">
        <v>2138</v>
      </c>
      <c r="C814" t="s">
        <v>942</v>
      </c>
      <c r="D814" t="s">
        <v>1975</v>
      </c>
      <c r="E814">
        <v>399980</v>
      </c>
      <c r="F814">
        <v>3844</v>
      </c>
      <c r="G814">
        <v>181</v>
      </c>
      <c r="H814">
        <v>28</v>
      </c>
      <c r="I814">
        <v>2447</v>
      </c>
      <c r="J814">
        <v>0</v>
      </c>
      <c r="K814">
        <v>3</v>
      </c>
      <c r="L814">
        <v>191337</v>
      </c>
      <c r="M814">
        <v>33861</v>
      </c>
      <c r="N814">
        <v>163748</v>
      </c>
      <c r="O814">
        <v>4531</v>
      </c>
      <c r="P814">
        <v>0.98867193359667982</v>
      </c>
    </row>
    <row r="815" spans="1:16" x14ac:dyDescent="0.25">
      <c r="A815">
        <v>73</v>
      </c>
      <c r="B815" t="s">
        <v>2138</v>
      </c>
      <c r="C815" t="s">
        <v>951</v>
      </c>
      <c r="D815" t="s">
        <v>1984</v>
      </c>
      <c r="E815">
        <v>4420</v>
      </c>
      <c r="F815">
        <v>73</v>
      </c>
      <c r="G815">
        <v>0</v>
      </c>
      <c r="H815">
        <v>1</v>
      </c>
      <c r="I815">
        <v>12</v>
      </c>
      <c r="J815">
        <v>0</v>
      </c>
      <c r="K815">
        <v>0</v>
      </c>
      <c r="L815">
        <v>1185</v>
      </c>
      <c r="M815">
        <v>338</v>
      </c>
      <c r="N815">
        <v>2797</v>
      </c>
      <c r="O815">
        <v>14</v>
      </c>
      <c r="P815">
        <v>0.99683257918552037</v>
      </c>
    </row>
    <row r="816" spans="1:16" x14ac:dyDescent="0.25">
      <c r="A816">
        <v>73</v>
      </c>
      <c r="B816" t="s">
        <v>2138</v>
      </c>
      <c r="C816" t="s">
        <v>952</v>
      </c>
      <c r="D816" t="s">
        <v>1985</v>
      </c>
      <c r="E816">
        <v>9997</v>
      </c>
      <c r="F816">
        <v>112</v>
      </c>
      <c r="G816">
        <v>4</v>
      </c>
      <c r="H816">
        <v>1</v>
      </c>
      <c r="I816">
        <v>66</v>
      </c>
      <c r="J816">
        <v>0</v>
      </c>
      <c r="K816">
        <v>0</v>
      </c>
      <c r="L816">
        <v>3395</v>
      </c>
      <c r="M816">
        <v>740</v>
      </c>
      <c r="N816">
        <v>5593</v>
      </c>
      <c r="O816">
        <v>86</v>
      </c>
      <c r="P816">
        <v>0.99139741922576774</v>
      </c>
    </row>
    <row r="817" spans="1:16" x14ac:dyDescent="0.25">
      <c r="A817">
        <v>73</v>
      </c>
      <c r="B817" t="s">
        <v>2138</v>
      </c>
      <c r="C817" t="s">
        <v>957</v>
      </c>
      <c r="D817" t="s">
        <v>1990</v>
      </c>
      <c r="E817">
        <v>6325</v>
      </c>
      <c r="F817">
        <v>135</v>
      </c>
      <c r="G817">
        <v>5</v>
      </c>
      <c r="H817">
        <v>0</v>
      </c>
      <c r="I817">
        <v>29</v>
      </c>
      <c r="J817">
        <v>0</v>
      </c>
      <c r="K817">
        <v>0</v>
      </c>
      <c r="L817">
        <v>2438</v>
      </c>
      <c r="M817">
        <v>389</v>
      </c>
      <c r="N817">
        <v>3282</v>
      </c>
      <c r="O817">
        <v>47</v>
      </c>
      <c r="P817">
        <v>0.99256916996047428</v>
      </c>
    </row>
    <row r="818" spans="1:16" x14ac:dyDescent="0.25">
      <c r="A818">
        <v>73</v>
      </c>
      <c r="B818" t="s">
        <v>2138</v>
      </c>
      <c r="C818" t="s">
        <v>964</v>
      </c>
      <c r="D818" t="s">
        <v>1997</v>
      </c>
      <c r="E818">
        <v>10116</v>
      </c>
      <c r="F818">
        <v>90</v>
      </c>
      <c r="G818">
        <v>5</v>
      </c>
      <c r="H818">
        <v>0</v>
      </c>
      <c r="I818">
        <v>53</v>
      </c>
      <c r="J818">
        <v>0</v>
      </c>
      <c r="K818">
        <v>1</v>
      </c>
      <c r="L818">
        <v>1567</v>
      </c>
      <c r="M818">
        <v>540</v>
      </c>
      <c r="N818">
        <v>7789</v>
      </c>
      <c r="O818">
        <v>71</v>
      </c>
      <c r="P818">
        <v>0.99298141557928032</v>
      </c>
    </row>
    <row r="819" spans="1:16" x14ac:dyDescent="0.25">
      <c r="A819">
        <v>73</v>
      </c>
      <c r="B819" t="s">
        <v>2138</v>
      </c>
      <c r="C819" t="s">
        <v>972</v>
      </c>
      <c r="D819" t="s">
        <v>2005</v>
      </c>
      <c r="E819">
        <v>12318</v>
      </c>
      <c r="F819">
        <v>233</v>
      </c>
      <c r="G819">
        <v>9</v>
      </c>
      <c r="H819">
        <v>1</v>
      </c>
      <c r="I819">
        <v>56</v>
      </c>
      <c r="J819">
        <v>0</v>
      </c>
      <c r="K819">
        <v>0</v>
      </c>
      <c r="L819">
        <v>3959</v>
      </c>
      <c r="M819">
        <v>885</v>
      </c>
      <c r="N819">
        <v>7034</v>
      </c>
      <c r="O819">
        <v>141</v>
      </c>
      <c r="P819">
        <v>0.98855333658061373</v>
      </c>
    </row>
    <row r="820" spans="1:16" x14ac:dyDescent="0.25">
      <c r="A820">
        <v>73</v>
      </c>
      <c r="B820" t="s">
        <v>2138</v>
      </c>
      <c r="C820" t="s">
        <v>979</v>
      </c>
      <c r="D820" t="s">
        <v>2012</v>
      </c>
      <c r="E820">
        <v>22250</v>
      </c>
      <c r="F820">
        <v>260</v>
      </c>
      <c r="G820">
        <v>6</v>
      </c>
      <c r="H820">
        <v>0</v>
      </c>
      <c r="I820">
        <v>148</v>
      </c>
      <c r="J820">
        <v>0</v>
      </c>
      <c r="K820">
        <v>0</v>
      </c>
      <c r="L820">
        <v>3055</v>
      </c>
      <c r="M820">
        <v>1210</v>
      </c>
      <c r="N820">
        <v>17246</v>
      </c>
      <c r="O820">
        <v>325</v>
      </c>
      <c r="P820">
        <v>0.98539325842696635</v>
      </c>
    </row>
    <row r="821" spans="1:16" x14ac:dyDescent="0.25">
      <c r="A821">
        <v>73</v>
      </c>
      <c r="B821" t="s">
        <v>2138</v>
      </c>
      <c r="C821" t="s">
        <v>943</v>
      </c>
      <c r="D821" t="s">
        <v>1976</v>
      </c>
      <c r="E821">
        <v>18979</v>
      </c>
      <c r="F821">
        <v>233</v>
      </c>
      <c r="G821">
        <v>4</v>
      </c>
      <c r="H821">
        <v>2</v>
      </c>
      <c r="I821">
        <v>100</v>
      </c>
      <c r="J821">
        <v>0</v>
      </c>
      <c r="K821">
        <v>0</v>
      </c>
      <c r="L821">
        <v>5352</v>
      </c>
      <c r="M821">
        <v>881</v>
      </c>
      <c r="N821">
        <v>12208</v>
      </c>
      <c r="O821">
        <v>199</v>
      </c>
      <c r="P821">
        <v>0.98951472680330887</v>
      </c>
    </row>
    <row r="822" spans="1:16" x14ac:dyDescent="0.25">
      <c r="A822">
        <v>73</v>
      </c>
      <c r="B822" t="s">
        <v>2138</v>
      </c>
      <c r="C822" t="s">
        <v>944</v>
      </c>
      <c r="D822" t="s">
        <v>1977</v>
      </c>
      <c r="E822">
        <v>9727</v>
      </c>
      <c r="F822">
        <v>130</v>
      </c>
      <c r="G822">
        <v>3</v>
      </c>
      <c r="H822">
        <v>1</v>
      </c>
      <c r="I822">
        <v>33</v>
      </c>
      <c r="J822">
        <v>0</v>
      </c>
      <c r="K822">
        <v>0</v>
      </c>
      <c r="L822">
        <v>4341</v>
      </c>
      <c r="M822">
        <v>622</v>
      </c>
      <c r="N822">
        <v>4521</v>
      </c>
      <c r="O822">
        <v>76</v>
      </c>
      <c r="P822">
        <v>0.99218669682327543</v>
      </c>
    </row>
    <row r="823" spans="1:16" x14ac:dyDescent="0.25">
      <c r="A823">
        <v>73</v>
      </c>
      <c r="B823" t="s">
        <v>2138</v>
      </c>
      <c r="C823" t="s">
        <v>945</v>
      </c>
      <c r="D823" t="s">
        <v>1978</v>
      </c>
      <c r="E823">
        <v>6975</v>
      </c>
      <c r="F823">
        <v>87</v>
      </c>
      <c r="G823">
        <v>2</v>
      </c>
      <c r="H823">
        <v>0</v>
      </c>
      <c r="I823">
        <v>44</v>
      </c>
      <c r="J823">
        <v>0</v>
      </c>
      <c r="K823">
        <v>0</v>
      </c>
      <c r="L823">
        <v>962</v>
      </c>
      <c r="M823">
        <v>306</v>
      </c>
      <c r="N823">
        <v>5535</v>
      </c>
      <c r="O823">
        <v>39</v>
      </c>
      <c r="P823">
        <v>0.99440860215053761</v>
      </c>
    </row>
    <row r="824" spans="1:16" x14ac:dyDescent="0.25">
      <c r="A824">
        <v>73</v>
      </c>
      <c r="B824" t="s">
        <v>2138</v>
      </c>
      <c r="C824" t="s">
        <v>946</v>
      </c>
      <c r="D824" t="s">
        <v>1979</v>
      </c>
      <c r="E824">
        <v>51862</v>
      </c>
      <c r="F824">
        <v>586</v>
      </c>
      <c r="G824">
        <v>32</v>
      </c>
      <c r="H824">
        <v>0</v>
      </c>
      <c r="I824">
        <v>364</v>
      </c>
      <c r="J824">
        <v>0</v>
      </c>
      <c r="K824">
        <v>0</v>
      </c>
      <c r="L824">
        <v>10488</v>
      </c>
      <c r="M824">
        <v>4655</v>
      </c>
      <c r="N824">
        <v>35315</v>
      </c>
      <c r="O824">
        <v>422</v>
      </c>
      <c r="P824">
        <v>0.99186302109444291</v>
      </c>
    </row>
    <row r="825" spans="1:16" x14ac:dyDescent="0.25">
      <c r="A825">
        <v>73</v>
      </c>
      <c r="B825" t="s">
        <v>2138</v>
      </c>
      <c r="C825" t="s">
        <v>947</v>
      </c>
      <c r="D825" t="s">
        <v>1980</v>
      </c>
      <c r="E825">
        <v>8524</v>
      </c>
      <c r="F825">
        <v>151</v>
      </c>
      <c r="G825">
        <v>4</v>
      </c>
      <c r="H825">
        <v>0</v>
      </c>
      <c r="I825">
        <v>69</v>
      </c>
      <c r="J825">
        <v>0</v>
      </c>
      <c r="K825">
        <v>0</v>
      </c>
      <c r="L825">
        <v>3335</v>
      </c>
      <c r="M825">
        <v>525</v>
      </c>
      <c r="N825">
        <v>4348</v>
      </c>
      <c r="O825">
        <v>92</v>
      </c>
      <c r="P825">
        <v>0.989206945096199</v>
      </c>
    </row>
    <row r="826" spans="1:16" x14ac:dyDescent="0.25">
      <c r="A826">
        <v>73</v>
      </c>
      <c r="B826" t="s">
        <v>2138</v>
      </c>
      <c r="C826" t="s">
        <v>948</v>
      </c>
      <c r="D826" t="s">
        <v>1981</v>
      </c>
      <c r="E826">
        <v>21853</v>
      </c>
      <c r="F826">
        <v>447</v>
      </c>
      <c r="G826">
        <v>14</v>
      </c>
      <c r="H826">
        <v>0</v>
      </c>
      <c r="I826">
        <v>187</v>
      </c>
      <c r="J826">
        <v>0</v>
      </c>
      <c r="K826">
        <v>0</v>
      </c>
      <c r="L826">
        <v>2830</v>
      </c>
      <c r="M826">
        <v>1967</v>
      </c>
      <c r="N826">
        <v>15912</v>
      </c>
      <c r="O826">
        <v>496</v>
      </c>
      <c r="P826">
        <v>0.97730288747540384</v>
      </c>
    </row>
    <row r="827" spans="1:16" x14ac:dyDescent="0.25">
      <c r="A827">
        <v>73</v>
      </c>
      <c r="B827" t="s">
        <v>2138</v>
      </c>
      <c r="C827" t="s">
        <v>949</v>
      </c>
      <c r="D827" t="s">
        <v>1982</v>
      </c>
      <c r="E827">
        <v>9976</v>
      </c>
      <c r="F827">
        <v>131</v>
      </c>
      <c r="G827">
        <v>6</v>
      </c>
      <c r="H827">
        <v>1</v>
      </c>
      <c r="I827">
        <v>50</v>
      </c>
      <c r="J827">
        <v>0</v>
      </c>
      <c r="K827">
        <v>0</v>
      </c>
      <c r="L827">
        <v>2635</v>
      </c>
      <c r="M827">
        <v>718</v>
      </c>
      <c r="N827">
        <v>6371</v>
      </c>
      <c r="O827">
        <v>64</v>
      </c>
      <c r="P827">
        <v>0.99358460304731355</v>
      </c>
    </row>
    <row r="828" spans="1:16" x14ac:dyDescent="0.25">
      <c r="A828">
        <v>73</v>
      </c>
      <c r="B828" t="s">
        <v>2138</v>
      </c>
      <c r="C828" t="s">
        <v>950</v>
      </c>
      <c r="D828" t="s">
        <v>1983</v>
      </c>
      <c r="E828">
        <v>9226</v>
      </c>
      <c r="F828">
        <v>135</v>
      </c>
      <c r="G828">
        <v>2</v>
      </c>
      <c r="H828">
        <v>0</v>
      </c>
      <c r="I828">
        <v>42</v>
      </c>
      <c r="J828">
        <v>0</v>
      </c>
      <c r="K828">
        <v>0</v>
      </c>
      <c r="L828">
        <v>1917</v>
      </c>
      <c r="M828">
        <v>583</v>
      </c>
      <c r="N828">
        <v>6492</v>
      </c>
      <c r="O828">
        <v>55</v>
      </c>
      <c r="P828">
        <v>0.99403858660307831</v>
      </c>
    </row>
    <row r="829" spans="1:16" x14ac:dyDescent="0.25">
      <c r="A829">
        <v>73</v>
      </c>
      <c r="B829" t="s">
        <v>2138</v>
      </c>
      <c r="C829" t="s">
        <v>953</v>
      </c>
      <c r="D829" t="s">
        <v>1986</v>
      </c>
      <c r="E829">
        <v>79025</v>
      </c>
      <c r="F829">
        <v>906</v>
      </c>
      <c r="G829">
        <v>48</v>
      </c>
      <c r="H829">
        <v>2</v>
      </c>
      <c r="I829">
        <v>283</v>
      </c>
      <c r="J829">
        <v>0</v>
      </c>
      <c r="K829">
        <v>0</v>
      </c>
      <c r="L829">
        <v>28973</v>
      </c>
      <c r="M829">
        <v>7209</v>
      </c>
      <c r="N829">
        <v>41017</v>
      </c>
      <c r="O829">
        <v>587</v>
      </c>
      <c r="P829">
        <v>0.99257197089528626</v>
      </c>
    </row>
    <row r="830" spans="1:16" x14ac:dyDescent="0.25">
      <c r="A830">
        <v>73</v>
      </c>
      <c r="B830" t="s">
        <v>2138</v>
      </c>
      <c r="C830" t="s">
        <v>954</v>
      </c>
      <c r="D830" t="s">
        <v>1987</v>
      </c>
      <c r="E830">
        <v>7160</v>
      </c>
      <c r="F830">
        <v>140</v>
      </c>
      <c r="G830">
        <v>3</v>
      </c>
      <c r="H830">
        <v>0</v>
      </c>
      <c r="I830">
        <v>26</v>
      </c>
      <c r="J830">
        <v>0</v>
      </c>
      <c r="K830">
        <v>0</v>
      </c>
      <c r="L830">
        <v>1426</v>
      </c>
      <c r="M830">
        <v>567</v>
      </c>
      <c r="N830">
        <v>4887</v>
      </c>
      <c r="O830">
        <v>111</v>
      </c>
      <c r="P830">
        <v>0.98449720670391061</v>
      </c>
    </row>
    <row r="831" spans="1:16" x14ac:dyDescent="0.25">
      <c r="A831">
        <v>73</v>
      </c>
      <c r="B831" t="s">
        <v>2138</v>
      </c>
      <c r="C831" t="s">
        <v>955</v>
      </c>
      <c r="D831" t="s">
        <v>1988</v>
      </c>
      <c r="E831">
        <v>22376</v>
      </c>
      <c r="F831">
        <v>301</v>
      </c>
      <c r="G831">
        <v>8</v>
      </c>
      <c r="H831">
        <v>2</v>
      </c>
      <c r="I831">
        <v>81</v>
      </c>
      <c r="J831">
        <v>0</v>
      </c>
      <c r="K831">
        <v>0</v>
      </c>
      <c r="L831">
        <v>11036</v>
      </c>
      <c r="M831">
        <v>1838</v>
      </c>
      <c r="N831">
        <v>8929</v>
      </c>
      <c r="O831">
        <v>181</v>
      </c>
      <c r="P831">
        <v>0.99191097604576328</v>
      </c>
    </row>
    <row r="832" spans="1:16" x14ac:dyDescent="0.25">
      <c r="A832">
        <v>73</v>
      </c>
      <c r="B832" t="s">
        <v>2138</v>
      </c>
      <c r="C832" t="s">
        <v>956</v>
      </c>
      <c r="D832" t="s">
        <v>1989</v>
      </c>
      <c r="E832">
        <v>30042</v>
      </c>
      <c r="F832">
        <v>457</v>
      </c>
      <c r="G832">
        <v>15</v>
      </c>
      <c r="H832">
        <v>3</v>
      </c>
      <c r="I832">
        <v>165</v>
      </c>
      <c r="J832">
        <v>0</v>
      </c>
      <c r="K832">
        <v>1</v>
      </c>
      <c r="L832">
        <v>6671</v>
      </c>
      <c r="M832">
        <v>1381</v>
      </c>
      <c r="N832">
        <v>20969</v>
      </c>
      <c r="O832">
        <v>380</v>
      </c>
      <c r="P832">
        <v>0.98735104187470879</v>
      </c>
    </row>
    <row r="833" spans="1:16" x14ac:dyDescent="0.25">
      <c r="A833">
        <v>73</v>
      </c>
      <c r="B833" t="s">
        <v>2138</v>
      </c>
      <c r="C833" t="s">
        <v>958</v>
      </c>
      <c r="D833" t="s">
        <v>1991</v>
      </c>
      <c r="E833">
        <v>31174</v>
      </c>
      <c r="F833">
        <v>649</v>
      </c>
      <c r="G833">
        <v>16</v>
      </c>
      <c r="H833">
        <v>2</v>
      </c>
      <c r="I833">
        <v>160</v>
      </c>
      <c r="J833">
        <v>0</v>
      </c>
      <c r="K833">
        <v>2</v>
      </c>
      <c r="L833">
        <v>8929</v>
      </c>
      <c r="M833">
        <v>2693</v>
      </c>
      <c r="N833">
        <v>18460</v>
      </c>
      <c r="O833">
        <v>263</v>
      </c>
      <c r="P833">
        <v>0.99156348238917047</v>
      </c>
    </row>
    <row r="834" spans="1:16" x14ac:dyDescent="0.25">
      <c r="A834">
        <v>73</v>
      </c>
      <c r="B834" t="s">
        <v>2138</v>
      </c>
      <c r="C834" t="s">
        <v>959</v>
      </c>
      <c r="D834" t="s">
        <v>1992</v>
      </c>
      <c r="E834">
        <v>5924</v>
      </c>
      <c r="F834">
        <v>88</v>
      </c>
      <c r="G834">
        <v>2</v>
      </c>
      <c r="H834">
        <v>0</v>
      </c>
      <c r="I834">
        <v>21</v>
      </c>
      <c r="J834">
        <v>0</v>
      </c>
      <c r="K834">
        <v>0</v>
      </c>
      <c r="L834">
        <v>1395</v>
      </c>
      <c r="M834">
        <v>282</v>
      </c>
      <c r="N834">
        <v>4075</v>
      </c>
      <c r="O834">
        <v>61</v>
      </c>
      <c r="P834">
        <v>0.98970290344361922</v>
      </c>
    </row>
    <row r="835" spans="1:16" x14ac:dyDescent="0.25">
      <c r="A835">
        <v>73</v>
      </c>
      <c r="B835" t="s">
        <v>2138</v>
      </c>
      <c r="C835" t="s">
        <v>960</v>
      </c>
      <c r="D835" t="s">
        <v>1993</v>
      </c>
      <c r="E835">
        <v>20404</v>
      </c>
      <c r="F835">
        <v>270</v>
      </c>
      <c r="G835">
        <v>4</v>
      </c>
      <c r="H835">
        <v>0</v>
      </c>
      <c r="I835">
        <v>50</v>
      </c>
      <c r="J835">
        <v>0</v>
      </c>
      <c r="K835">
        <v>0</v>
      </c>
      <c r="L835">
        <v>8125</v>
      </c>
      <c r="M835">
        <v>1448</v>
      </c>
      <c r="N835">
        <v>10385</v>
      </c>
      <c r="O835">
        <v>122</v>
      </c>
      <c r="P835">
        <v>0.99402078023916884</v>
      </c>
    </row>
    <row r="836" spans="1:16" x14ac:dyDescent="0.25">
      <c r="A836">
        <v>73</v>
      </c>
      <c r="B836" t="s">
        <v>2138</v>
      </c>
      <c r="C836" t="s">
        <v>961</v>
      </c>
      <c r="D836" t="s">
        <v>1994</v>
      </c>
      <c r="E836">
        <v>9719</v>
      </c>
      <c r="F836">
        <v>146</v>
      </c>
      <c r="G836">
        <v>4</v>
      </c>
      <c r="H836">
        <v>0</v>
      </c>
      <c r="I836">
        <v>39</v>
      </c>
      <c r="J836">
        <v>0</v>
      </c>
      <c r="K836">
        <v>0</v>
      </c>
      <c r="L836">
        <v>2525</v>
      </c>
      <c r="M836">
        <v>775</v>
      </c>
      <c r="N836">
        <v>6142</v>
      </c>
      <c r="O836">
        <v>88</v>
      </c>
      <c r="P836">
        <v>0.99094557053194776</v>
      </c>
    </row>
    <row r="837" spans="1:16" x14ac:dyDescent="0.25">
      <c r="A837">
        <v>73</v>
      </c>
      <c r="B837" t="s">
        <v>2138</v>
      </c>
      <c r="C837" t="s">
        <v>962</v>
      </c>
      <c r="D837" t="s">
        <v>1995</v>
      </c>
      <c r="E837">
        <v>17752</v>
      </c>
      <c r="F837">
        <v>333</v>
      </c>
      <c r="G837">
        <v>12</v>
      </c>
      <c r="H837">
        <v>1</v>
      </c>
      <c r="I837">
        <v>85</v>
      </c>
      <c r="J837">
        <v>0</v>
      </c>
      <c r="K837">
        <v>0</v>
      </c>
      <c r="L837">
        <v>5853</v>
      </c>
      <c r="M837">
        <v>1255</v>
      </c>
      <c r="N837">
        <v>9982</v>
      </c>
      <c r="O837">
        <v>231</v>
      </c>
      <c r="P837">
        <v>0.98698738170347</v>
      </c>
    </row>
    <row r="838" spans="1:16" x14ac:dyDescent="0.25">
      <c r="A838">
        <v>73</v>
      </c>
      <c r="B838" t="s">
        <v>2138</v>
      </c>
      <c r="C838" t="s">
        <v>963</v>
      </c>
      <c r="D838" t="s">
        <v>1996</v>
      </c>
      <c r="E838">
        <v>34032</v>
      </c>
      <c r="F838">
        <v>514</v>
      </c>
      <c r="G838">
        <v>24</v>
      </c>
      <c r="H838">
        <v>0</v>
      </c>
      <c r="I838">
        <v>209</v>
      </c>
      <c r="J838">
        <v>0</v>
      </c>
      <c r="K838">
        <v>1</v>
      </c>
      <c r="L838">
        <v>7982</v>
      </c>
      <c r="M838">
        <v>1662</v>
      </c>
      <c r="N838">
        <v>23273</v>
      </c>
      <c r="O838">
        <v>367</v>
      </c>
      <c r="P838">
        <v>0.9892160319699107</v>
      </c>
    </row>
    <row r="839" spans="1:16" x14ac:dyDescent="0.25">
      <c r="A839">
        <v>73</v>
      </c>
      <c r="B839" t="s">
        <v>2138</v>
      </c>
      <c r="C839" t="s">
        <v>965</v>
      </c>
      <c r="D839" t="s">
        <v>1998</v>
      </c>
      <c r="E839">
        <v>34633</v>
      </c>
      <c r="F839">
        <v>505</v>
      </c>
      <c r="G839">
        <v>14</v>
      </c>
      <c r="H839">
        <v>0</v>
      </c>
      <c r="I839">
        <v>143</v>
      </c>
      <c r="J839">
        <v>0</v>
      </c>
      <c r="K839">
        <v>0</v>
      </c>
      <c r="L839">
        <v>11135</v>
      </c>
      <c r="M839">
        <v>2347</v>
      </c>
      <c r="N839">
        <v>20111</v>
      </c>
      <c r="O839">
        <v>378</v>
      </c>
      <c r="P839">
        <v>0.98908555424017552</v>
      </c>
    </row>
    <row r="840" spans="1:16" x14ac:dyDescent="0.25">
      <c r="A840">
        <v>73</v>
      </c>
      <c r="B840" t="s">
        <v>2138</v>
      </c>
      <c r="C840" t="s">
        <v>966</v>
      </c>
      <c r="D840" t="s">
        <v>1999</v>
      </c>
      <c r="E840">
        <v>32741</v>
      </c>
      <c r="F840">
        <v>314</v>
      </c>
      <c r="G840">
        <v>8</v>
      </c>
      <c r="H840">
        <v>6</v>
      </c>
      <c r="I840">
        <v>115</v>
      </c>
      <c r="J840">
        <v>0</v>
      </c>
      <c r="K840">
        <v>0</v>
      </c>
      <c r="L840">
        <v>15008</v>
      </c>
      <c r="M840">
        <v>4147</v>
      </c>
      <c r="N840">
        <v>12889</v>
      </c>
      <c r="O840">
        <v>254</v>
      </c>
      <c r="P840">
        <v>0.99224214287895907</v>
      </c>
    </row>
    <row r="841" spans="1:16" x14ac:dyDescent="0.25">
      <c r="A841">
        <v>73</v>
      </c>
      <c r="B841" t="s">
        <v>2138</v>
      </c>
      <c r="C841" t="s">
        <v>967</v>
      </c>
      <c r="D841" t="s">
        <v>2000</v>
      </c>
      <c r="E841">
        <v>4218</v>
      </c>
      <c r="F841">
        <v>36</v>
      </c>
      <c r="G841">
        <v>2</v>
      </c>
      <c r="H841">
        <v>0</v>
      </c>
      <c r="I841">
        <v>49</v>
      </c>
      <c r="J841">
        <v>0</v>
      </c>
      <c r="K841">
        <v>0</v>
      </c>
      <c r="L841">
        <v>799</v>
      </c>
      <c r="M841">
        <v>199</v>
      </c>
      <c r="N841">
        <v>3044</v>
      </c>
      <c r="O841">
        <v>89</v>
      </c>
      <c r="P841">
        <v>0.97889995258416307</v>
      </c>
    </row>
    <row r="842" spans="1:16" x14ac:dyDescent="0.25">
      <c r="A842">
        <v>73</v>
      </c>
      <c r="B842" t="s">
        <v>2138</v>
      </c>
      <c r="C842" t="s">
        <v>968</v>
      </c>
      <c r="D842" t="s">
        <v>2001</v>
      </c>
      <c r="E842">
        <v>13312</v>
      </c>
      <c r="F842">
        <v>350</v>
      </c>
      <c r="G842">
        <v>4</v>
      </c>
      <c r="H842">
        <v>0</v>
      </c>
      <c r="I842">
        <v>51</v>
      </c>
      <c r="J842">
        <v>0</v>
      </c>
      <c r="K842">
        <v>0</v>
      </c>
      <c r="L842">
        <v>2520</v>
      </c>
      <c r="M842">
        <v>1122</v>
      </c>
      <c r="N842">
        <v>9169</v>
      </c>
      <c r="O842">
        <v>96</v>
      </c>
      <c r="P842">
        <v>0.99278846153846156</v>
      </c>
    </row>
    <row r="843" spans="1:16" x14ac:dyDescent="0.25">
      <c r="A843">
        <v>73</v>
      </c>
      <c r="B843" t="s">
        <v>2138</v>
      </c>
      <c r="C843" t="s">
        <v>969</v>
      </c>
      <c r="D843" t="s">
        <v>2002</v>
      </c>
      <c r="E843">
        <v>22491</v>
      </c>
      <c r="F843">
        <v>326</v>
      </c>
      <c r="G843">
        <v>16</v>
      </c>
      <c r="H843">
        <v>1</v>
      </c>
      <c r="I843">
        <v>249</v>
      </c>
      <c r="J843">
        <v>0</v>
      </c>
      <c r="K843">
        <v>0</v>
      </c>
      <c r="L843">
        <v>3421</v>
      </c>
      <c r="M843">
        <v>1736</v>
      </c>
      <c r="N843">
        <v>16255</v>
      </c>
      <c r="O843">
        <v>487</v>
      </c>
      <c r="P843">
        <v>0.97834689431328092</v>
      </c>
    </row>
    <row r="844" spans="1:16" x14ac:dyDescent="0.25">
      <c r="A844">
        <v>73</v>
      </c>
      <c r="B844" t="s">
        <v>2138</v>
      </c>
      <c r="C844" t="s">
        <v>970</v>
      </c>
      <c r="D844" t="s">
        <v>2003</v>
      </c>
      <c r="E844">
        <v>10705</v>
      </c>
      <c r="F844">
        <v>157</v>
      </c>
      <c r="G844">
        <v>6</v>
      </c>
      <c r="H844">
        <v>0</v>
      </c>
      <c r="I844">
        <v>51</v>
      </c>
      <c r="J844">
        <v>0</v>
      </c>
      <c r="K844">
        <v>1</v>
      </c>
      <c r="L844">
        <v>1873</v>
      </c>
      <c r="M844">
        <v>743</v>
      </c>
      <c r="N844">
        <v>7761</v>
      </c>
      <c r="O844">
        <v>113</v>
      </c>
      <c r="P844">
        <v>0.98944418496029896</v>
      </c>
    </row>
    <row r="845" spans="1:16" x14ac:dyDescent="0.25">
      <c r="A845">
        <v>73</v>
      </c>
      <c r="B845" t="s">
        <v>2138</v>
      </c>
      <c r="C845" t="s">
        <v>971</v>
      </c>
      <c r="D845" t="s">
        <v>2004</v>
      </c>
      <c r="E845">
        <v>5932</v>
      </c>
      <c r="F845">
        <v>61</v>
      </c>
      <c r="G845">
        <v>3</v>
      </c>
      <c r="H845">
        <v>0</v>
      </c>
      <c r="I845">
        <v>36</v>
      </c>
      <c r="J845">
        <v>0</v>
      </c>
      <c r="K845">
        <v>0</v>
      </c>
      <c r="L845">
        <v>3254</v>
      </c>
      <c r="M845">
        <v>255</v>
      </c>
      <c r="N845">
        <v>2263</v>
      </c>
      <c r="O845">
        <v>60</v>
      </c>
      <c r="P845">
        <v>0.98988536749831424</v>
      </c>
    </row>
    <row r="846" spans="1:16" x14ac:dyDescent="0.25">
      <c r="A846">
        <v>73</v>
      </c>
      <c r="B846" t="s">
        <v>2138</v>
      </c>
      <c r="C846" t="s">
        <v>973</v>
      </c>
      <c r="D846" t="s">
        <v>2006</v>
      </c>
      <c r="E846">
        <v>29572</v>
      </c>
      <c r="F846">
        <v>290</v>
      </c>
      <c r="G846">
        <v>10</v>
      </c>
      <c r="H846">
        <v>0</v>
      </c>
      <c r="I846">
        <v>154</v>
      </c>
      <c r="J846">
        <v>0</v>
      </c>
      <c r="K846">
        <v>0</v>
      </c>
      <c r="L846">
        <v>3256</v>
      </c>
      <c r="M846">
        <v>1316</v>
      </c>
      <c r="N846">
        <v>24169</v>
      </c>
      <c r="O846">
        <v>377</v>
      </c>
      <c r="P846">
        <v>0.98725145407818204</v>
      </c>
    </row>
    <row r="847" spans="1:16" x14ac:dyDescent="0.25">
      <c r="A847">
        <v>73</v>
      </c>
      <c r="B847" t="s">
        <v>2138</v>
      </c>
      <c r="C847" t="s">
        <v>974</v>
      </c>
      <c r="D847" t="s">
        <v>2007</v>
      </c>
      <c r="E847">
        <v>8700</v>
      </c>
      <c r="F847">
        <v>128</v>
      </c>
      <c r="G847">
        <v>2</v>
      </c>
      <c r="H847">
        <v>0</v>
      </c>
      <c r="I847">
        <v>31</v>
      </c>
      <c r="J847">
        <v>0</v>
      </c>
      <c r="K847">
        <v>0</v>
      </c>
      <c r="L847">
        <v>2033</v>
      </c>
      <c r="M847">
        <v>438</v>
      </c>
      <c r="N847">
        <v>5987</v>
      </c>
      <c r="O847">
        <v>81</v>
      </c>
      <c r="P847">
        <v>0.99068965517241381</v>
      </c>
    </row>
    <row r="848" spans="1:16" x14ac:dyDescent="0.25">
      <c r="A848">
        <v>73</v>
      </c>
      <c r="B848" t="s">
        <v>2138</v>
      </c>
      <c r="C848" t="s">
        <v>975</v>
      </c>
      <c r="D848" t="s">
        <v>2008</v>
      </c>
      <c r="E848">
        <v>23968</v>
      </c>
      <c r="F848">
        <v>388</v>
      </c>
      <c r="G848">
        <v>5</v>
      </c>
      <c r="H848">
        <v>0</v>
      </c>
      <c r="I848">
        <v>77</v>
      </c>
      <c r="J848">
        <v>0</v>
      </c>
      <c r="K848">
        <v>0</v>
      </c>
      <c r="L848">
        <v>6811</v>
      </c>
      <c r="M848">
        <v>1373</v>
      </c>
      <c r="N848">
        <v>15178</v>
      </c>
      <c r="O848">
        <v>136</v>
      </c>
      <c r="P848">
        <v>0.99432576769025371</v>
      </c>
    </row>
    <row r="849" spans="1:16" x14ac:dyDescent="0.25">
      <c r="A849">
        <v>73</v>
      </c>
      <c r="B849" t="s">
        <v>2138</v>
      </c>
      <c r="C849" t="s">
        <v>976</v>
      </c>
      <c r="D849" t="s">
        <v>2009</v>
      </c>
      <c r="E849">
        <v>24882</v>
      </c>
      <c r="F849">
        <v>237</v>
      </c>
      <c r="G849">
        <v>9</v>
      </c>
      <c r="H849">
        <v>0</v>
      </c>
      <c r="I849">
        <v>108</v>
      </c>
      <c r="J849">
        <v>0</v>
      </c>
      <c r="K849">
        <v>0</v>
      </c>
      <c r="L849">
        <v>2438</v>
      </c>
      <c r="M849">
        <v>1281</v>
      </c>
      <c r="N849">
        <v>20498</v>
      </c>
      <c r="O849">
        <v>311</v>
      </c>
      <c r="P849">
        <v>0.987501004742384</v>
      </c>
    </row>
    <row r="850" spans="1:16" x14ac:dyDescent="0.25">
      <c r="A850">
        <v>73</v>
      </c>
      <c r="B850" t="s">
        <v>2138</v>
      </c>
      <c r="C850" t="s">
        <v>977</v>
      </c>
      <c r="D850" t="s">
        <v>2010</v>
      </c>
      <c r="E850">
        <v>5662</v>
      </c>
      <c r="F850">
        <v>73</v>
      </c>
      <c r="G850">
        <v>5</v>
      </c>
      <c r="H850">
        <v>0</v>
      </c>
      <c r="I850">
        <v>57</v>
      </c>
      <c r="J850">
        <v>0</v>
      </c>
      <c r="K850">
        <v>0</v>
      </c>
      <c r="L850">
        <v>1232</v>
      </c>
      <c r="M850">
        <v>315</v>
      </c>
      <c r="N850">
        <v>3907</v>
      </c>
      <c r="O850">
        <v>73</v>
      </c>
      <c r="P850">
        <v>0.98710702931826211</v>
      </c>
    </row>
    <row r="851" spans="1:16" x14ac:dyDescent="0.25">
      <c r="A851">
        <v>73</v>
      </c>
      <c r="B851" t="s">
        <v>2138</v>
      </c>
      <c r="C851" t="s">
        <v>978</v>
      </c>
      <c r="D851" t="s">
        <v>2011</v>
      </c>
      <c r="E851">
        <v>29308</v>
      </c>
      <c r="F851">
        <v>385</v>
      </c>
      <c r="G851">
        <v>5</v>
      </c>
      <c r="H851">
        <v>1</v>
      </c>
      <c r="I851">
        <v>233</v>
      </c>
      <c r="J851">
        <v>0</v>
      </c>
      <c r="K851">
        <v>1</v>
      </c>
      <c r="L851">
        <v>4396</v>
      </c>
      <c r="M851">
        <v>2217</v>
      </c>
      <c r="N851">
        <v>21728</v>
      </c>
      <c r="O851">
        <v>342</v>
      </c>
      <c r="P851">
        <v>0.98833083117237619</v>
      </c>
    </row>
    <row r="852" spans="1:16" x14ac:dyDescent="0.25">
      <c r="A852">
        <v>73</v>
      </c>
      <c r="B852" t="s">
        <v>2138</v>
      </c>
      <c r="C852" t="s">
        <v>980</v>
      </c>
      <c r="D852" t="s">
        <v>2013</v>
      </c>
      <c r="E852">
        <v>14162</v>
      </c>
      <c r="F852">
        <v>186</v>
      </c>
      <c r="G852">
        <v>8</v>
      </c>
      <c r="H852">
        <v>0</v>
      </c>
      <c r="I852">
        <v>39</v>
      </c>
      <c r="J852">
        <v>0</v>
      </c>
      <c r="K852">
        <v>0</v>
      </c>
      <c r="L852">
        <v>4486</v>
      </c>
      <c r="M852">
        <v>898</v>
      </c>
      <c r="N852">
        <v>8464</v>
      </c>
      <c r="O852">
        <v>81</v>
      </c>
      <c r="P852">
        <v>0.9942804688603305</v>
      </c>
    </row>
    <row r="853" spans="1:16" x14ac:dyDescent="0.25">
      <c r="A853">
        <v>73</v>
      </c>
      <c r="B853" t="s">
        <v>2138</v>
      </c>
      <c r="C853" t="s">
        <v>981</v>
      </c>
      <c r="D853" t="s">
        <v>2014</v>
      </c>
      <c r="E853">
        <v>12867</v>
      </c>
      <c r="F853">
        <v>175</v>
      </c>
      <c r="G853">
        <v>12</v>
      </c>
      <c r="H853">
        <v>0</v>
      </c>
      <c r="I853">
        <v>117</v>
      </c>
      <c r="J853">
        <v>0</v>
      </c>
      <c r="K853">
        <v>1</v>
      </c>
      <c r="L853">
        <v>1679</v>
      </c>
      <c r="M853">
        <v>947</v>
      </c>
      <c r="N853">
        <v>9761</v>
      </c>
      <c r="O853">
        <v>175</v>
      </c>
      <c r="P853">
        <v>0.98639931607989428</v>
      </c>
    </row>
    <row r="854" spans="1:16" x14ac:dyDescent="0.25">
      <c r="A854">
        <v>73</v>
      </c>
      <c r="B854" t="s">
        <v>2138</v>
      </c>
      <c r="C854" t="s">
        <v>982</v>
      </c>
      <c r="D854" t="s">
        <v>1708</v>
      </c>
      <c r="E854">
        <v>15452</v>
      </c>
      <c r="F854">
        <v>271</v>
      </c>
      <c r="G854">
        <v>6</v>
      </c>
      <c r="H854">
        <v>0</v>
      </c>
      <c r="I854">
        <v>38</v>
      </c>
      <c r="J854">
        <v>0</v>
      </c>
      <c r="K854">
        <v>0</v>
      </c>
      <c r="L854">
        <v>5136</v>
      </c>
      <c r="M854">
        <v>1337</v>
      </c>
      <c r="N854">
        <v>8507</v>
      </c>
      <c r="O854">
        <v>157</v>
      </c>
      <c r="P854">
        <v>0.98983950297696088</v>
      </c>
    </row>
    <row r="855" spans="1:16" x14ac:dyDescent="0.25">
      <c r="A855">
        <v>73</v>
      </c>
      <c r="B855" t="s">
        <v>2138</v>
      </c>
      <c r="C855" t="s">
        <v>983</v>
      </c>
      <c r="D855" t="s">
        <v>2015</v>
      </c>
      <c r="E855">
        <v>6205</v>
      </c>
      <c r="F855">
        <v>102</v>
      </c>
      <c r="G855">
        <v>12</v>
      </c>
      <c r="H855">
        <v>0</v>
      </c>
      <c r="I855">
        <v>35</v>
      </c>
      <c r="J855">
        <v>0</v>
      </c>
      <c r="K855">
        <v>0</v>
      </c>
      <c r="L855">
        <v>1326</v>
      </c>
      <c r="M855">
        <v>334</v>
      </c>
      <c r="N855">
        <v>4328</v>
      </c>
      <c r="O855">
        <v>68</v>
      </c>
      <c r="P855">
        <v>0.989041095890411</v>
      </c>
    </row>
    <row r="856" spans="1:16" x14ac:dyDescent="0.25">
      <c r="A856">
        <v>73</v>
      </c>
      <c r="B856" t="s">
        <v>2138</v>
      </c>
      <c r="C856" t="s">
        <v>984</v>
      </c>
      <c r="D856" t="s">
        <v>1350</v>
      </c>
      <c r="E856">
        <v>4225</v>
      </c>
      <c r="F856">
        <v>60</v>
      </c>
      <c r="G856">
        <v>3</v>
      </c>
      <c r="H856">
        <v>0</v>
      </c>
      <c r="I856">
        <v>11</v>
      </c>
      <c r="J856">
        <v>0</v>
      </c>
      <c r="K856">
        <v>0</v>
      </c>
      <c r="L856">
        <v>1343</v>
      </c>
      <c r="M856">
        <v>415</v>
      </c>
      <c r="N856">
        <v>2375</v>
      </c>
      <c r="O856">
        <v>18</v>
      </c>
      <c r="P856">
        <v>0.99573964497041423</v>
      </c>
    </row>
    <row r="857" spans="1:16" x14ac:dyDescent="0.25">
      <c r="A857">
        <v>73</v>
      </c>
      <c r="B857" t="s">
        <v>2138</v>
      </c>
      <c r="C857" t="s">
        <v>985</v>
      </c>
      <c r="D857" t="s">
        <v>2016</v>
      </c>
      <c r="E857">
        <v>5311</v>
      </c>
      <c r="F857">
        <v>92</v>
      </c>
      <c r="G857">
        <v>3</v>
      </c>
      <c r="H857">
        <v>0</v>
      </c>
      <c r="I857">
        <v>19</v>
      </c>
      <c r="J857">
        <v>0</v>
      </c>
      <c r="K857">
        <v>0</v>
      </c>
      <c r="L857">
        <v>1416</v>
      </c>
      <c r="M857">
        <v>482</v>
      </c>
      <c r="N857">
        <v>3259</v>
      </c>
      <c r="O857">
        <v>40</v>
      </c>
      <c r="P857">
        <v>0.99246846168329883</v>
      </c>
    </row>
    <row r="858" spans="1:16" x14ac:dyDescent="0.25">
      <c r="A858">
        <v>73</v>
      </c>
      <c r="B858" t="s">
        <v>2138</v>
      </c>
      <c r="C858" t="s">
        <v>986</v>
      </c>
      <c r="D858" t="s">
        <v>2017</v>
      </c>
      <c r="E858">
        <v>13868</v>
      </c>
      <c r="F858">
        <v>265</v>
      </c>
      <c r="G858">
        <v>7</v>
      </c>
      <c r="H858">
        <v>3</v>
      </c>
      <c r="I858">
        <v>60</v>
      </c>
      <c r="J858">
        <v>0</v>
      </c>
      <c r="K858">
        <v>0</v>
      </c>
      <c r="L858">
        <v>4921</v>
      </c>
      <c r="M858">
        <v>837</v>
      </c>
      <c r="N858">
        <v>7693</v>
      </c>
      <c r="O858">
        <v>82</v>
      </c>
      <c r="P858">
        <v>0.99408710700894143</v>
      </c>
    </row>
    <row r="859" spans="1:16" x14ac:dyDescent="0.25">
      <c r="A859">
        <v>73</v>
      </c>
      <c r="B859" t="s">
        <v>2138</v>
      </c>
      <c r="C859" t="s">
        <v>987</v>
      </c>
      <c r="D859" t="s">
        <v>2018</v>
      </c>
      <c r="E859">
        <v>8391</v>
      </c>
      <c r="F859">
        <v>133</v>
      </c>
      <c r="G859">
        <v>4</v>
      </c>
      <c r="H859">
        <v>0</v>
      </c>
      <c r="I859">
        <v>19</v>
      </c>
      <c r="J859">
        <v>0</v>
      </c>
      <c r="K859">
        <v>0</v>
      </c>
      <c r="L859">
        <v>1220</v>
      </c>
      <c r="M859">
        <v>432</v>
      </c>
      <c r="N859">
        <v>6543</v>
      </c>
      <c r="O859">
        <v>40</v>
      </c>
      <c r="P859">
        <v>0.9952329877249434</v>
      </c>
    </row>
    <row r="860" spans="1:16" x14ac:dyDescent="0.25">
      <c r="A860">
        <v>73</v>
      </c>
      <c r="B860" t="s">
        <v>2138</v>
      </c>
      <c r="C860" t="s">
        <v>988</v>
      </c>
      <c r="D860" t="s">
        <v>2019</v>
      </c>
      <c r="E860">
        <v>5911</v>
      </c>
      <c r="F860">
        <v>97</v>
      </c>
      <c r="G860">
        <v>3</v>
      </c>
      <c r="H860">
        <v>0</v>
      </c>
      <c r="I860">
        <v>48</v>
      </c>
      <c r="J860">
        <v>0</v>
      </c>
      <c r="K860">
        <v>0</v>
      </c>
      <c r="L860">
        <v>1245</v>
      </c>
      <c r="M860">
        <v>391</v>
      </c>
      <c r="N860">
        <v>4033</v>
      </c>
      <c r="O860">
        <v>94</v>
      </c>
      <c r="P860">
        <v>0.98409744544070377</v>
      </c>
    </row>
    <row r="861" spans="1:16" x14ac:dyDescent="0.25">
      <c r="A861">
        <v>76</v>
      </c>
      <c r="B861" t="s">
        <v>2139</v>
      </c>
      <c r="C861" t="s">
        <v>989</v>
      </c>
      <c r="D861" t="s">
        <v>2020</v>
      </c>
      <c r="E861">
        <v>1249877</v>
      </c>
      <c r="F861">
        <v>12554</v>
      </c>
      <c r="G861">
        <v>1016</v>
      </c>
      <c r="H861">
        <v>222</v>
      </c>
      <c r="I861">
        <v>15671</v>
      </c>
      <c r="J861">
        <v>0</v>
      </c>
      <c r="K861">
        <v>10</v>
      </c>
      <c r="L861">
        <v>533241</v>
      </c>
      <c r="M861">
        <v>44039</v>
      </c>
      <c r="N861">
        <v>619027</v>
      </c>
      <c r="O861">
        <v>24097</v>
      </c>
      <c r="P861">
        <v>0.98072050289748514</v>
      </c>
    </row>
    <row r="862" spans="1:16" x14ac:dyDescent="0.25">
      <c r="A862">
        <v>76</v>
      </c>
      <c r="B862" t="s">
        <v>2139</v>
      </c>
      <c r="C862" t="s">
        <v>998</v>
      </c>
      <c r="D862" t="s">
        <v>2028</v>
      </c>
      <c r="E862">
        <v>13684</v>
      </c>
      <c r="F862">
        <v>215</v>
      </c>
      <c r="G862">
        <v>3</v>
      </c>
      <c r="H862">
        <v>1</v>
      </c>
      <c r="I862">
        <v>69</v>
      </c>
      <c r="J862">
        <v>0</v>
      </c>
      <c r="K862">
        <v>0</v>
      </c>
      <c r="L862">
        <v>3896</v>
      </c>
      <c r="M862">
        <v>660</v>
      </c>
      <c r="N862">
        <v>8680</v>
      </c>
      <c r="O862">
        <v>160</v>
      </c>
      <c r="P862">
        <v>0.98830751242326809</v>
      </c>
    </row>
    <row r="863" spans="1:16" x14ac:dyDescent="0.25">
      <c r="A863">
        <v>76</v>
      </c>
      <c r="B863" t="s">
        <v>2139</v>
      </c>
      <c r="C863" t="s">
        <v>1007</v>
      </c>
      <c r="D863" t="s">
        <v>2037</v>
      </c>
      <c r="E863">
        <v>19184</v>
      </c>
      <c r="F863">
        <v>260</v>
      </c>
      <c r="G863">
        <v>11</v>
      </c>
      <c r="H863">
        <v>1</v>
      </c>
      <c r="I863">
        <v>130</v>
      </c>
      <c r="J863">
        <v>0</v>
      </c>
      <c r="K863">
        <v>2</v>
      </c>
      <c r="L863">
        <v>7654</v>
      </c>
      <c r="M863">
        <v>1011</v>
      </c>
      <c r="N863">
        <v>9837</v>
      </c>
      <c r="O863">
        <v>278</v>
      </c>
      <c r="P863">
        <v>0.98550875729774812</v>
      </c>
    </row>
    <row r="864" spans="1:16" x14ac:dyDescent="0.25">
      <c r="A864">
        <v>76</v>
      </c>
      <c r="B864" t="s">
        <v>2139</v>
      </c>
      <c r="C864" t="s">
        <v>1012</v>
      </c>
      <c r="D864" t="s">
        <v>2040</v>
      </c>
      <c r="E864">
        <v>18550</v>
      </c>
      <c r="F864">
        <v>360</v>
      </c>
      <c r="G864">
        <v>20</v>
      </c>
      <c r="H864">
        <v>1</v>
      </c>
      <c r="I864">
        <v>89</v>
      </c>
      <c r="J864">
        <v>0</v>
      </c>
      <c r="K864">
        <v>1</v>
      </c>
      <c r="L864">
        <v>5673</v>
      </c>
      <c r="M864">
        <v>713</v>
      </c>
      <c r="N864">
        <v>11491</v>
      </c>
      <c r="O864">
        <v>202</v>
      </c>
      <c r="P864">
        <v>0.98911051212938006</v>
      </c>
    </row>
    <row r="865" spans="1:16" x14ac:dyDescent="0.25">
      <c r="A865">
        <v>76</v>
      </c>
      <c r="B865" t="s">
        <v>2139</v>
      </c>
      <c r="C865" t="s">
        <v>1015</v>
      </c>
      <c r="D865" t="s">
        <v>1338</v>
      </c>
      <c r="E865">
        <v>5352</v>
      </c>
      <c r="F865">
        <v>69</v>
      </c>
      <c r="G865">
        <v>4</v>
      </c>
      <c r="H865">
        <v>0</v>
      </c>
      <c r="I865">
        <v>51</v>
      </c>
      <c r="J865">
        <v>0</v>
      </c>
      <c r="K865">
        <v>1</v>
      </c>
      <c r="L865">
        <v>1165</v>
      </c>
      <c r="M865">
        <v>226</v>
      </c>
      <c r="N865">
        <v>3733</v>
      </c>
      <c r="O865">
        <v>103</v>
      </c>
      <c r="P865">
        <v>0.98075485799701045</v>
      </c>
    </row>
    <row r="866" spans="1:16" x14ac:dyDescent="0.25">
      <c r="A866">
        <v>76</v>
      </c>
      <c r="B866" t="s">
        <v>2139</v>
      </c>
      <c r="C866" t="s">
        <v>990</v>
      </c>
      <c r="D866" t="s">
        <v>1322</v>
      </c>
      <c r="E866">
        <v>12814</v>
      </c>
      <c r="F866">
        <v>182</v>
      </c>
      <c r="G866">
        <v>21</v>
      </c>
      <c r="H866">
        <v>0</v>
      </c>
      <c r="I866">
        <v>93</v>
      </c>
      <c r="J866">
        <v>0</v>
      </c>
      <c r="K866">
        <v>0</v>
      </c>
      <c r="L866">
        <v>3259</v>
      </c>
      <c r="M866">
        <v>735</v>
      </c>
      <c r="N866">
        <v>8246</v>
      </c>
      <c r="O866">
        <v>278</v>
      </c>
      <c r="P866">
        <v>0.97830497892929613</v>
      </c>
    </row>
    <row r="867" spans="1:16" x14ac:dyDescent="0.25">
      <c r="A867">
        <v>76</v>
      </c>
      <c r="B867" t="s">
        <v>2139</v>
      </c>
      <c r="C867" t="s">
        <v>991</v>
      </c>
      <c r="D867" t="s">
        <v>2021</v>
      </c>
      <c r="E867">
        <v>305424</v>
      </c>
      <c r="F867">
        <v>2408</v>
      </c>
      <c r="G867">
        <v>223</v>
      </c>
      <c r="H867">
        <v>26</v>
      </c>
      <c r="I867">
        <v>5148</v>
      </c>
      <c r="J867">
        <v>0</v>
      </c>
      <c r="K867">
        <v>0</v>
      </c>
      <c r="L867">
        <v>73777</v>
      </c>
      <c r="M867">
        <v>14436</v>
      </c>
      <c r="N867">
        <v>195248</v>
      </c>
      <c r="O867">
        <v>14158</v>
      </c>
      <c r="P867">
        <v>0.95364476923882868</v>
      </c>
    </row>
    <row r="868" spans="1:16" x14ac:dyDescent="0.25">
      <c r="A868">
        <v>76</v>
      </c>
      <c r="B868" t="s">
        <v>2139</v>
      </c>
      <c r="C868" t="s">
        <v>992</v>
      </c>
      <c r="D868" t="s">
        <v>2022</v>
      </c>
      <c r="E868">
        <v>95500</v>
      </c>
      <c r="F868">
        <v>1233</v>
      </c>
      <c r="G868">
        <v>38</v>
      </c>
      <c r="H868">
        <v>5</v>
      </c>
      <c r="I868">
        <v>645</v>
      </c>
      <c r="J868">
        <v>0</v>
      </c>
      <c r="K868">
        <v>1</v>
      </c>
      <c r="L868">
        <v>41825</v>
      </c>
      <c r="M868">
        <v>3850</v>
      </c>
      <c r="N868">
        <v>46714</v>
      </c>
      <c r="O868">
        <v>1189</v>
      </c>
      <c r="P868">
        <v>0.98754973821989533</v>
      </c>
    </row>
    <row r="869" spans="1:16" x14ac:dyDescent="0.25">
      <c r="A869">
        <v>76</v>
      </c>
      <c r="B869" t="s">
        <v>2139</v>
      </c>
      <c r="C869" t="s">
        <v>993</v>
      </c>
      <c r="D869" t="s">
        <v>2023</v>
      </c>
      <c r="E869">
        <v>19620</v>
      </c>
      <c r="F869">
        <v>324</v>
      </c>
      <c r="G869">
        <v>16</v>
      </c>
      <c r="H869">
        <v>1</v>
      </c>
      <c r="I869">
        <v>135</v>
      </c>
      <c r="J869">
        <v>0</v>
      </c>
      <c r="K869">
        <v>1</v>
      </c>
      <c r="L869">
        <v>7730</v>
      </c>
      <c r="M869">
        <v>773</v>
      </c>
      <c r="N869">
        <v>10375</v>
      </c>
      <c r="O869">
        <v>265</v>
      </c>
      <c r="P869">
        <v>0.98649337410805304</v>
      </c>
    </row>
    <row r="870" spans="1:16" x14ac:dyDescent="0.25">
      <c r="A870">
        <v>76</v>
      </c>
      <c r="B870" t="s">
        <v>2139</v>
      </c>
      <c r="C870" t="s">
        <v>994</v>
      </c>
      <c r="D870" t="s">
        <v>2024</v>
      </c>
      <c r="E870">
        <v>26405</v>
      </c>
      <c r="F870">
        <v>481</v>
      </c>
      <c r="G870">
        <v>27</v>
      </c>
      <c r="H870">
        <v>2</v>
      </c>
      <c r="I870">
        <v>193</v>
      </c>
      <c r="J870">
        <v>0</v>
      </c>
      <c r="K870">
        <v>1</v>
      </c>
      <c r="L870">
        <v>7538</v>
      </c>
      <c r="M870">
        <v>1438</v>
      </c>
      <c r="N870">
        <v>16414</v>
      </c>
      <c r="O870">
        <v>311</v>
      </c>
      <c r="P870">
        <v>0.98822192766521488</v>
      </c>
    </row>
    <row r="871" spans="1:16" x14ac:dyDescent="0.25">
      <c r="A871">
        <v>76</v>
      </c>
      <c r="B871" t="s">
        <v>2139</v>
      </c>
      <c r="C871" t="s">
        <v>995</v>
      </c>
      <c r="D871" t="s">
        <v>2025</v>
      </c>
      <c r="E871">
        <v>15316</v>
      </c>
      <c r="F871">
        <v>172</v>
      </c>
      <c r="G871">
        <v>9</v>
      </c>
      <c r="H871">
        <v>2</v>
      </c>
      <c r="I871">
        <v>100</v>
      </c>
      <c r="J871">
        <v>0</v>
      </c>
      <c r="K871">
        <v>0</v>
      </c>
      <c r="L871">
        <v>4751</v>
      </c>
      <c r="M871">
        <v>508</v>
      </c>
      <c r="N871">
        <v>9603</v>
      </c>
      <c r="O871">
        <v>171</v>
      </c>
      <c r="P871">
        <v>0.98883520501436406</v>
      </c>
    </row>
    <row r="872" spans="1:16" x14ac:dyDescent="0.25">
      <c r="A872">
        <v>76</v>
      </c>
      <c r="B872" t="s">
        <v>2139</v>
      </c>
      <c r="C872" t="s">
        <v>996</v>
      </c>
      <c r="D872" t="s">
        <v>2026</v>
      </c>
      <c r="E872">
        <v>73895</v>
      </c>
      <c r="F872">
        <v>718</v>
      </c>
      <c r="G872">
        <v>31</v>
      </c>
      <c r="H872">
        <v>15</v>
      </c>
      <c r="I872">
        <v>277</v>
      </c>
      <c r="J872">
        <v>0</v>
      </c>
      <c r="K872">
        <v>1</v>
      </c>
      <c r="L872">
        <v>39319</v>
      </c>
      <c r="M872">
        <v>2719</v>
      </c>
      <c r="N872">
        <v>29799</v>
      </c>
      <c r="O872">
        <v>1016</v>
      </c>
      <c r="P872">
        <v>0.9862507612152378</v>
      </c>
    </row>
    <row r="873" spans="1:16" x14ac:dyDescent="0.25">
      <c r="A873">
        <v>76</v>
      </c>
      <c r="B873" t="s">
        <v>2139</v>
      </c>
      <c r="C873" t="s">
        <v>997</v>
      </c>
      <c r="D873" t="s">
        <v>2027</v>
      </c>
      <c r="E873">
        <v>106121</v>
      </c>
      <c r="F873">
        <v>1786</v>
      </c>
      <c r="G873">
        <v>61</v>
      </c>
      <c r="H873">
        <v>7</v>
      </c>
      <c r="I873">
        <v>625</v>
      </c>
      <c r="J873">
        <v>0</v>
      </c>
      <c r="K873">
        <v>1</v>
      </c>
      <c r="L873">
        <v>42716</v>
      </c>
      <c r="M873">
        <v>5234</v>
      </c>
      <c r="N873">
        <v>54500</v>
      </c>
      <c r="O873">
        <v>1191</v>
      </c>
      <c r="P873">
        <v>0.98877696214698318</v>
      </c>
    </row>
    <row r="874" spans="1:16" x14ac:dyDescent="0.25">
      <c r="A874">
        <v>76</v>
      </c>
      <c r="B874" t="s">
        <v>2139</v>
      </c>
      <c r="C874" t="s">
        <v>999</v>
      </c>
      <c r="D874" t="s">
        <v>2029</v>
      </c>
      <c r="E874">
        <v>46742</v>
      </c>
      <c r="F874">
        <v>590</v>
      </c>
      <c r="G874">
        <v>24</v>
      </c>
      <c r="H874">
        <v>5</v>
      </c>
      <c r="I874">
        <v>335</v>
      </c>
      <c r="J874">
        <v>0</v>
      </c>
      <c r="K874">
        <v>0</v>
      </c>
      <c r="L874">
        <v>14841</v>
      </c>
      <c r="M874">
        <v>2103</v>
      </c>
      <c r="N874">
        <v>28037</v>
      </c>
      <c r="O874">
        <v>807</v>
      </c>
      <c r="P874">
        <v>0.98273501347824221</v>
      </c>
    </row>
    <row r="875" spans="1:16" x14ac:dyDescent="0.25">
      <c r="A875">
        <v>76</v>
      </c>
      <c r="B875" t="s">
        <v>2139</v>
      </c>
      <c r="C875" t="s">
        <v>1000</v>
      </c>
      <c r="D875" t="s">
        <v>2030</v>
      </c>
      <c r="E875">
        <v>7967</v>
      </c>
      <c r="F875">
        <v>132</v>
      </c>
      <c r="G875">
        <v>2</v>
      </c>
      <c r="H875">
        <v>0</v>
      </c>
      <c r="I875">
        <v>25</v>
      </c>
      <c r="J875">
        <v>0</v>
      </c>
      <c r="K875">
        <v>1</v>
      </c>
      <c r="L875">
        <v>1271</v>
      </c>
      <c r="M875">
        <v>299</v>
      </c>
      <c r="N875">
        <v>6187</v>
      </c>
      <c r="O875">
        <v>50</v>
      </c>
      <c r="P875">
        <v>0.99372411196184263</v>
      </c>
    </row>
    <row r="876" spans="1:16" x14ac:dyDescent="0.25">
      <c r="A876">
        <v>76</v>
      </c>
      <c r="B876" t="s">
        <v>2139</v>
      </c>
      <c r="C876" t="s">
        <v>1001</v>
      </c>
      <c r="D876" t="s">
        <v>2031</v>
      </c>
      <c r="E876">
        <v>6686</v>
      </c>
      <c r="F876">
        <v>99</v>
      </c>
      <c r="G876">
        <v>7</v>
      </c>
      <c r="H876">
        <v>0</v>
      </c>
      <c r="I876">
        <v>82</v>
      </c>
      <c r="J876">
        <v>0</v>
      </c>
      <c r="K876">
        <v>0</v>
      </c>
      <c r="L876">
        <v>1230</v>
      </c>
      <c r="M876">
        <v>347</v>
      </c>
      <c r="N876">
        <v>4712</v>
      </c>
      <c r="O876">
        <v>209</v>
      </c>
      <c r="P876">
        <v>0.96874065210888427</v>
      </c>
    </row>
    <row r="877" spans="1:16" x14ac:dyDescent="0.25">
      <c r="A877">
        <v>76</v>
      </c>
      <c r="B877" t="s">
        <v>2139</v>
      </c>
      <c r="C877" t="s">
        <v>1002</v>
      </c>
      <c r="D877" t="s">
        <v>2032</v>
      </c>
      <c r="E877">
        <v>55798</v>
      </c>
      <c r="F877">
        <v>514</v>
      </c>
      <c r="G877">
        <v>33</v>
      </c>
      <c r="H877">
        <v>9</v>
      </c>
      <c r="I877">
        <v>884</v>
      </c>
      <c r="J877">
        <v>0</v>
      </c>
      <c r="K877">
        <v>0</v>
      </c>
      <c r="L877">
        <v>27248</v>
      </c>
      <c r="M877">
        <v>2109</v>
      </c>
      <c r="N877">
        <v>24000</v>
      </c>
      <c r="O877">
        <v>1001</v>
      </c>
      <c r="P877">
        <v>0.98206028889924368</v>
      </c>
    </row>
    <row r="878" spans="1:16" x14ac:dyDescent="0.25">
      <c r="A878">
        <v>76</v>
      </c>
      <c r="B878" t="s">
        <v>2139</v>
      </c>
      <c r="C878" t="s">
        <v>1003</v>
      </c>
      <c r="D878" t="s">
        <v>2033</v>
      </c>
      <c r="E878">
        <v>9648</v>
      </c>
      <c r="F878">
        <v>139</v>
      </c>
      <c r="G878">
        <v>4</v>
      </c>
      <c r="H878">
        <v>0</v>
      </c>
      <c r="I878">
        <v>59</v>
      </c>
      <c r="J878">
        <v>0</v>
      </c>
      <c r="K878">
        <v>0</v>
      </c>
      <c r="L878">
        <v>1775</v>
      </c>
      <c r="M878">
        <v>311</v>
      </c>
      <c r="N878">
        <v>7238</v>
      </c>
      <c r="O878">
        <v>122</v>
      </c>
      <c r="P878">
        <v>0.98735489220563843</v>
      </c>
    </row>
    <row r="879" spans="1:16" x14ac:dyDescent="0.25">
      <c r="A879">
        <v>76</v>
      </c>
      <c r="B879" t="s">
        <v>2139</v>
      </c>
      <c r="C879" t="s">
        <v>1004</v>
      </c>
      <c r="D879" t="s">
        <v>2034</v>
      </c>
      <c r="E879">
        <v>49761</v>
      </c>
      <c r="F879">
        <v>628</v>
      </c>
      <c r="G879">
        <v>37</v>
      </c>
      <c r="H879">
        <v>2</v>
      </c>
      <c r="I879">
        <v>522</v>
      </c>
      <c r="J879">
        <v>0</v>
      </c>
      <c r="K879">
        <v>0</v>
      </c>
      <c r="L879">
        <v>22764</v>
      </c>
      <c r="M879">
        <v>2236</v>
      </c>
      <c r="N879">
        <v>22838</v>
      </c>
      <c r="O879">
        <v>734</v>
      </c>
      <c r="P879">
        <v>0.98524949257450611</v>
      </c>
    </row>
    <row r="880" spans="1:16" x14ac:dyDescent="0.25">
      <c r="A880">
        <v>76</v>
      </c>
      <c r="B880" t="s">
        <v>2139</v>
      </c>
      <c r="C880" t="s">
        <v>1005</v>
      </c>
      <c r="D880" t="s">
        <v>2035</v>
      </c>
      <c r="E880">
        <v>18891</v>
      </c>
      <c r="F880">
        <v>217</v>
      </c>
      <c r="G880">
        <v>9</v>
      </c>
      <c r="H880">
        <v>2</v>
      </c>
      <c r="I880">
        <v>125</v>
      </c>
      <c r="J880">
        <v>0</v>
      </c>
      <c r="K880">
        <v>0</v>
      </c>
      <c r="L880">
        <v>7058</v>
      </c>
      <c r="M880">
        <v>787</v>
      </c>
      <c r="N880">
        <v>10464</v>
      </c>
      <c r="O880">
        <v>229</v>
      </c>
      <c r="P880">
        <v>0.98787782541951197</v>
      </c>
    </row>
    <row r="881" spans="1:16" x14ac:dyDescent="0.25">
      <c r="A881">
        <v>76</v>
      </c>
      <c r="B881" t="s">
        <v>2139</v>
      </c>
      <c r="C881" t="s">
        <v>1006</v>
      </c>
      <c r="D881" t="s">
        <v>2036</v>
      </c>
      <c r="E881">
        <v>31011</v>
      </c>
      <c r="F881">
        <v>452</v>
      </c>
      <c r="G881">
        <v>16</v>
      </c>
      <c r="H881">
        <v>5</v>
      </c>
      <c r="I881">
        <v>217</v>
      </c>
      <c r="J881">
        <v>0</v>
      </c>
      <c r="K881">
        <v>0</v>
      </c>
      <c r="L881">
        <v>14229</v>
      </c>
      <c r="M881">
        <v>1882</v>
      </c>
      <c r="N881">
        <v>13885</v>
      </c>
      <c r="O881">
        <v>325</v>
      </c>
      <c r="P881">
        <v>0.98951984779594337</v>
      </c>
    </row>
    <row r="882" spans="1:16" x14ac:dyDescent="0.25">
      <c r="A882">
        <v>76</v>
      </c>
      <c r="B882" t="s">
        <v>2139</v>
      </c>
      <c r="C882" t="s">
        <v>1008</v>
      </c>
      <c r="D882" t="s">
        <v>2038</v>
      </c>
      <c r="E882">
        <v>90750</v>
      </c>
      <c r="F882">
        <v>725</v>
      </c>
      <c r="G882">
        <v>47</v>
      </c>
      <c r="H882">
        <v>11</v>
      </c>
      <c r="I882">
        <v>713</v>
      </c>
      <c r="J882">
        <v>0</v>
      </c>
      <c r="K882">
        <v>1</v>
      </c>
      <c r="L882">
        <v>36905</v>
      </c>
      <c r="M882">
        <v>3312</v>
      </c>
      <c r="N882">
        <v>47166</v>
      </c>
      <c r="O882">
        <v>1870</v>
      </c>
      <c r="P882">
        <v>0.97939393939393937</v>
      </c>
    </row>
    <row r="883" spans="1:16" x14ac:dyDescent="0.25">
      <c r="A883">
        <v>76</v>
      </c>
      <c r="B883" t="s">
        <v>2139</v>
      </c>
      <c r="C883" t="s">
        <v>1009</v>
      </c>
      <c r="D883" t="s">
        <v>2039</v>
      </c>
      <c r="E883">
        <v>12543</v>
      </c>
      <c r="F883">
        <v>169</v>
      </c>
      <c r="G883">
        <v>13</v>
      </c>
      <c r="H883">
        <v>1</v>
      </c>
      <c r="I883">
        <v>118</v>
      </c>
      <c r="J883">
        <v>0</v>
      </c>
      <c r="K883">
        <v>0</v>
      </c>
      <c r="L883">
        <v>3995</v>
      </c>
      <c r="M883">
        <v>474</v>
      </c>
      <c r="N883">
        <v>7588</v>
      </c>
      <c r="O883">
        <v>185</v>
      </c>
      <c r="P883">
        <v>0.98525073746312686</v>
      </c>
    </row>
    <row r="884" spans="1:16" x14ac:dyDescent="0.25">
      <c r="A884">
        <v>76</v>
      </c>
      <c r="B884" t="s">
        <v>2139</v>
      </c>
      <c r="C884" t="s">
        <v>1010</v>
      </c>
      <c r="D884" t="s">
        <v>1677</v>
      </c>
      <c r="E884">
        <v>31043</v>
      </c>
      <c r="F884">
        <v>477</v>
      </c>
      <c r="G884">
        <v>24</v>
      </c>
      <c r="H884">
        <v>5</v>
      </c>
      <c r="I884">
        <v>183</v>
      </c>
      <c r="J884">
        <v>0</v>
      </c>
      <c r="K884">
        <v>0</v>
      </c>
      <c r="L884">
        <v>9163</v>
      </c>
      <c r="M884">
        <v>1336</v>
      </c>
      <c r="N884">
        <v>19555</v>
      </c>
      <c r="O884">
        <v>300</v>
      </c>
      <c r="P884">
        <v>0.99033598556840507</v>
      </c>
    </row>
    <row r="885" spans="1:16" x14ac:dyDescent="0.25">
      <c r="A885">
        <v>76</v>
      </c>
      <c r="B885" t="s">
        <v>2139</v>
      </c>
      <c r="C885" t="s">
        <v>1011</v>
      </c>
      <c r="D885" t="s">
        <v>1197</v>
      </c>
      <c r="E885">
        <v>11211</v>
      </c>
      <c r="F885">
        <v>211</v>
      </c>
      <c r="G885">
        <v>6</v>
      </c>
      <c r="H885">
        <v>1</v>
      </c>
      <c r="I885">
        <v>55</v>
      </c>
      <c r="J885">
        <v>0</v>
      </c>
      <c r="K885">
        <v>1</v>
      </c>
      <c r="L885">
        <v>3726</v>
      </c>
      <c r="M885">
        <v>588</v>
      </c>
      <c r="N885">
        <v>6471</v>
      </c>
      <c r="O885">
        <v>152</v>
      </c>
      <c r="P885">
        <v>0.98644188743198646</v>
      </c>
    </row>
    <row r="886" spans="1:16" x14ac:dyDescent="0.25">
      <c r="A886">
        <v>76</v>
      </c>
      <c r="B886" t="s">
        <v>2139</v>
      </c>
      <c r="C886" t="s">
        <v>1013</v>
      </c>
      <c r="D886" t="s">
        <v>2041</v>
      </c>
      <c r="E886">
        <v>11062</v>
      </c>
      <c r="F886">
        <v>175</v>
      </c>
      <c r="G886">
        <v>1</v>
      </c>
      <c r="H886">
        <v>1</v>
      </c>
      <c r="I886">
        <v>22</v>
      </c>
      <c r="J886">
        <v>0</v>
      </c>
      <c r="K886">
        <v>1</v>
      </c>
      <c r="L886">
        <v>3858</v>
      </c>
      <c r="M886">
        <v>587</v>
      </c>
      <c r="N886">
        <v>6317</v>
      </c>
      <c r="O886">
        <v>100</v>
      </c>
      <c r="P886">
        <v>0.99096004339179167</v>
      </c>
    </row>
    <row r="887" spans="1:16" x14ac:dyDescent="0.25">
      <c r="A887">
        <v>76</v>
      </c>
      <c r="B887" t="s">
        <v>2139</v>
      </c>
      <c r="C887" t="s">
        <v>1014</v>
      </c>
      <c r="D887" t="s">
        <v>2042</v>
      </c>
      <c r="E887">
        <v>245102</v>
      </c>
      <c r="F887">
        <v>2434</v>
      </c>
      <c r="G887">
        <v>140</v>
      </c>
      <c r="H887">
        <v>28</v>
      </c>
      <c r="I887">
        <v>2090</v>
      </c>
      <c r="J887">
        <v>0</v>
      </c>
      <c r="K887">
        <v>1</v>
      </c>
      <c r="L887">
        <v>118362</v>
      </c>
      <c r="M887">
        <v>10286</v>
      </c>
      <c r="N887">
        <v>108291</v>
      </c>
      <c r="O887">
        <v>3470</v>
      </c>
      <c r="P887">
        <v>0.9858426287831189</v>
      </c>
    </row>
    <row r="888" spans="1:16" x14ac:dyDescent="0.25">
      <c r="A888">
        <v>76</v>
      </c>
      <c r="B888" t="s">
        <v>2139</v>
      </c>
      <c r="C888" t="s">
        <v>1016</v>
      </c>
      <c r="D888" t="s">
        <v>2043</v>
      </c>
      <c r="E888">
        <v>46615</v>
      </c>
      <c r="F888">
        <v>625</v>
      </c>
      <c r="G888">
        <v>30</v>
      </c>
      <c r="H888">
        <v>5</v>
      </c>
      <c r="I888">
        <v>327</v>
      </c>
      <c r="J888">
        <v>0</v>
      </c>
      <c r="K888">
        <v>0</v>
      </c>
      <c r="L888">
        <v>21597</v>
      </c>
      <c r="M888">
        <v>2636</v>
      </c>
      <c r="N888">
        <v>20921</v>
      </c>
      <c r="O888">
        <v>474</v>
      </c>
      <c r="P888">
        <v>0.98983159927062103</v>
      </c>
    </row>
    <row r="889" spans="1:16" x14ac:dyDescent="0.25">
      <c r="A889">
        <v>76</v>
      </c>
      <c r="B889" t="s">
        <v>2139</v>
      </c>
      <c r="C889" t="s">
        <v>1017</v>
      </c>
      <c r="D889" t="s">
        <v>1762</v>
      </c>
      <c r="E889">
        <v>16264</v>
      </c>
      <c r="F889">
        <v>196</v>
      </c>
      <c r="G889">
        <v>7</v>
      </c>
      <c r="H889">
        <v>1</v>
      </c>
      <c r="I889">
        <v>78</v>
      </c>
      <c r="J889">
        <v>0</v>
      </c>
      <c r="K889">
        <v>0</v>
      </c>
      <c r="L889">
        <v>5069</v>
      </c>
      <c r="M889">
        <v>559</v>
      </c>
      <c r="N889">
        <v>10138</v>
      </c>
      <c r="O889">
        <v>216</v>
      </c>
      <c r="P889">
        <v>0.98671913428430891</v>
      </c>
    </row>
    <row r="890" spans="1:16" x14ac:dyDescent="0.25">
      <c r="A890">
        <v>76</v>
      </c>
      <c r="B890" t="s">
        <v>2139</v>
      </c>
      <c r="C890" t="s">
        <v>1018</v>
      </c>
      <c r="D890" t="s">
        <v>2044</v>
      </c>
      <c r="E890">
        <v>15326</v>
      </c>
      <c r="F890">
        <v>217</v>
      </c>
      <c r="G890">
        <v>12</v>
      </c>
      <c r="H890">
        <v>1</v>
      </c>
      <c r="I890">
        <v>157</v>
      </c>
      <c r="J890">
        <v>0</v>
      </c>
      <c r="K890">
        <v>0</v>
      </c>
      <c r="L890">
        <v>4528</v>
      </c>
      <c r="M890">
        <v>760</v>
      </c>
      <c r="N890">
        <v>9406</v>
      </c>
      <c r="O890">
        <v>245</v>
      </c>
      <c r="P890">
        <v>0.98401409369698556</v>
      </c>
    </row>
    <row r="891" spans="1:16" x14ac:dyDescent="0.25">
      <c r="A891">
        <v>76</v>
      </c>
      <c r="B891" t="s">
        <v>2139</v>
      </c>
      <c r="C891" t="s">
        <v>1019</v>
      </c>
      <c r="D891" t="s">
        <v>2045</v>
      </c>
      <c r="E891">
        <v>32406</v>
      </c>
      <c r="F891">
        <v>444</v>
      </c>
      <c r="G891">
        <v>17</v>
      </c>
      <c r="H891">
        <v>3</v>
      </c>
      <c r="I891">
        <v>333</v>
      </c>
      <c r="J891">
        <v>0</v>
      </c>
      <c r="K891">
        <v>1</v>
      </c>
      <c r="L891">
        <v>10189</v>
      </c>
      <c r="M891">
        <v>2189</v>
      </c>
      <c r="N891">
        <v>18752</v>
      </c>
      <c r="O891">
        <v>478</v>
      </c>
      <c r="P891">
        <v>0.98524964512744551</v>
      </c>
    </row>
    <row r="892" spans="1:16" x14ac:dyDescent="0.25">
      <c r="A892">
        <v>76</v>
      </c>
      <c r="B892" t="s">
        <v>2139</v>
      </c>
      <c r="C892" t="s">
        <v>1020</v>
      </c>
      <c r="D892" t="s">
        <v>1709</v>
      </c>
      <c r="E892">
        <v>14832</v>
      </c>
      <c r="F892">
        <v>204</v>
      </c>
      <c r="G892">
        <v>7</v>
      </c>
      <c r="H892">
        <v>0</v>
      </c>
      <c r="I892">
        <v>80</v>
      </c>
      <c r="J892">
        <v>0</v>
      </c>
      <c r="K892">
        <v>0</v>
      </c>
      <c r="L892">
        <v>6578</v>
      </c>
      <c r="M892">
        <v>590</v>
      </c>
      <c r="N892">
        <v>7181</v>
      </c>
      <c r="O892">
        <v>192</v>
      </c>
      <c r="P892">
        <v>0.98705501618122982</v>
      </c>
    </row>
    <row r="893" spans="1:16" x14ac:dyDescent="0.25">
      <c r="A893">
        <v>76</v>
      </c>
      <c r="B893" t="s">
        <v>2139</v>
      </c>
      <c r="C893" t="s">
        <v>1021</v>
      </c>
      <c r="D893" t="s">
        <v>2046</v>
      </c>
      <c r="E893">
        <v>39545</v>
      </c>
      <c r="F893">
        <v>501</v>
      </c>
      <c r="G893">
        <v>18</v>
      </c>
      <c r="H893">
        <v>4</v>
      </c>
      <c r="I893">
        <v>294</v>
      </c>
      <c r="J893">
        <v>0</v>
      </c>
      <c r="K893">
        <v>1</v>
      </c>
      <c r="L893">
        <v>8455</v>
      </c>
      <c r="M893">
        <v>2076</v>
      </c>
      <c r="N893">
        <v>27631</v>
      </c>
      <c r="O893">
        <v>565</v>
      </c>
      <c r="P893">
        <v>0.98571247945378682</v>
      </c>
    </row>
    <row r="894" spans="1:16" x14ac:dyDescent="0.25">
      <c r="A894">
        <v>76</v>
      </c>
      <c r="B894" t="s">
        <v>2139</v>
      </c>
      <c r="C894" t="s">
        <v>1022</v>
      </c>
      <c r="D894" t="s">
        <v>2047</v>
      </c>
      <c r="E894">
        <v>14161</v>
      </c>
      <c r="F894">
        <v>217</v>
      </c>
      <c r="G894">
        <v>10</v>
      </c>
      <c r="H894">
        <v>1</v>
      </c>
      <c r="I894">
        <v>103</v>
      </c>
      <c r="J894">
        <v>0</v>
      </c>
      <c r="K894">
        <v>0</v>
      </c>
      <c r="L894">
        <v>3664</v>
      </c>
      <c r="M894">
        <v>773</v>
      </c>
      <c r="N894">
        <v>9226</v>
      </c>
      <c r="O894">
        <v>167</v>
      </c>
      <c r="P894">
        <v>0.9882070475248923</v>
      </c>
    </row>
    <row r="895" spans="1:16" x14ac:dyDescent="0.25">
      <c r="A895">
        <v>76</v>
      </c>
      <c r="B895" t="s">
        <v>2139</v>
      </c>
      <c r="C895" t="s">
        <v>1023</v>
      </c>
      <c r="D895" t="s">
        <v>2048</v>
      </c>
      <c r="E895">
        <v>18878</v>
      </c>
      <c r="F895">
        <v>269</v>
      </c>
      <c r="G895">
        <v>14</v>
      </c>
      <c r="H895">
        <v>1</v>
      </c>
      <c r="I895">
        <v>142</v>
      </c>
      <c r="J895">
        <v>0</v>
      </c>
      <c r="K895">
        <v>0</v>
      </c>
      <c r="L895">
        <v>4114</v>
      </c>
      <c r="M895">
        <v>936</v>
      </c>
      <c r="N895">
        <v>13121</v>
      </c>
      <c r="O895">
        <v>281</v>
      </c>
      <c r="P895">
        <v>0.98511494861743831</v>
      </c>
    </row>
    <row r="896" spans="1:16" x14ac:dyDescent="0.25">
      <c r="A896">
        <v>76</v>
      </c>
      <c r="B896" t="s">
        <v>2139</v>
      </c>
      <c r="C896" t="s">
        <v>1024</v>
      </c>
      <c r="D896" t="s">
        <v>2049</v>
      </c>
      <c r="E896">
        <v>175071</v>
      </c>
      <c r="F896">
        <v>1838</v>
      </c>
      <c r="G896">
        <v>108</v>
      </c>
      <c r="H896">
        <v>6</v>
      </c>
      <c r="I896">
        <v>2462</v>
      </c>
      <c r="J896">
        <v>0</v>
      </c>
      <c r="K896">
        <v>3</v>
      </c>
      <c r="L896">
        <v>66939</v>
      </c>
      <c r="M896">
        <v>10503</v>
      </c>
      <c r="N896">
        <v>91398</v>
      </c>
      <c r="O896">
        <v>1814</v>
      </c>
      <c r="P896">
        <v>0.98963848952710609</v>
      </c>
    </row>
    <row r="897" spans="1:16" x14ac:dyDescent="0.25">
      <c r="A897">
        <v>76</v>
      </c>
      <c r="B897" t="s">
        <v>2139</v>
      </c>
      <c r="C897" t="s">
        <v>1025</v>
      </c>
      <c r="D897" t="s">
        <v>2050</v>
      </c>
      <c r="E897">
        <v>4814</v>
      </c>
      <c r="F897">
        <v>70</v>
      </c>
      <c r="G897">
        <v>1</v>
      </c>
      <c r="H897">
        <v>1</v>
      </c>
      <c r="I897">
        <v>27</v>
      </c>
      <c r="J897">
        <v>0</v>
      </c>
      <c r="K897">
        <v>0</v>
      </c>
      <c r="L897">
        <v>1643</v>
      </c>
      <c r="M897">
        <v>237</v>
      </c>
      <c r="N897">
        <v>2787</v>
      </c>
      <c r="O897">
        <v>48</v>
      </c>
      <c r="P897">
        <v>0.99002908184461991</v>
      </c>
    </row>
    <row r="898" spans="1:16" x14ac:dyDescent="0.25">
      <c r="A898">
        <v>76</v>
      </c>
      <c r="B898" t="s">
        <v>2139</v>
      </c>
      <c r="C898" t="s">
        <v>1026</v>
      </c>
      <c r="D898" t="s">
        <v>2051</v>
      </c>
      <c r="E898">
        <v>7586</v>
      </c>
      <c r="F898">
        <v>108</v>
      </c>
      <c r="G898">
        <v>6</v>
      </c>
      <c r="H898">
        <v>0</v>
      </c>
      <c r="I898">
        <v>42</v>
      </c>
      <c r="J898">
        <v>0</v>
      </c>
      <c r="K898">
        <v>0</v>
      </c>
      <c r="L898">
        <v>1689</v>
      </c>
      <c r="M898">
        <v>255</v>
      </c>
      <c r="N898">
        <v>5399</v>
      </c>
      <c r="O898">
        <v>87</v>
      </c>
      <c r="P898">
        <v>0.98853150540469281</v>
      </c>
    </row>
    <row r="899" spans="1:16" x14ac:dyDescent="0.25">
      <c r="A899">
        <v>76</v>
      </c>
      <c r="B899" t="s">
        <v>2139</v>
      </c>
      <c r="C899" t="s">
        <v>1027</v>
      </c>
      <c r="D899" t="s">
        <v>2052</v>
      </c>
      <c r="E899">
        <v>12014</v>
      </c>
      <c r="F899">
        <v>179</v>
      </c>
      <c r="G899">
        <v>7</v>
      </c>
      <c r="H899">
        <v>0</v>
      </c>
      <c r="I899">
        <v>151</v>
      </c>
      <c r="J899">
        <v>0</v>
      </c>
      <c r="K899">
        <v>0</v>
      </c>
      <c r="L899">
        <v>4861</v>
      </c>
      <c r="M899">
        <v>413</v>
      </c>
      <c r="N899">
        <v>6289</v>
      </c>
      <c r="O899">
        <v>114</v>
      </c>
      <c r="P899">
        <v>0.99051107041784581</v>
      </c>
    </row>
    <row r="900" spans="1:16" x14ac:dyDescent="0.25">
      <c r="A900">
        <v>76</v>
      </c>
      <c r="B900" t="s">
        <v>2139</v>
      </c>
      <c r="C900" t="s">
        <v>1028</v>
      </c>
      <c r="D900" t="s">
        <v>2053</v>
      </c>
      <c r="E900">
        <v>16128</v>
      </c>
      <c r="F900">
        <v>268</v>
      </c>
      <c r="G900">
        <v>11</v>
      </c>
      <c r="H900">
        <v>0</v>
      </c>
      <c r="I900">
        <v>87</v>
      </c>
      <c r="J900">
        <v>0</v>
      </c>
      <c r="K900">
        <v>0</v>
      </c>
      <c r="L900">
        <v>6338</v>
      </c>
      <c r="M900">
        <v>725</v>
      </c>
      <c r="N900">
        <v>8414</v>
      </c>
      <c r="O900">
        <v>285</v>
      </c>
      <c r="P900">
        <v>0.98232886904761907</v>
      </c>
    </row>
    <row r="901" spans="1:16" x14ac:dyDescent="0.25">
      <c r="A901">
        <v>76</v>
      </c>
      <c r="B901" t="s">
        <v>2139</v>
      </c>
      <c r="C901" t="s">
        <v>1029</v>
      </c>
      <c r="D901" t="s">
        <v>2054</v>
      </c>
      <c r="E901">
        <v>82281</v>
      </c>
      <c r="F901">
        <v>837</v>
      </c>
      <c r="G901">
        <v>54</v>
      </c>
      <c r="H901">
        <v>13</v>
      </c>
      <c r="I901">
        <v>683</v>
      </c>
      <c r="J901">
        <v>0</v>
      </c>
      <c r="K901">
        <v>0</v>
      </c>
      <c r="L901">
        <v>40102</v>
      </c>
      <c r="M901">
        <v>2352</v>
      </c>
      <c r="N901">
        <v>36584</v>
      </c>
      <c r="O901">
        <v>1656</v>
      </c>
      <c r="P901">
        <v>0.97987384693914759</v>
      </c>
    </row>
    <row r="902" spans="1:16" x14ac:dyDescent="0.25">
      <c r="A902">
        <v>76</v>
      </c>
      <c r="B902" t="s">
        <v>2139</v>
      </c>
      <c r="C902" t="s">
        <v>1030</v>
      </c>
      <c r="D902" t="s">
        <v>2055</v>
      </c>
      <c r="E902">
        <v>39561</v>
      </c>
      <c r="F902">
        <v>443</v>
      </c>
      <c r="G902">
        <v>34</v>
      </c>
      <c r="H902">
        <v>8</v>
      </c>
      <c r="I902">
        <v>269</v>
      </c>
      <c r="J902">
        <v>0</v>
      </c>
      <c r="K902">
        <v>0</v>
      </c>
      <c r="L902">
        <v>16893</v>
      </c>
      <c r="M902">
        <v>2260</v>
      </c>
      <c r="N902">
        <v>19049</v>
      </c>
      <c r="O902">
        <v>605</v>
      </c>
      <c r="P902">
        <v>0.98470716109299561</v>
      </c>
    </row>
    <row r="903" spans="1:16" x14ac:dyDescent="0.25">
      <c r="A903">
        <v>81</v>
      </c>
      <c r="B903" t="s">
        <v>2140</v>
      </c>
      <c r="C903" t="s">
        <v>1054</v>
      </c>
      <c r="D903" t="s">
        <v>2076</v>
      </c>
      <c r="E903">
        <v>88068</v>
      </c>
      <c r="F903">
        <v>705</v>
      </c>
      <c r="G903">
        <v>56</v>
      </c>
      <c r="H903">
        <v>16</v>
      </c>
      <c r="I903">
        <v>918</v>
      </c>
      <c r="J903">
        <v>0</v>
      </c>
      <c r="K903">
        <v>0</v>
      </c>
      <c r="L903">
        <v>21708</v>
      </c>
      <c r="M903">
        <v>5431</v>
      </c>
      <c r="N903">
        <v>56411</v>
      </c>
      <c r="O903">
        <v>2823</v>
      </c>
      <c r="P903">
        <v>0.96794522414497886</v>
      </c>
    </row>
    <row r="904" spans="1:16" x14ac:dyDescent="0.25">
      <c r="A904">
        <v>81</v>
      </c>
      <c r="B904" t="s">
        <v>2140</v>
      </c>
      <c r="C904" t="s">
        <v>1058</v>
      </c>
      <c r="D904" t="s">
        <v>2080</v>
      </c>
      <c r="E904">
        <v>47137</v>
      </c>
      <c r="F904">
        <v>497</v>
      </c>
      <c r="G904">
        <v>48</v>
      </c>
      <c r="H904">
        <v>23</v>
      </c>
      <c r="I904">
        <v>331</v>
      </c>
      <c r="J904">
        <v>0</v>
      </c>
      <c r="K904">
        <v>1</v>
      </c>
      <c r="L904">
        <v>5871</v>
      </c>
      <c r="M904">
        <v>1317</v>
      </c>
      <c r="N904">
        <v>36912</v>
      </c>
      <c r="O904">
        <v>2137</v>
      </c>
      <c r="P904">
        <v>0.95466406432314321</v>
      </c>
    </row>
    <row r="905" spans="1:16" x14ac:dyDescent="0.25">
      <c r="A905">
        <v>81</v>
      </c>
      <c r="B905" t="s">
        <v>2140</v>
      </c>
      <c r="C905" t="s">
        <v>1055</v>
      </c>
      <c r="D905" t="s">
        <v>2077</v>
      </c>
      <c r="E905">
        <v>4405</v>
      </c>
      <c r="F905">
        <v>55</v>
      </c>
      <c r="G905">
        <v>6</v>
      </c>
      <c r="H905">
        <v>0</v>
      </c>
      <c r="I905">
        <v>40</v>
      </c>
      <c r="J905">
        <v>0</v>
      </c>
      <c r="K905">
        <v>0</v>
      </c>
      <c r="L905">
        <v>781</v>
      </c>
      <c r="M905">
        <v>207</v>
      </c>
      <c r="N905">
        <v>3233</v>
      </c>
      <c r="O905">
        <v>83</v>
      </c>
      <c r="P905">
        <v>0.98115777525539161</v>
      </c>
    </row>
    <row r="906" spans="1:16" x14ac:dyDescent="0.25">
      <c r="A906">
        <v>81</v>
      </c>
      <c r="B906" t="s">
        <v>2140</v>
      </c>
      <c r="C906" t="s">
        <v>1056</v>
      </c>
      <c r="D906" t="s">
        <v>2078</v>
      </c>
      <c r="E906">
        <v>20029</v>
      </c>
      <c r="F906">
        <v>235</v>
      </c>
      <c r="G906">
        <v>8</v>
      </c>
      <c r="H906">
        <v>2</v>
      </c>
      <c r="I906">
        <v>73</v>
      </c>
      <c r="J906">
        <v>0</v>
      </c>
      <c r="K906">
        <v>0</v>
      </c>
      <c r="L906">
        <v>2238</v>
      </c>
      <c r="M906">
        <v>618</v>
      </c>
      <c r="N906">
        <v>16395</v>
      </c>
      <c r="O906">
        <v>460</v>
      </c>
      <c r="P906">
        <v>0.9770333017125169</v>
      </c>
    </row>
    <row r="907" spans="1:16" x14ac:dyDescent="0.25">
      <c r="A907">
        <v>81</v>
      </c>
      <c r="B907" t="s">
        <v>2140</v>
      </c>
      <c r="C907" t="s">
        <v>1057</v>
      </c>
      <c r="D907" t="s">
        <v>2079</v>
      </c>
      <c r="E907">
        <v>5097</v>
      </c>
      <c r="F907">
        <v>56</v>
      </c>
      <c r="G907">
        <v>2</v>
      </c>
      <c r="H907">
        <v>0</v>
      </c>
      <c r="I907">
        <v>36</v>
      </c>
      <c r="J907">
        <v>0</v>
      </c>
      <c r="K907">
        <v>0</v>
      </c>
      <c r="L907">
        <v>786</v>
      </c>
      <c r="M907">
        <v>253</v>
      </c>
      <c r="N907">
        <v>3837</v>
      </c>
      <c r="O907">
        <v>127</v>
      </c>
      <c r="P907">
        <v>0.97508338238179326</v>
      </c>
    </row>
    <row r="908" spans="1:16" x14ac:dyDescent="0.25">
      <c r="A908">
        <v>81</v>
      </c>
      <c r="B908" t="s">
        <v>2140</v>
      </c>
      <c r="C908" t="s">
        <v>1059</v>
      </c>
      <c r="D908" t="s">
        <v>2081</v>
      </c>
      <c r="E908">
        <v>52960</v>
      </c>
      <c r="F908">
        <v>717</v>
      </c>
      <c r="G908">
        <v>23</v>
      </c>
      <c r="H908">
        <v>6</v>
      </c>
      <c r="I908">
        <v>859</v>
      </c>
      <c r="J908">
        <v>0</v>
      </c>
      <c r="K908">
        <v>1</v>
      </c>
      <c r="L908">
        <v>9612</v>
      </c>
      <c r="M908">
        <v>1733</v>
      </c>
      <c r="N908">
        <v>38704</v>
      </c>
      <c r="O908">
        <v>1305</v>
      </c>
      <c r="P908">
        <v>0.9753587613293051</v>
      </c>
    </row>
    <row r="909" spans="1:16" x14ac:dyDescent="0.25">
      <c r="A909">
        <v>81</v>
      </c>
      <c r="B909" t="s">
        <v>2140</v>
      </c>
      <c r="C909" t="s">
        <v>1060</v>
      </c>
      <c r="D909" t="s">
        <v>2082</v>
      </c>
      <c r="E909">
        <v>53225</v>
      </c>
      <c r="F909">
        <v>493</v>
      </c>
      <c r="G909">
        <v>17</v>
      </c>
      <c r="H909">
        <v>6</v>
      </c>
      <c r="I909">
        <v>298</v>
      </c>
      <c r="J909">
        <v>0</v>
      </c>
      <c r="K909">
        <v>0</v>
      </c>
      <c r="L909">
        <v>9487</v>
      </c>
      <c r="M909">
        <v>2752</v>
      </c>
      <c r="N909">
        <v>38827</v>
      </c>
      <c r="O909">
        <v>1345</v>
      </c>
      <c r="P909">
        <v>0.97472992015030535</v>
      </c>
    </row>
    <row r="910" spans="1:16" x14ac:dyDescent="0.25">
      <c r="A910">
        <v>85</v>
      </c>
      <c r="B910" t="s">
        <v>2141</v>
      </c>
      <c r="C910" t="s">
        <v>1061</v>
      </c>
      <c r="D910" t="s">
        <v>2083</v>
      </c>
      <c r="E910">
        <v>145479</v>
      </c>
      <c r="F910">
        <v>909</v>
      </c>
      <c r="G910">
        <v>44</v>
      </c>
      <c r="H910">
        <v>9</v>
      </c>
      <c r="I910">
        <v>1011</v>
      </c>
      <c r="J910">
        <v>0</v>
      </c>
      <c r="K910">
        <v>2</v>
      </c>
      <c r="L910">
        <v>60324</v>
      </c>
      <c r="M910">
        <v>10897</v>
      </c>
      <c r="N910">
        <v>70460</v>
      </c>
      <c r="O910">
        <v>1823</v>
      </c>
      <c r="P910">
        <v>0.98746898177743869</v>
      </c>
    </row>
    <row r="911" spans="1:16" x14ac:dyDescent="0.25">
      <c r="A911">
        <v>85</v>
      </c>
      <c r="B911" t="s">
        <v>2141</v>
      </c>
      <c r="C911" t="s">
        <v>1062</v>
      </c>
      <c r="D911" t="s">
        <v>2084</v>
      </c>
      <c r="E911">
        <v>34204</v>
      </c>
      <c r="F911">
        <v>295</v>
      </c>
      <c r="G911">
        <v>8</v>
      </c>
      <c r="H911">
        <v>2</v>
      </c>
      <c r="I911">
        <v>149</v>
      </c>
      <c r="J911">
        <v>0</v>
      </c>
      <c r="K911">
        <v>0</v>
      </c>
      <c r="L911">
        <v>12390</v>
      </c>
      <c r="M911">
        <v>1957</v>
      </c>
      <c r="N911">
        <v>19101</v>
      </c>
      <c r="O911">
        <v>302</v>
      </c>
      <c r="P911">
        <v>0.99117062331891004</v>
      </c>
    </row>
    <row r="912" spans="1:16" x14ac:dyDescent="0.25">
      <c r="A912">
        <v>85</v>
      </c>
      <c r="B912" t="s">
        <v>2141</v>
      </c>
      <c r="C912" t="s">
        <v>1066</v>
      </c>
      <c r="D912" t="s">
        <v>2088</v>
      </c>
      <c r="E912">
        <v>2082</v>
      </c>
      <c r="F912">
        <v>17</v>
      </c>
      <c r="G912">
        <v>0</v>
      </c>
      <c r="H912">
        <v>0</v>
      </c>
      <c r="I912">
        <v>4</v>
      </c>
      <c r="J912">
        <v>0</v>
      </c>
      <c r="K912">
        <v>0</v>
      </c>
      <c r="L912">
        <v>422</v>
      </c>
      <c r="M912">
        <v>123</v>
      </c>
      <c r="N912">
        <v>1492</v>
      </c>
      <c r="O912">
        <v>24</v>
      </c>
      <c r="P912">
        <v>0.98847262247838619</v>
      </c>
    </row>
    <row r="913" spans="1:16" x14ac:dyDescent="0.25">
      <c r="A913">
        <v>85</v>
      </c>
      <c r="B913" t="s">
        <v>2141</v>
      </c>
      <c r="C913" t="s">
        <v>1063</v>
      </c>
      <c r="D913" t="s">
        <v>2085</v>
      </c>
      <c r="E913">
        <v>10749</v>
      </c>
      <c r="F913">
        <v>102</v>
      </c>
      <c r="G913">
        <v>8</v>
      </c>
      <c r="H913">
        <v>0</v>
      </c>
      <c r="I913">
        <v>58</v>
      </c>
      <c r="J913">
        <v>0</v>
      </c>
      <c r="K913">
        <v>1</v>
      </c>
      <c r="L913">
        <v>1652</v>
      </c>
      <c r="M913">
        <v>836</v>
      </c>
      <c r="N913">
        <v>7860</v>
      </c>
      <c r="O913">
        <v>232</v>
      </c>
      <c r="P913">
        <v>0.97841659689273419</v>
      </c>
    </row>
    <row r="914" spans="1:16" x14ac:dyDescent="0.25">
      <c r="A914">
        <v>85</v>
      </c>
      <c r="B914" t="s">
        <v>2141</v>
      </c>
      <c r="C914" t="s">
        <v>1064</v>
      </c>
      <c r="D914" t="s">
        <v>2086</v>
      </c>
      <c r="E914">
        <v>1070</v>
      </c>
      <c r="F914">
        <v>10</v>
      </c>
      <c r="G914">
        <v>0</v>
      </c>
      <c r="H914">
        <v>0</v>
      </c>
      <c r="I914">
        <v>4</v>
      </c>
      <c r="J914">
        <v>0</v>
      </c>
      <c r="K914">
        <v>0</v>
      </c>
      <c r="L914">
        <v>234</v>
      </c>
      <c r="M914">
        <v>78</v>
      </c>
      <c r="N914">
        <v>737</v>
      </c>
      <c r="O914">
        <v>7</v>
      </c>
      <c r="P914">
        <v>0.99345794392523368</v>
      </c>
    </row>
    <row r="915" spans="1:16" x14ac:dyDescent="0.25">
      <c r="A915">
        <v>85</v>
      </c>
      <c r="B915" t="s">
        <v>2141</v>
      </c>
      <c r="C915" t="s">
        <v>1065</v>
      </c>
      <c r="D915" t="s">
        <v>2087</v>
      </c>
      <c r="E915">
        <v>14025</v>
      </c>
      <c r="F915">
        <v>150</v>
      </c>
      <c r="G915">
        <v>7</v>
      </c>
      <c r="H915">
        <v>1</v>
      </c>
      <c r="I915">
        <v>54</v>
      </c>
      <c r="J915">
        <v>0</v>
      </c>
      <c r="K915">
        <v>0</v>
      </c>
      <c r="L915">
        <v>4650</v>
      </c>
      <c r="M915">
        <v>676</v>
      </c>
      <c r="N915">
        <v>8233</v>
      </c>
      <c r="O915">
        <v>254</v>
      </c>
      <c r="P915">
        <v>0.98188948306595369</v>
      </c>
    </row>
    <row r="916" spans="1:16" x14ac:dyDescent="0.25">
      <c r="A916">
        <v>85</v>
      </c>
      <c r="B916" t="s">
        <v>2141</v>
      </c>
      <c r="C916" t="s">
        <v>1067</v>
      </c>
      <c r="D916" t="s">
        <v>2089</v>
      </c>
      <c r="E916">
        <v>16204</v>
      </c>
      <c r="F916">
        <v>146</v>
      </c>
      <c r="G916">
        <v>6</v>
      </c>
      <c r="H916">
        <v>6</v>
      </c>
      <c r="I916">
        <v>68</v>
      </c>
      <c r="J916">
        <v>0</v>
      </c>
      <c r="K916">
        <v>0</v>
      </c>
      <c r="L916">
        <v>4990</v>
      </c>
      <c r="M916">
        <v>1029</v>
      </c>
      <c r="N916">
        <v>9687</v>
      </c>
      <c r="O916">
        <v>272</v>
      </c>
      <c r="P916">
        <v>0.98321402122932611</v>
      </c>
    </row>
    <row r="917" spans="1:16" x14ac:dyDescent="0.25">
      <c r="A917">
        <v>85</v>
      </c>
      <c r="B917" t="s">
        <v>2141</v>
      </c>
      <c r="C917" t="s">
        <v>1068</v>
      </c>
      <c r="D917" t="s">
        <v>2090</v>
      </c>
      <c r="E917">
        <v>8448</v>
      </c>
      <c r="F917">
        <v>91</v>
      </c>
      <c r="G917">
        <v>5</v>
      </c>
      <c r="H917">
        <v>0</v>
      </c>
      <c r="I917">
        <v>33</v>
      </c>
      <c r="J917">
        <v>0</v>
      </c>
      <c r="K917">
        <v>0</v>
      </c>
      <c r="L917">
        <v>1451</v>
      </c>
      <c r="M917">
        <v>639</v>
      </c>
      <c r="N917">
        <v>6151</v>
      </c>
      <c r="O917">
        <v>78</v>
      </c>
      <c r="P917">
        <v>0.99076704545454541</v>
      </c>
    </row>
    <row r="918" spans="1:16" x14ac:dyDescent="0.25">
      <c r="A918">
        <v>85</v>
      </c>
      <c r="B918" t="s">
        <v>2141</v>
      </c>
      <c r="C918" t="s">
        <v>1069</v>
      </c>
      <c r="D918" t="s">
        <v>2091</v>
      </c>
      <c r="E918">
        <v>9991</v>
      </c>
      <c r="F918">
        <v>98</v>
      </c>
      <c r="G918">
        <v>6</v>
      </c>
      <c r="H918">
        <v>2</v>
      </c>
      <c r="I918">
        <v>63</v>
      </c>
      <c r="J918">
        <v>0</v>
      </c>
      <c r="K918">
        <v>0</v>
      </c>
      <c r="L918">
        <v>2602</v>
      </c>
      <c r="M918">
        <v>572</v>
      </c>
      <c r="N918">
        <v>6538</v>
      </c>
      <c r="O918">
        <v>110</v>
      </c>
      <c r="P918">
        <v>0.98899009108197378</v>
      </c>
    </row>
    <row r="919" spans="1:16" x14ac:dyDescent="0.25">
      <c r="A919">
        <v>85</v>
      </c>
      <c r="B919" t="s">
        <v>2141</v>
      </c>
      <c r="C919" t="s">
        <v>1070</v>
      </c>
      <c r="D919" t="s">
        <v>2092</v>
      </c>
      <c r="E919">
        <v>40732</v>
      </c>
      <c r="F919">
        <v>322</v>
      </c>
      <c r="G919">
        <v>12</v>
      </c>
      <c r="H919">
        <v>1</v>
      </c>
      <c r="I919">
        <v>174</v>
      </c>
      <c r="J919">
        <v>0</v>
      </c>
      <c r="K919">
        <v>0</v>
      </c>
      <c r="L919">
        <v>8179</v>
      </c>
      <c r="M919">
        <v>3191</v>
      </c>
      <c r="N919">
        <v>28329</v>
      </c>
      <c r="O919">
        <v>524</v>
      </c>
      <c r="P919">
        <v>0.98713542178140035</v>
      </c>
    </row>
    <row r="920" spans="1:16" x14ac:dyDescent="0.25">
      <c r="A920">
        <v>85</v>
      </c>
      <c r="B920" t="s">
        <v>2141</v>
      </c>
      <c r="C920" t="s">
        <v>1071</v>
      </c>
      <c r="D920" t="s">
        <v>2093</v>
      </c>
      <c r="E920">
        <v>11919</v>
      </c>
      <c r="F920">
        <v>101</v>
      </c>
      <c r="G920">
        <v>3</v>
      </c>
      <c r="H920">
        <v>0</v>
      </c>
      <c r="I920">
        <v>36</v>
      </c>
      <c r="J920">
        <v>0</v>
      </c>
      <c r="K920">
        <v>0</v>
      </c>
      <c r="L920">
        <v>2162</v>
      </c>
      <c r="M920">
        <v>1002</v>
      </c>
      <c r="N920">
        <v>8488</v>
      </c>
      <c r="O920">
        <v>127</v>
      </c>
      <c r="P920">
        <v>0.9893447436865509</v>
      </c>
    </row>
    <row r="921" spans="1:16" x14ac:dyDescent="0.25">
      <c r="A921">
        <v>85</v>
      </c>
      <c r="B921" t="s">
        <v>2141</v>
      </c>
      <c r="C921" t="s">
        <v>1072</v>
      </c>
      <c r="D921" t="s">
        <v>2094</v>
      </c>
      <c r="E921">
        <v>1384</v>
      </c>
      <c r="F921">
        <v>18</v>
      </c>
      <c r="G921">
        <v>1</v>
      </c>
      <c r="H921">
        <v>0</v>
      </c>
      <c r="I921">
        <v>16</v>
      </c>
      <c r="J921">
        <v>0</v>
      </c>
      <c r="K921">
        <v>0</v>
      </c>
      <c r="L921">
        <v>325</v>
      </c>
      <c r="M921">
        <v>79</v>
      </c>
      <c r="N921">
        <v>935</v>
      </c>
      <c r="O921">
        <v>10</v>
      </c>
      <c r="P921">
        <v>0.99277456647398843</v>
      </c>
    </row>
    <row r="922" spans="1:16" x14ac:dyDescent="0.25">
      <c r="A922">
        <v>85</v>
      </c>
      <c r="B922" t="s">
        <v>2141</v>
      </c>
      <c r="C922" t="s">
        <v>1073</v>
      </c>
      <c r="D922" t="s">
        <v>1701</v>
      </c>
      <c r="E922">
        <v>3378</v>
      </c>
      <c r="F922">
        <v>46</v>
      </c>
      <c r="G922">
        <v>1</v>
      </c>
      <c r="H922">
        <v>0</v>
      </c>
      <c r="I922">
        <v>12</v>
      </c>
      <c r="J922">
        <v>0</v>
      </c>
      <c r="K922">
        <v>0</v>
      </c>
      <c r="L922">
        <v>1089</v>
      </c>
      <c r="M922">
        <v>222</v>
      </c>
      <c r="N922">
        <v>1990</v>
      </c>
      <c r="O922">
        <v>18</v>
      </c>
      <c r="P922">
        <v>0.99467140319715808</v>
      </c>
    </row>
    <row r="923" spans="1:16" x14ac:dyDescent="0.25">
      <c r="A923">
        <v>85</v>
      </c>
      <c r="B923" t="s">
        <v>2141</v>
      </c>
      <c r="C923" t="s">
        <v>1074</v>
      </c>
      <c r="D923" t="s">
        <v>2095</v>
      </c>
      <c r="E923">
        <v>1550</v>
      </c>
      <c r="F923">
        <v>14</v>
      </c>
      <c r="G923">
        <v>0</v>
      </c>
      <c r="H923">
        <v>0</v>
      </c>
      <c r="I923">
        <v>14</v>
      </c>
      <c r="J923">
        <v>0</v>
      </c>
      <c r="K923">
        <v>0</v>
      </c>
      <c r="L923">
        <v>361</v>
      </c>
      <c r="M923">
        <v>77</v>
      </c>
      <c r="N923">
        <v>1069</v>
      </c>
      <c r="O923">
        <v>15</v>
      </c>
      <c r="P923">
        <v>0.99032258064516132</v>
      </c>
    </row>
    <row r="924" spans="1:16" x14ac:dyDescent="0.25">
      <c r="A924">
        <v>85</v>
      </c>
      <c r="B924" t="s">
        <v>2141</v>
      </c>
      <c r="C924" t="s">
        <v>1075</v>
      </c>
      <c r="D924" t="s">
        <v>2096</v>
      </c>
      <c r="E924">
        <v>9191</v>
      </c>
      <c r="F924">
        <v>87</v>
      </c>
      <c r="G924">
        <v>2</v>
      </c>
      <c r="H924">
        <v>0</v>
      </c>
      <c r="I924">
        <v>37</v>
      </c>
      <c r="J924">
        <v>0</v>
      </c>
      <c r="K924">
        <v>0</v>
      </c>
      <c r="L924">
        <v>2205</v>
      </c>
      <c r="M924">
        <v>643</v>
      </c>
      <c r="N924">
        <v>6140</v>
      </c>
      <c r="O924">
        <v>77</v>
      </c>
      <c r="P924">
        <v>0.99162223914699166</v>
      </c>
    </row>
    <row r="925" spans="1:16" x14ac:dyDescent="0.25">
      <c r="A925">
        <v>85</v>
      </c>
      <c r="B925" t="s">
        <v>2141</v>
      </c>
      <c r="C925" t="s">
        <v>1076</v>
      </c>
      <c r="D925" t="s">
        <v>2097</v>
      </c>
      <c r="E925">
        <v>6394</v>
      </c>
      <c r="F925">
        <v>83</v>
      </c>
      <c r="G925">
        <v>4</v>
      </c>
      <c r="H925">
        <v>0</v>
      </c>
      <c r="I925">
        <v>8</v>
      </c>
      <c r="J925">
        <v>0</v>
      </c>
      <c r="K925">
        <v>0</v>
      </c>
      <c r="L925">
        <v>740</v>
      </c>
      <c r="M925">
        <v>586</v>
      </c>
      <c r="N925">
        <v>4933</v>
      </c>
      <c r="O925">
        <v>40</v>
      </c>
      <c r="P925">
        <v>0.99374413512668125</v>
      </c>
    </row>
    <row r="926" spans="1:16" x14ac:dyDescent="0.25">
      <c r="A926">
        <v>85</v>
      </c>
      <c r="B926" t="s">
        <v>2141</v>
      </c>
      <c r="C926" t="s">
        <v>1077</v>
      </c>
      <c r="D926" t="s">
        <v>2098</v>
      </c>
      <c r="E926">
        <v>22237</v>
      </c>
      <c r="F926">
        <v>146</v>
      </c>
      <c r="G926">
        <v>1</v>
      </c>
      <c r="H926">
        <v>3</v>
      </c>
      <c r="I926">
        <v>104</v>
      </c>
      <c r="J926">
        <v>0</v>
      </c>
      <c r="K926">
        <v>0</v>
      </c>
      <c r="L926">
        <v>8356</v>
      </c>
      <c r="M926">
        <v>1212</v>
      </c>
      <c r="N926">
        <v>12157</v>
      </c>
      <c r="O926">
        <v>258</v>
      </c>
      <c r="P926">
        <v>0.98839771551917976</v>
      </c>
    </row>
    <row r="927" spans="1:16" x14ac:dyDescent="0.25">
      <c r="A927">
        <v>85</v>
      </c>
      <c r="B927" t="s">
        <v>2141</v>
      </c>
      <c r="C927" t="s">
        <v>1078</v>
      </c>
      <c r="D927" t="s">
        <v>2099</v>
      </c>
      <c r="E927">
        <v>12138</v>
      </c>
      <c r="F927">
        <v>113</v>
      </c>
      <c r="G927">
        <v>4</v>
      </c>
      <c r="H927">
        <v>0</v>
      </c>
      <c r="I927">
        <v>66</v>
      </c>
      <c r="J927">
        <v>0</v>
      </c>
      <c r="K927">
        <v>0</v>
      </c>
      <c r="L927">
        <v>2316</v>
      </c>
      <c r="M927">
        <v>814</v>
      </c>
      <c r="N927">
        <v>8693</v>
      </c>
      <c r="O927">
        <v>132</v>
      </c>
      <c r="P927">
        <v>0.98912506178942161</v>
      </c>
    </row>
    <row r="928" spans="1:16" x14ac:dyDescent="0.25">
      <c r="A928">
        <v>85</v>
      </c>
      <c r="B928" t="s">
        <v>2141</v>
      </c>
      <c r="C928" t="s">
        <v>1079</v>
      </c>
      <c r="D928" t="s">
        <v>1153</v>
      </c>
      <c r="E928">
        <v>35520</v>
      </c>
      <c r="F928">
        <v>283</v>
      </c>
      <c r="G928">
        <v>15</v>
      </c>
      <c r="H928">
        <v>3</v>
      </c>
      <c r="I928">
        <v>279</v>
      </c>
      <c r="J928">
        <v>0</v>
      </c>
      <c r="K928">
        <v>1</v>
      </c>
      <c r="L928">
        <v>15961</v>
      </c>
      <c r="M928">
        <v>1731</v>
      </c>
      <c r="N928">
        <v>16912</v>
      </c>
      <c r="O928">
        <v>335</v>
      </c>
      <c r="P928">
        <v>0.99056869369369371</v>
      </c>
    </row>
    <row r="929" spans="1:16" x14ac:dyDescent="0.25">
      <c r="A929">
        <v>86</v>
      </c>
      <c r="B929" t="s">
        <v>2142</v>
      </c>
      <c r="C929" t="s">
        <v>1080</v>
      </c>
      <c r="D929" t="s">
        <v>2100</v>
      </c>
      <c r="E929">
        <v>42987</v>
      </c>
      <c r="F929">
        <v>438</v>
      </c>
      <c r="G929">
        <v>22</v>
      </c>
      <c r="H929">
        <v>5</v>
      </c>
      <c r="I929">
        <v>397</v>
      </c>
      <c r="J929">
        <v>0</v>
      </c>
      <c r="K929">
        <v>0</v>
      </c>
      <c r="L929">
        <v>9683</v>
      </c>
      <c r="M929">
        <v>4064</v>
      </c>
      <c r="N929">
        <v>27931</v>
      </c>
      <c r="O929">
        <v>447</v>
      </c>
      <c r="P929">
        <v>0.98960150743247954</v>
      </c>
    </row>
    <row r="930" spans="1:16" x14ac:dyDescent="0.25">
      <c r="A930">
        <v>86</v>
      </c>
      <c r="B930" t="s">
        <v>2142</v>
      </c>
      <c r="C930" t="s">
        <v>1081</v>
      </c>
      <c r="D930" t="s">
        <v>1769</v>
      </c>
      <c r="E930">
        <v>4702</v>
      </c>
      <c r="F930">
        <v>44</v>
      </c>
      <c r="G930">
        <v>0</v>
      </c>
      <c r="H930">
        <v>0</v>
      </c>
      <c r="I930">
        <v>30</v>
      </c>
      <c r="J930">
        <v>0</v>
      </c>
      <c r="K930">
        <v>0</v>
      </c>
      <c r="L930">
        <v>786</v>
      </c>
      <c r="M930">
        <v>285</v>
      </c>
      <c r="N930">
        <v>3510</v>
      </c>
      <c r="O930">
        <v>47</v>
      </c>
      <c r="P930">
        <v>0.990004253509145</v>
      </c>
    </row>
    <row r="931" spans="1:16" x14ac:dyDescent="0.25">
      <c r="A931">
        <v>86</v>
      </c>
      <c r="B931" t="s">
        <v>2142</v>
      </c>
      <c r="C931" t="s">
        <v>1082</v>
      </c>
      <c r="D931" t="s">
        <v>2101</v>
      </c>
      <c r="E931">
        <v>39404</v>
      </c>
      <c r="F931">
        <v>390</v>
      </c>
      <c r="G931">
        <v>30</v>
      </c>
      <c r="H931">
        <v>2</v>
      </c>
      <c r="I931">
        <v>477</v>
      </c>
      <c r="J931">
        <v>0</v>
      </c>
      <c r="K931">
        <v>0</v>
      </c>
      <c r="L931">
        <v>5953</v>
      </c>
      <c r="M931">
        <v>2734</v>
      </c>
      <c r="N931">
        <v>29166</v>
      </c>
      <c r="O931">
        <v>652</v>
      </c>
      <c r="P931">
        <v>0.98345345650187799</v>
      </c>
    </row>
    <row r="932" spans="1:16" x14ac:dyDescent="0.25">
      <c r="A932">
        <v>86</v>
      </c>
      <c r="B932" t="s">
        <v>2142</v>
      </c>
      <c r="C932" t="s">
        <v>1083</v>
      </c>
      <c r="D932" t="s">
        <v>2102</v>
      </c>
      <c r="E932">
        <v>58407</v>
      </c>
      <c r="F932">
        <v>667</v>
      </c>
      <c r="G932">
        <v>34</v>
      </c>
      <c r="H932">
        <v>0</v>
      </c>
      <c r="I932">
        <v>633</v>
      </c>
      <c r="J932">
        <v>0</v>
      </c>
      <c r="K932">
        <v>0</v>
      </c>
      <c r="L932">
        <v>9483</v>
      </c>
      <c r="M932">
        <v>3145</v>
      </c>
      <c r="N932">
        <v>43485</v>
      </c>
      <c r="O932">
        <v>960</v>
      </c>
      <c r="P932">
        <v>0.98356361395038261</v>
      </c>
    </row>
    <row r="933" spans="1:16" x14ac:dyDescent="0.25">
      <c r="A933">
        <v>86</v>
      </c>
      <c r="B933" t="s">
        <v>2142</v>
      </c>
      <c r="C933" t="s">
        <v>1084</v>
      </c>
      <c r="D933" t="s">
        <v>2103</v>
      </c>
      <c r="E933">
        <v>11825</v>
      </c>
      <c r="F933">
        <v>136</v>
      </c>
      <c r="G933">
        <v>11</v>
      </c>
      <c r="H933">
        <v>0</v>
      </c>
      <c r="I933">
        <v>132</v>
      </c>
      <c r="J933">
        <v>0</v>
      </c>
      <c r="K933">
        <v>0</v>
      </c>
      <c r="L933">
        <v>1178</v>
      </c>
      <c r="M933">
        <v>617</v>
      </c>
      <c r="N933">
        <v>9575</v>
      </c>
      <c r="O933">
        <v>176</v>
      </c>
      <c r="P933">
        <v>0.9851162790697674</v>
      </c>
    </row>
    <row r="934" spans="1:16" x14ac:dyDescent="0.25">
      <c r="A934">
        <v>86</v>
      </c>
      <c r="B934" t="s">
        <v>2142</v>
      </c>
      <c r="C934" t="s">
        <v>1085</v>
      </c>
      <c r="D934" t="s">
        <v>2104</v>
      </c>
      <c r="E934">
        <v>17427</v>
      </c>
      <c r="F934">
        <v>204</v>
      </c>
      <c r="G934">
        <v>17</v>
      </c>
      <c r="H934">
        <v>4</v>
      </c>
      <c r="I934">
        <v>265</v>
      </c>
      <c r="J934">
        <v>0</v>
      </c>
      <c r="K934">
        <v>0</v>
      </c>
      <c r="L934">
        <v>1198</v>
      </c>
      <c r="M934">
        <v>842</v>
      </c>
      <c r="N934">
        <v>14399</v>
      </c>
      <c r="O934">
        <v>498</v>
      </c>
      <c r="P934">
        <v>0.97142365295231536</v>
      </c>
    </row>
    <row r="935" spans="1:16" x14ac:dyDescent="0.25">
      <c r="A935">
        <v>86</v>
      </c>
      <c r="B935" t="s">
        <v>2142</v>
      </c>
      <c r="C935" t="s">
        <v>1086</v>
      </c>
      <c r="D935" t="s">
        <v>2105</v>
      </c>
      <c r="E935">
        <v>22856</v>
      </c>
      <c r="F935">
        <v>238</v>
      </c>
      <c r="G935">
        <v>30</v>
      </c>
      <c r="H935">
        <v>1</v>
      </c>
      <c r="I935">
        <v>551</v>
      </c>
      <c r="J935">
        <v>0</v>
      </c>
      <c r="K935">
        <v>0</v>
      </c>
      <c r="L935">
        <v>1942</v>
      </c>
      <c r="M935">
        <v>2193</v>
      </c>
      <c r="N935">
        <v>16945</v>
      </c>
      <c r="O935">
        <v>956</v>
      </c>
      <c r="P935">
        <v>0.95817290864543225</v>
      </c>
    </row>
    <row r="936" spans="1:16" x14ac:dyDescent="0.25">
      <c r="A936">
        <v>86</v>
      </c>
      <c r="B936" t="s">
        <v>2142</v>
      </c>
      <c r="C936" t="s">
        <v>1087</v>
      </c>
      <c r="D936" t="s">
        <v>2106</v>
      </c>
      <c r="E936">
        <v>11667</v>
      </c>
      <c r="F936">
        <v>144</v>
      </c>
      <c r="G936">
        <v>6</v>
      </c>
      <c r="H936">
        <v>0</v>
      </c>
      <c r="I936">
        <v>167</v>
      </c>
      <c r="J936">
        <v>0</v>
      </c>
      <c r="K936">
        <v>0</v>
      </c>
      <c r="L936">
        <v>1888</v>
      </c>
      <c r="M936">
        <v>999</v>
      </c>
      <c r="N936">
        <v>8309</v>
      </c>
      <c r="O936">
        <v>154</v>
      </c>
      <c r="P936">
        <v>0.98680037713208191</v>
      </c>
    </row>
    <row r="937" spans="1:16" x14ac:dyDescent="0.25">
      <c r="A937">
        <v>86</v>
      </c>
      <c r="B937" t="s">
        <v>2142</v>
      </c>
      <c r="C937" t="s">
        <v>1088</v>
      </c>
      <c r="D937" t="s">
        <v>1485</v>
      </c>
      <c r="E937">
        <v>5411</v>
      </c>
      <c r="F937">
        <v>67</v>
      </c>
      <c r="G937">
        <v>5</v>
      </c>
      <c r="H937">
        <v>1</v>
      </c>
      <c r="I937">
        <v>46</v>
      </c>
      <c r="J937">
        <v>0</v>
      </c>
      <c r="K937">
        <v>0</v>
      </c>
      <c r="L937">
        <v>839</v>
      </c>
      <c r="M937">
        <v>430</v>
      </c>
      <c r="N937">
        <v>3983</v>
      </c>
      <c r="O937">
        <v>40</v>
      </c>
      <c r="P937">
        <v>0.99260765108113103</v>
      </c>
    </row>
    <row r="938" spans="1:16" x14ac:dyDescent="0.25">
      <c r="A938">
        <v>86</v>
      </c>
      <c r="B938" t="s">
        <v>2142</v>
      </c>
      <c r="C938" t="s">
        <v>1089</v>
      </c>
      <c r="D938" t="s">
        <v>1939</v>
      </c>
      <c r="E938">
        <v>16722</v>
      </c>
      <c r="F938">
        <v>142</v>
      </c>
      <c r="G938">
        <v>5</v>
      </c>
      <c r="H938">
        <v>1</v>
      </c>
      <c r="I938">
        <v>163</v>
      </c>
      <c r="J938">
        <v>0</v>
      </c>
      <c r="K938">
        <v>0</v>
      </c>
      <c r="L938">
        <v>1139</v>
      </c>
      <c r="M938">
        <v>741</v>
      </c>
      <c r="N938">
        <v>14033</v>
      </c>
      <c r="O938">
        <v>498</v>
      </c>
      <c r="P938">
        <v>0.97021887334050949</v>
      </c>
    </row>
    <row r="939" spans="1:16" x14ac:dyDescent="0.25">
      <c r="A939">
        <v>86</v>
      </c>
      <c r="B939" t="s">
        <v>2142</v>
      </c>
      <c r="C939" t="s">
        <v>1090</v>
      </c>
      <c r="D939" t="s">
        <v>1850</v>
      </c>
      <c r="E939">
        <v>3578</v>
      </c>
      <c r="F939">
        <v>57</v>
      </c>
      <c r="G939">
        <v>3</v>
      </c>
      <c r="H939">
        <v>0</v>
      </c>
      <c r="I939">
        <v>26</v>
      </c>
      <c r="J939">
        <v>0</v>
      </c>
      <c r="K939">
        <v>0</v>
      </c>
      <c r="L939">
        <v>517</v>
      </c>
      <c r="M939">
        <v>244</v>
      </c>
      <c r="N939">
        <v>2700</v>
      </c>
      <c r="O939">
        <v>31</v>
      </c>
      <c r="P939">
        <v>0.99133594186696483</v>
      </c>
    </row>
    <row r="940" spans="1:16" x14ac:dyDescent="0.25">
      <c r="A940">
        <v>86</v>
      </c>
      <c r="B940" t="s">
        <v>2142</v>
      </c>
      <c r="C940" t="s">
        <v>1091</v>
      </c>
      <c r="D940" t="s">
        <v>2107</v>
      </c>
      <c r="E940">
        <v>32134</v>
      </c>
      <c r="F940">
        <v>384</v>
      </c>
      <c r="G940">
        <v>28</v>
      </c>
      <c r="H940">
        <v>0</v>
      </c>
      <c r="I940">
        <v>352</v>
      </c>
      <c r="J940">
        <v>0</v>
      </c>
      <c r="K940">
        <v>0</v>
      </c>
      <c r="L940">
        <v>3267</v>
      </c>
      <c r="M940">
        <v>1694</v>
      </c>
      <c r="N940">
        <v>25884</v>
      </c>
      <c r="O940">
        <v>525</v>
      </c>
      <c r="P940">
        <v>0.98366216468537993</v>
      </c>
    </row>
    <row r="941" spans="1:16" x14ac:dyDescent="0.25">
      <c r="A941">
        <v>86</v>
      </c>
      <c r="B941" t="s">
        <v>2142</v>
      </c>
      <c r="C941" t="s">
        <v>1092</v>
      </c>
      <c r="D941" t="s">
        <v>2108</v>
      </c>
      <c r="E941">
        <v>22638</v>
      </c>
      <c r="F941">
        <v>223</v>
      </c>
      <c r="G941">
        <v>12</v>
      </c>
      <c r="H941">
        <v>0</v>
      </c>
      <c r="I941">
        <v>168</v>
      </c>
      <c r="J941">
        <v>0</v>
      </c>
      <c r="K941">
        <v>0</v>
      </c>
      <c r="L941">
        <v>3405</v>
      </c>
      <c r="M941">
        <v>1882</v>
      </c>
      <c r="N941">
        <v>16736</v>
      </c>
      <c r="O941">
        <v>212</v>
      </c>
      <c r="P941">
        <v>0.99063521512501107</v>
      </c>
    </row>
    <row r="942" spans="1:16" x14ac:dyDescent="0.25">
      <c r="A942">
        <v>88</v>
      </c>
      <c r="B942" t="s">
        <v>2143</v>
      </c>
      <c r="C942" t="s">
        <v>1093</v>
      </c>
      <c r="D942" t="s">
        <v>1934</v>
      </c>
      <c r="E942">
        <v>44581</v>
      </c>
      <c r="F942">
        <v>370</v>
      </c>
      <c r="G942">
        <v>46</v>
      </c>
      <c r="H942">
        <v>4</v>
      </c>
      <c r="I942">
        <v>311</v>
      </c>
      <c r="J942">
        <v>0</v>
      </c>
      <c r="K942">
        <v>0</v>
      </c>
      <c r="L942">
        <v>29360</v>
      </c>
      <c r="M942">
        <v>1965</v>
      </c>
      <c r="N942">
        <v>12258</v>
      </c>
      <c r="O942">
        <v>267</v>
      </c>
      <c r="P942">
        <v>0.9940109015051255</v>
      </c>
    </row>
    <row r="943" spans="1:16" x14ac:dyDescent="0.25">
      <c r="A943">
        <v>88</v>
      </c>
      <c r="B943" t="s">
        <v>2143</v>
      </c>
      <c r="C943" t="s">
        <v>1094</v>
      </c>
      <c r="D943" t="s">
        <v>1804</v>
      </c>
      <c r="E943">
        <v>3726</v>
      </c>
      <c r="F943">
        <v>65</v>
      </c>
      <c r="G943">
        <v>8</v>
      </c>
      <c r="H943">
        <v>1</v>
      </c>
      <c r="I943">
        <v>54</v>
      </c>
      <c r="J943">
        <v>0</v>
      </c>
      <c r="K943">
        <v>0</v>
      </c>
      <c r="L943">
        <v>2439</v>
      </c>
      <c r="M943">
        <v>155</v>
      </c>
      <c r="N943">
        <v>970</v>
      </c>
      <c r="O943">
        <v>34</v>
      </c>
      <c r="P943">
        <v>0.99087493290391837</v>
      </c>
    </row>
    <row r="944" spans="1:16" x14ac:dyDescent="0.25">
      <c r="A944">
        <v>91</v>
      </c>
      <c r="B944" t="s">
        <v>2144</v>
      </c>
      <c r="C944" t="s">
        <v>1095</v>
      </c>
      <c r="D944" t="s">
        <v>4</v>
      </c>
      <c r="E944">
        <v>32738</v>
      </c>
      <c r="F944">
        <v>374</v>
      </c>
      <c r="G944">
        <v>33</v>
      </c>
      <c r="H944">
        <v>3</v>
      </c>
      <c r="I944">
        <v>400</v>
      </c>
      <c r="J944">
        <v>0</v>
      </c>
      <c r="K944">
        <v>0</v>
      </c>
      <c r="L944">
        <v>8419</v>
      </c>
      <c r="M944">
        <v>2952</v>
      </c>
      <c r="N944">
        <v>19835</v>
      </c>
      <c r="O944">
        <v>722</v>
      </c>
      <c r="P944">
        <v>0.97794611766143325</v>
      </c>
    </row>
    <row r="945" spans="1:16" x14ac:dyDescent="0.25">
      <c r="A945">
        <v>91</v>
      </c>
      <c r="B945" t="s">
        <v>2144</v>
      </c>
      <c r="C945" t="s">
        <v>2176</v>
      </c>
      <c r="D945" t="s">
        <v>2177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 t="e">
        <v>#DIV/0!</v>
      </c>
    </row>
    <row r="946" spans="1:16" x14ac:dyDescent="0.25">
      <c r="A946">
        <v>94</v>
      </c>
      <c r="B946" t="s">
        <v>2145</v>
      </c>
      <c r="C946" t="s">
        <v>1096</v>
      </c>
      <c r="D946" t="s">
        <v>2109</v>
      </c>
      <c r="E946">
        <v>12411</v>
      </c>
      <c r="F946">
        <v>170</v>
      </c>
      <c r="G946">
        <v>10</v>
      </c>
      <c r="H946">
        <v>0</v>
      </c>
      <c r="I946">
        <v>157</v>
      </c>
      <c r="J946">
        <v>0</v>
      </c>
      <c r="K946">
        <v>0</v>
      </c>
      <c r="L946">
        <v>2643</v>
      </c>
      <c r="M946">
        <v>884</v>
      </c>
      <c r="N946">
        <v>8322</v>
      </c>
      <c r="O946">
        <v>225</v>
      </c>
      <c r="P946">
        <v>0.9818709209572154</v>
      </c>
    </row>
    <row r="947" spans="1:16" x14ac:dyDescent="0.25">
      <c r="A947">
        <v>95</v>
      </c>
      <c r="B947" t="s">
        <v>2146</v>
      </c>
      <c r="C947" t="s">
        <v>1097</v>
      </c>
      <c r="D947" t="s">
        <v>2110</v>
      </c>
      <c r="E947">
        <v>53320</v>
      </c>
      <c r="F947">
        <v>374</v>
      </c>
      <c r="G947">
        <v>101</v>
      </c>
      <c r="H947">
        <v>0</v>
      </c>
      <c r="I947">
        <v>458</v>
      </c>
      <c r="J947">
        <v>0</v>
      </c>
      <c r="K947">
        <v>0</v>
      </c>
      <c r="L947">
        <v>14028</v>
      </c>
      <c r="M947">
        <v>4051</v>
      </c>
      <c r="N947">
        <v>33858</v>
      </c>
      <c r="O947">
        <v>450</v>
      </c>
      <c r="P947">
        <v>0.99156039009752439</v>
      </c>
    </row>
    <row r="948" spans="1:16" x14ac:dyDescent="0.25">
      <c r="A948">
        <v>95</v>
      </c>
      <c r="B948" t="s">
        <v>2146</v>
      </c>
      <c r="C948" t="s">
        <v>1098</v>
      </c>
      <c r="D948" t="s">
        <v>1110</v>
      </c>
      <c r="E948">
        <v>8506</v>
      </c>
      <c r="F948">
        <v>91</v>
      </c>
      <c r="G948">
        <v>12</v>
      </c>
      <c r="H948">
        <v>2</v>
      </c>
      <c r="I948">
        <v>82</v>
      </c>
      <c r="J948">
        <v>0</v>
      </c>
      <c r="K948">
        <v>0</v>
      </c>
      <c r="L948">
        <v>1276</v>
      </c>
      <c r="M948">
        <v>325</v>
      </c>
      <c r="N948">
        <v>6632</v>
      </c>
      <c r="O948">
        <v>86</v>
      </c>
      <c r="P948">
        <v>0.9898894897719257</v>
      </c>
    </row>
    <row r="949" spans="1:16" x14ac:dyDescent="0.25">
      <c r="A949">
        <v>95</v>
      </c>
      <c r="B949" t="s">
        <v>2146</v>
      </c>
      <c r="C949" t="s">
        <v>1100</v>
      </c>
      <c r="D949" t="s">
        <v>2111</v>
      </c>
      <c r="E949">
        <v>11048</v>
      </c>
      <c r="F949">
        <v>120</v>
      </c>
      <c r="G949">
        <v>13</v>
      </c>
      <c r="H949">
        <v>0</v>
      </c>
      <c r="I949">
        <v>44</v>
      </c>
      <c r="J949">
        <v>0</v>
      </c>
      <c r="K949">
        <v>0</v>
      </c>
      <c r="L949">
        <v>1847</v>
      </c>
      <c r="M949">
        <v>548</v>
      </c>
      <c r="N949">
        <v>8409</v>
      </c>
      <c r="O949">
        <v>67</v>
      </c>
      <c r="P949">
        <v>0.99393555394641564</v>
      </c>
    </row>
    <row r="950" spans="1:16" x14ac:dyDescent="0.25">
      <c r="A950">
        <v>95</v>
      </c>
      <c r="B950" t="s">
        <v>2146</v>
      </c>
      <c r="C950" t="s">
        <v>1099</v>
      </c>
      <c r="D950" t="s">
        <v>1202</v>
      </c>
      <c r="E950">
        <v>4011</v>
      </c>
      <c r="F950">
        <v>73</v>
      </c>
      <c r="G950">
        <v>7</v>
      </c>
      <c r="H950">
        <v>0</v>
      </c>
      <c r="I950">
        <v>65</v>
      </c>
      <c r="J950">
        <v>0</v>
      </c>
      <c r="K950">
        <v>1</v>
      </c>
      <c r="L950">
        <v>626</v>
      </c>
      <c r="M950">
        <v>106</v>
      </c>
      <c r="N950">
        <v>3062</v>
      </c>
      <c r="O950">
        <v>71</v>
      </c>
      <c r="P950">
        <v>0.98229867863375719</v>
      </c>
    </row>
    <row r="951" spans="1:16" x14ac:dyDescent="0.25">
      <c r="A951">
        <v>97</v>
      </c>
      <c r="B951" t="s">
        <v>2147</v>
      </c>
      <c r="C951" t="s">
        <v>1101</v>
      </c>
      <c r="D951" t="s">
        <v>2112</v>
      </c>
      <c r="E951">
        <v>6676</v>
      </c>
      <c r="F951">
        <v>47</v>
      </c>
      <c r="G951">
        <v>14</v>
      </c>
      <c r="H951">
        <v>2</v>
      </c>
      <c r="I951">
        <v>80</v>
      </c>
      <c r="J951">
        <v>0</v>
      </c>
      <c r="K951">
        <v>0</v>
      </c>
      <c r="L951">
        <v>1982</v>
      </c>
      <c r="M951">
        <v>814</v>
      </c>
      <c r="N951">
        <v>3646</v>
      </c>
      <c r="O951">
        <v>91</v>
      </c>
      <c r="P951">
        <v>0.98636908328340323</v>
      </c>
    </row>
    <row r="952" spans="1:16" x14ac:dyDescent="0.25">
      <c r="A952">
        <v>97</v>
      </c>
      <c r="B952" t="s">
        <v>2147</v>
      </c>
      <c r="C952" t="s">
        <v>1102</v>
      </c>
      <c r="D952" t="s">
        <v>2113</v>
      </c>
      <c r="E952">
        <v>1331</v>
      </c>
      <c r="F952">
        <v>9</v>
      </c>
      <c r="G952">
        <v>0</v>
      </c>
      <c r="H952">
        <v>0</v>
      </c>
      <c r="I952">
        <v>11</v>
      </c>
      <c r="J952">
        <v>0</v>
      </c>
      <c r="K952">
        <v>0</v>
      </c>
      <c r="L952">
        <v>210</v>
      </c>
      <c r="M952">
        <v>59</v>
      </c>
      <c r="N952">
        <v>1009</v>
      </c>
      <c r="O952">
        <v>33</v>
      </c>
      <c r="P952">
        <v>0.97520661157024791</v>
      </c>
    </row>
    <row r="953" spans="1:16" x14ac:dyDescent="0.25">
      <c r="A953">
        <v>97</v>
      </c>
      <c r="B953" t="s">
        <v>2147</v>
      </c>
      <c r="C953" t="s">
        <v>2178</v>
      </c>
      <c r="D953" t="s">
        <v>2179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 t="e">
        <v>#DIV/0!</v>
      </c>
    </row>
    <row r="954" spans="1:16" x14ac:dyDescent="0.25">
      <c r="A954">
        <v>97</v>
      </c>
      <c r="B954" t="s">
        <v>2147</v>
      </c>
      <c r="C954" t="s">
        <v>1103</v>
      </c>
      <c r="D954" t="s">
        <v>2114</v>
      </c>
      <c r="E954">
        <v>546</v>
      </c>
      <c r="F954">
        <v>5</v>
      </c>
      <c r="G954">
        <v>1</v>
      </c>
      <c r="H954">
        <v>0</v>
      </c>
      <c r="I954">
        <v>11</v>
      </c>
      <c r="J954">
        <v>0</v>
      </c>
      <c r="K954">
        <v>0</v>
      </c>
      <c r="L954">
        <v>130</v>
      </c>
      <c r="M954">
        <v>13</v>
      </c>
      <c r="N954">
        <v>376</v>
      </c>
      <c r="O954">
        <v>10</v>
      </c>
      <c r="P954">
        <v>0.98168498168498164</v>
      </c>
    </row>
    <row r="955" spans="1:16" x14ac:dyDescent="0.25">
      <c r="A955">
        <v>97</v>
      </c>
      <c r="B955" t="s">
        <v>2147</v>
      </c>
      <c r="C955" t="s">
        <v>2180</v>
      </c>
      <c r="D955" t="s">
        <v>2181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 t="e">
        <v>#DIV/0!</v>
      </c>
    </row>
    <row r="956" spans="1:16" x14ac:dyDescent="0.25">
      <c r="A956">
        <v>99</v>
      </c>
      <c r="B956" t="s">
        <v>2148</v>
      </c>
      <c r="C956" t="s">
        <v>1104</v>
      </c>
      <c r="D956" t="s">
        <v>2115</v>
      </c>
      <c r="E956">
        <v>16154</v>
      </c>
      <c r="F956">
        <v>137</v>
      </c>
      <c r="G956">
        <v>17</v>
      </c>
      <c r="H956">
        <v>5</v>
      </c>
      <c r="I956">
        <v>327</v>
      </c>
      <c r="J956">
        <v>0</v>
      </c>
      <c r="K956">
        <v>0</v>
      </c>
      <c r="L956">
        <v>4086</v>
      </c>
      <c r="M956">
        <v>1178</v>
      </c>
      <c r="N956">
        <v>9591</v>
      </c>
      <c r="O956">
        <v>813</v>
      </c>
      <c r="P956">
        <v>0.9496719078865915</v>
      </c>
    </row>
    <row r="957" spans="1:16" x14ac:dyDescent="0.25">
      <c r="A957">
        <v>99</v>
      </c>
      <c r="B957" t="s">
        <v>2148</v>
      </c>
      <c r="C957" t="s">
        <v>1105</v>
      </c>
      <c r="D957" t="s">
        <v>2116</v>
      </c>
      <c r="E957">
        <v>9558</v>
      </c>
      <c r="F957">
        <v>113</v>
      </c>
      <c r="G957">
        <v>8</v>
      </c>
      <c r="H957">
        <v>0</v>
      </c>
      <c r="I957">
        <v>107</v>
      </c>
      <c r="J957">
        <v>0</v>
      </c>
      <c r="K957">
        <v>0</v>
      </c>
      <c r="L957">
        <v>1902</v>
      </c>
      <c r="M957">
        <v>492</v>
      </c>
      <c r="N957">
        <v>6450</v>
      </c>
      <c r="O957">
        <v>486</v>
      </c>
      <c r="P957">
        <v>0.94915254237288138</v>
      </c>
    </row>
    <row r="958" spans="1:16" x14ac:dyDescent="0.25">
      <c r="A958">
        <v>99</v>
      </c>
      <c r="B958" t="s">
        <v>2148</v>
      </c>
      <c r="C958" t="s">
        <v>1106</v>
      </c>
      <c r="D958" t="s">
        <v>2117</v>
      </c>
      <c r="E958">
        <v>3167</v>
      </c>
      <c r="F958">
        <v>21</v>
      </c>
      <c r="G958">
        <v>2</v>
      </c>
      <c r="H958">
        <v>0</v>
      </c>
      <c r="I958">
        <v>13</v>
      </c>
      <c r="J958">
        <v>0</v>
      </c>
      <c r="K958">
        <v>0</v>
      </c>
      <c r="L958">
        <v>932</v>
      </c>
      <c r="M958">
        <v>200</v>
      </c>
      <c r="N958">
        <v>1970</v>
      </c>
      <c r="O958">
        <v>29</v>
      </c>
      <c r="P958">
        <v>0.99084306915061571</v>
      </c>
    </row>
    <row r="959" spans="1:16" x14ac:dyDescent="0.25">
      <c r="A959">
        <v>99</v>
      </c>
      <c r="B959" t="s">
        <v>2148</v>
      </c>
      <c r="C959" t="s">
        <v>1107</v>
      </c>
      <c r="D959" t="s">
        <v>2118</v>
      </c>
      <c r="E959">
        <v>8443</v>
      </c>
      <c r="F959">
        <v>66</v>
      </c>
      <c r="G959">
        <v>4</v>
      </c>
      <c r="H959">
        <v>1</v>
      </c>
      <c r="I959">
        <v>169</v>
      </c>
      <c r="J959">
        <v>0</v>
      </c>
      <c r="K959">
        <v>0</v>
      </c>
      <c r="L959">
        <v>1524</v>
      </c>
      <c r="M959">
        <v>362</v>
      </c>
      <c r="N959">
        <v>5646</v>
      </c>
      <c r="O959">
        <v>671</v>
      </c>
      <c r="P959">
        <v>0.92052587942674402</v>
      </c>
    </row>
    <row r="960" spans="1:16" x14ac:dyDescent="0.25">
      <c r="A960" t="s">
        <v>5</v>
      </c>
      <c r="B960" t="s">
        <v>2149</v>
      </c>
      <c r="C960" t="s">
        <v>545</v>
      </c>
      <c r="D960" t="s">
        <v>1630</v>
      </c>
      <c r="E960">
        <v>1634346</v>
      </c>
      <c r="F960">
        <v>14673</v>
      </c>
      <c r="G960">
        <v>545</v>
      </c>
      <c r="H960">
        <v>115</v>
      </c>
      <c r="I960">
        <v>11184</v>
      </c>
      <c r="J960">
        <v>0</v>
      </c>
      <c r="K960">
        <v>19</v>
      </c>
      <c r="L960">
        <v>968042</v>
      </c>
      <c r="M960">
        <v>66954</v>
      </c>
      <c r="N960">
        <v>560972</v>
      </c>
      <c r="O960">
        <v>11842</v>
      </c>
      <c r="P960">
        <v>0.9927542882596464</v>
      </c>
    </row>
    <row r="961" spans="1:16" x14ac:dyDescent="0.25">
      <c r="A961" t="s">
        <v>5</v>
      </c>
      <c r="B961" t="s">
        <v>2149</v>
      </c>
      <c r="C961" t="s">
        <v>563</v>
      </c>
      <c r="D961" t="s">
        <v>1646</v>
      </c>
      <c r="E961">
        <v>15521</v>
      </c>
      <c r="F961">
        <v>226</v>
      </c>
      <c r="G961">
        <v>2</v>
      </c>
      <c r="H961">
        <v>0</v>
      </c>
      <c r="I961">
        <v>68</v>
      </c>
      <c r="J961">
        <v>0</v>
      </c>
      <c r="K961">
        <v>0</v>
      </c>
      <c r="L961">
        <v>4176</v>
      </c>
      <c r="M961">
        <v>482</v>
      </c>
      <c r="N961">
        <v>10454</v>
      </c>
      <c r="O961">
        <v>113</v>
      </c>
      <c r="P961">
        <v>0.99271954126667095</v>
      </c>
    </row>
    <row r="962" spans="1:16" x14ac:dyDescent="0.25">
      <c r="A962" t="s">
        <v>5</v>
      </c>
      <c r="B962" t="s">
        <v>2149</v>
      </c>
      <c r="C962" t="s">
        <v>597</v>
      </c>
      <c r="D962" t="s">
        <v>1675</v>
      </c>
      <c r="E962">
        <v>1856</v>
      </c>
      <c r="F962">
        <v>18</v>
      </c>
      <c r="G962">
        <v>0</v>
      </c>
      <c r="H962">
        <v>0</v>
      </c>
      <c r="I962">
        <v>2</v>
      </c>
      <c r="J962">
        <v>0</v>
      </c>
      <c r="K962">
        <v>0</v>
      </c>
      <c r="L962">
        <v>477</v>
      </c>
      <c r="M962">
        <v>77</v>
      </c>
      <c r="N962">
        <v>1271</v>
      </c>
      <c r="O962">
        <v>11</v>
      </c>
      <c r="P962">
        <v>0.99407327586206895</v>
      </c>
    </row>
    <row r="963" spans="1:16" x14ac:dyDescent="0.25">
      <c r="A963" t="s">
        <v>5</v>
      </c>
      <c r="B963" t="s">
        <v>2149</v>
      </c>
      <c r="C963" t="s">
        <v>566</v>
      </c>
      <c r="D963" t="s">
        <v>1648</v>
      </c>
      <c r="E963">
        <v>3891</v>
      </c>
      <c r="F963">
        <v>40</v>
      </c>
      <c r="G963">
        <v>0</v>
      </c>
      <c r="H963">
        <v>0</v>
      </c>
      <c r="I963">
        <v>2</v>
      </c>
      <c r="J963">
        <v>0</v>
      </c>
      <c r="K963">
        <v>1</v>
      </c>
      <c r="L963">
        <v>975</v>
      </c>
      <c r="M963">
        <v>126</v>
      </c>
      <c r="N963">
        <v>2739</v>
      </c>
      <c r="O963">
        <v>8</v>
      </c>
      <c r="P963">
        <v>0.99794397327165252</v>
      </c>
    </row>
    <row r="964" spans="1:16" x14ac:dyDescent="0.25">
      <c r="A964" t="s">
        <v>5</v>
      </c>
      <c r="B964" t="s">
        <v>2149</v>
      </c>
      <c r="C964" t="s">
        <v>576</v>
      </c>
      <c r="D964" t="s">
        <v>1657</v>
      </c>
      <c r="E964">
        <v>24036</v>
      </c>
      <c r="F964">
        <v>241</v>
      </c>
      <c r="G964">
        <v>12</v>
      </c>
      <c r="H964">
        <v>1</v>
      </c>
      <c r="I964">
        <v>308</v>
      </c>
      <c r="J964">
        <v>0</v>
      </c>
      <c r="K964">
        <v>0</v>
      </c>
      <c r="L964">
        <v>13929</v>
      </c>
      <c r="M964">
        <v>992</v>
      </c>
      <c r="N964">
        <v>8368</v>
      </c>
      <c r="O964">
        <v>185</v>
      </c>
      <c r="P964">
        <v>0.99230321184889336</v>
      </c>
    </row>
    <row r="965" spans="1:16" x14ac:dyDescent="0.25">
      <c r="A965" t="s">
        <v>5</v>
      </c>
      <c r="B965" t="s">
        <v>2149</v>
      </c>
      <c r="C965" t="s">
        <v>579</v>
      </c>
      <c r="D965" t="s">
        <v>1660</v>
      </c>
      <c r="E965">
        <v>24029</v>
      </c>
      <c r="F965">
        <v>229</v>
      </c>
      <c r="G965">
        <v>10</v>
      </c>
      <c r="H965">
        <v>0</v>
      </c>
      <c r="I965">
        <v>151</v>
      </c>
      <c r="J965">
        <v>0</v>
      </c>
      <c r="K965">
        <v>0</v>
      </c>
      <c r="L965">
        <v>5268</v>
      </c>
      <c r="M965">
        <v>662</v>
      </c>
      <c r="N965">
        <v>17513</v>
      </c>
      <c r="O965">
        <v>196</v>
      </c>
      <c r="P965">
        <v>0.99184318947937911</v>
      </c>
    </row>
    <row r="966" spans="1:16" x14ac:dyDescent="0.25">
      <c r="A966" t="s">
        <v>5</v>
      </c>
      <c r="B966" t="s">
        <v>2149</v>
      </c>
      <c r="C966" t="s">
        <v>585</v>
      </c>
      <c r="D966" t="s">
        <v>1664</v>
      </c>
      <c r="E966">
        <v>37651</v>
      </c>
      <c r="F966">
        <v>372</v>
      </c>
      <c r="G966">
        <v>18</v>
      </c>
      <c r="H966">
        <v>0</v>
      </c>
      <c r="I966">
        <v>155</v>
      </c>
      <c r="J966">
        <v>0</v>
      </c>
      <c r="K966">
        <v>1</v>
      </c>
      <c r="L966">
        <v>8939</v>
      </c>
      <c r="M966">
        <v>1906</v>
      </c>
      <c r="N966">
        <v>25990</v>
      </c>
      <c r="O966">
        <v>270</v>
      </c>
      <c r="P966">
        <v>0.99282887572707235</v>
      </c>
    </row>
    <row r="967" spans="1:16" x14ac:dyDescent="0.25">
      <c r="A967" t="s">
        <v>5</v>
      </c>
      <c r="B967" t="s">
        <v>2149</v>
      </c>
      <c r="C967" t="s">
        <v>588</v>
      </c>
      <c r="D967" t="s">
        <v>1667</v>
      </c>
      <c r="E967">
        <v>4929</v>
      </c>
      <c r="F967">
        <v>65</v>
      </c>
      <c r="G967">
        <v>1</v>
      </c>
      <c r="H967">
        <v>1</v>
      </c>
      <c r="I967">
        <v>10</v>
      </c>
      <c r="J967">
        <v>0</v>
      </c>
      <c r="K967">
        <v>0</v>
      </c>
      <c r="L967">
        <v>2285</v>
      </c>
      <c r="M967">
        <v>152</v>
      </c>
      <c r="N967">
        <v>2385</v>
      </c>
      <c r="O967">
        <v>30</v>
      </c>
      <c r="P967">
        <v>0.99391357273280589</v>
      </c>
    </row>
    <row r="968" spans="1:16" x14ac:dyDescent="0.25">
      <c r="A968" t="s">
        <v>5</v>
      </c>
      <c r="B968" t="s">
        <v>2149</v>
      </c>
      <c r="C968" t="s">
        <v>594</v>
      </c>
      <c r="D968" t="s">
        <v>1672</v>
      </c>
      <c r="E968">
        <v>12111</v>
      </c>
      <c r="F968">
        <v>144</v>
      </c>
      <c r="G968">
        <v>3</v>
      </c>
      <c r="H968">
        <v>0</v>
      </c>
      <c r="I968">
        <v>22</v>
      </c>
      <c r="J968">
        <v>0</v>
      </c>
      <c r="K968">
        <v>1</v>
      </c>
      <c r="L968">
        <v>2811</v>
      </c>
      <c r="M968">
        <v>300</v>
      </c>
      <c r="N968">
        <v>8787</v>
      </c>
      <c r="O968">
        <v>43</v>
      </c>
      <c r="P968">
        <v>0.99644950871108906</v>
      </c>
    </row>
    <row r="969" spans="1:16" x14ac:dyDescent="0.25">
      <c r="A969" t="s">
        <v>5</v>
      </c>
      <c r="B969" t="s">
        <v>2149</v>
      </c>
      <c r="C969" t="s">
        <v>598</v>
      </c>
      <c r="D969" t="s">
        <v>1676</v>
      </c>
      <c r="E969">
        <v>17384</v>
      </c>
      <c r="F969">
        <v>167</v>
      </c>
      <c r="G969">
        <v>5</v>
      </c>
      <c r="H969">
        <v>1</v>
      </c>
      <c r="I969">
        <v>40</v>
      </c>
      <c r="J969">
        <v>0</v>
      </c>
      <c r="K969">
        <v>1</v>
      </c>
      <c r="L969">
        <v>2164</v>
      </c>
      <c r="M969">
        <v>547</v>
      </c>
      <c r="N969">
        <v>14339</v>
      </c>
      <c r="O969">
        <v>120</v>
      </c>
      <c r="P969">
        <v>0.9930971007823286</v>
      </c>
    </row>
    <row r="970" spans="1:16" x14ac:dyDescent="0.25">
      <c r="A970" t="s">
        <v>5</v>
      </c>
      <c r="B970" t="s">
        <v>2149</v>
      </c>
      <c r="C970" t="s">
        <v>601</v>
      </c>
      <c r="D970" t="s">
        <v>1679</v>
      </c>
      <c r="E970">
        <v>25883</v>
      </c>
      <c r="F970">
        <v>239</v>
      </c>
      <c r="G970">
        <v>9</v>
      </c>
      <c r="H970">
        <v>2</v>
      </c>
      <c r="I970">
        <v>170</v>
      </c>
      <c r="J970">
        <v>0</v>
      </c>
      <c r="K970">
        <v>0</v>
      </c>
      <c r="L970">
        <v>7787</v>
      </c>
      <c r="M970">
        <v>940</v>
      </c>
      <c r="N970">
        <v>16473</v>
      </c>
      <c r="O970">
        <v>263</v>
      </c>
      <c r="P970">
        <v>0.98983889039137662</v>
      </c>
    </row>
    <row r="971" spans="1:16" x14ac:dyDescent="0.25">
      <c r="A971" t="s">
        <v>5</v>
      </c>
      <c r="B971" t="s">
        <v>2149</v>
      </c>
      <c r="C971" t="s">
        <v>603</v>
      </c>
      <c r="D971" t="s">
        <v>1681</v>
      </c>
      <c r="E971">
        <v>7754</v>
      </c>
      <c r="F971">
        <v>84</v>
      </c>
      <c r="G971">
        <v>2</v>
      </c>
      <c r="H971">
        <v>1</v>
      </c>
      <c r="I971">
        <v>27</v>
      </c>
      <c r="J971">
        <v>0</v>
      </c>
      <c r="K971">
        <v>0</v>
      </c>
      <c r="L971">
        <v>1897</v>
      </c>
      <c r="M971">
        <v>223</v>
      </c>
      <c r="N971">
        <v>5460</v>
      </c>
      <c r="O971">
        <v>60</v>
      </c>
      <c r="P971">
        <v>0.99226205829249414</v>
      </c>
    </row>
    <row r="972" spans="1:16" x14ac:dyDescent="0.25">
      <c r="A972" t="s">
        <v>5</v>
      </c>
      <c r="B972" t="s">
        <v>2149</v>
      </c>
      <c r="C972" t="s">
        <v>605</v>
      </c>
      <c r="D972" t="s">
        <v>1683</v>
      </c>
      <c r="E972">
        <v>113923</v>
      </c>
      <c r="F972">
        <v>990</v>
      </c>
      <c r="G972">
        <v>51</v>
      </c>
      <c r="H972">
        <v>9</v>
      </c>
      <c r="I972">
        <v>884</v>
      </c>
      <c r="J972">
        <v>0</v>
      </c>
      <c r="K972">
        <v>0</v>
      </c>
      <c r="L972">
        <v>57356</v>
      </c>
      <c r="M972">
        <v>6306</v>
      </c>
      <c r="N972">
        <v>47237</v>
      </c>
      <c r="O972">
        <v>1090</v>
      </c>
      <c r="P972">
        <v>0.99043213398523566</v>
      </c>
    </row>
    <row r="973" spans="1:16" x14ac:dyDescent="0.25">
      <c r="A973" t="s">
        <v>5</v>
      </c>
      <c r="B973" t="s">
        <v>2149</v>
      </c>
      <c r="C973" t="s">
        <v>613</v>
      </c>
      <c r="D973" t="s">
        <v>1690</v>
      </c>
      <c r="E973">
        <v>31753</v>
      </c>
      <c r="F973">
        <v>361</v>
      </c>
      <c r="G973">
        <v>12</v>
      </c>
      <c r="H973">
        <v>3</v>
      </c>
      <c r="I973">
        <v>194</v>
      </c>
      <c r="J973">
        <v>0</v>
      </c>
      <c r="K973">
        <v>0</v>
      </c>
      <c r="L973">
        <v>5205</v>
      </c>
      <c r="M973">
        <v>1784</v>
      </c>
      <c r="N973">
        <v>23591</v>
      </c>
      <c r="O973">
        <v>603</v>
      </c>
      <c r="P973">
        <v>0.98100966837779102</v>
      </c>
    </row>
    <row r="974" spans="1:16" x14ac:dyDescent="0.25">
      <c r="A974" t="s">
        <v>5</v>
      </c>
      <c r="B974" t="s">
        <v>2149</v>
      </c>
      <c r="C974" t="s">
        <v>616</v>
      </c>
      <c r="D974" t="s">
        <v>1338</v>
      </c>
      <c r="E974">
        <v>8241</v>
      </c>
      <c r="F974">
        <v>91</v>
      </c>
      <c r="G974">
        <v>3</v>
      </c>
      <c r="H974">
        <v>0</v>
      </c>
      <c r="I974">
        <v>46</v>
      </c>
      <c r="J974">
        <v>0</v>
      </c>
      <c r="K974">
        <v>1</v>
      </c>
      <c r="L974">
        <v>1304</v>
      </c>
      <c r="M974">
        <v>363</v>
      </c>
      <c r="N974">
        <v>6385</v>
      </c>
      <c r="O974">
        <v>48</v>
      </c>
      <c r="P974">
        <v>0.99417546414270108</v>
      </c>
    </row>
    <row r="975" spans="1:16" x14ac:dyDescent="0.25">
      <c r="A975" t="s">
        <v>5</v>
      </c>
      <c r="B975" t="s">
        <v>2149</v>
      </c>
      <c r="C975" t="s">
        <v>620</v>
      </c>
      <c r="D975" t="s">
        <v>1696</v>
      </c>
      <c r="E975">
        <v>3945</v>
      </c>
      <c r="F975">
        <v>62</v>
      </c>
      <c r="G975">
        <v>3</v>
      </c>
      <c r="H975">
        <v>0</v>
      </c>
      <c r="I975">
        <v>11</v>
      </c>
      <c r="J975">
        <v>0</v>
      </c>
      <c r="K975">
        <v>0</v>
      </c>
      <c r="L975">
        <v>1306</v>
      </c>
      <c r="M975">
        <v>110</v>
      </c>
      <c r="N975">
        <v>2437</v>
      </c>
      <c r="O975">
        <v>16</v>
      </c>
      <c r="P975">
        <v>0.99594423320659065</v>
      </c>
    </row>
    <row r="976" spans="1:16" x14ac:dyDescent="0.25">
      <c r="A976" t="s">
        <v>5</v>
      </c>
      <c r="B976" t="s">
        <v>2149</v>
      </c>
      <c r="C976" t="s">
        <v>648</v>
      </c>
      <c r="D976" t="s">
        <v>1722</v>
      </c>
      <c r="E976">
        <v>35399</v>
      </c>
      <c r="F976">
        <v>469</v>
      </c>
      <c r="G976">
        <v>27</v>
      </c>
      <c r="H976">
        <v>5</v>
      </c>
      <c r="I976">
        <v>251</v>
      </c>
      <c r="J976">
        <v>0</v>
      </c>
      <c r="K976">
        <v>0</v>
      </c>
      <c r="L976">
        <v>17417</v>
      </c>
      <c r="M976">
        <v>1250</v>
      </c>
      <c r="N976">
        <v>15541</v>
      </c>
      <c r="O976">
        <v>439</v>
      </c>
      <c r="P976">
        <v>0.98759851973219581</v>
      </c>
    </row>
    <row r="977" spans="1:16" x14ac:dyDescent="0.25">
      <c r="A977" t="s">
        <v>5</v>
      </c>
      <c r="B977" t="s">
        <v>2149</v>
      </c>
      <c r="C977" t="s">
        <v>659</v>
      </c>
      <c r="D977" t="s">
        <v>1732</v>
      </c>
      <c r="E977">
        <v>5555</v>
      </c>
      <c r="F977">
        <v>50</v>
      </c>
      <c r="G977">
        <v>1</v>
      </c>
      <c r="H977">
        <v>0</v>
      </c>
      <c r="I977">
        <v>12</v>
      </c>
      <c r="J977">
        <v>0</v>
      </c>
      <c r="K977">
        <v>0</v>
      </c>
      <c r="L977">
        <v>2458</v>
      </c>
      <c r="M977">
        <v>143</v>
      </c>
      <c r="N977">
        <v>2864</v>
      </c>
      <c r="O977">
        <v>27</v>
      </c>
      <c r="P977">
        <v>0.9951395139513951</v>
      </c>
    </row>
    <row r="978" spans="1:16" x14ac:dyDescent="0.25">
      <c r="A978" t="s">
        <v>5</v>
      </c>
      <c r="B978" t="s">
        <v>2149</v>
      </c>
      <c r="C978" t="s">
        <v>662</v>
      </c>
      <c r="D978" t="s">
        <v>1734</v>
      </c>
      <c r="E978">
        <v>258559</v>
      </c>
      <c r="F978">
        <v>1909</v>
      </c>
      <c r="G978">
        <v>82</v>
      </c>
      <c r="H978">
        <v>50</v>
      </c>
      <c r="I978">
        <v>3980</v>
      </c>
      <c r="J978">
        <v>0</v>
      </c>
      <c r="K978">
        <v>0</v>
      </c>
      <c r="L978">
        <v>153066</v>
      </c>
      <c r="M978">
        <v>10612</v>
      </c>
      <c r="N978">
        <v>85494</v>
      </c>
      <c r="O978">
        <v>3366</v>
      </c>
      <c r="P978">
        <v>0.98698169470024255</v>
      </c>
    </row>
    <row r="979" spans="1:16" x14ac:dyDescent="0.25">
      <c r="A979" t="s">
        <v>5</v>
      </c>
      <c r="B979" t="s">
        <v>2149</v>
      </c>
      <c r="C979" t="s">
        <v>668</v>
      </c>
      <c r="D979" t="s">
        <v>1740</v>
      </c>
      <c r="E979">
        <v>8772</v>
      </c>
      <c r="F979">
        <v>103</v>
      </c>
      <c r="G979">
        <v>5</v>
      </c>
      <c r="H979">
        <v>0</v>
      </c>
      <c r="I979">
        <v>42</v>
      </c>
      <c r="J979">
        <v>0</v>
      </c>
      <c r="K979">
        <v>0</v>
      </c>
      <c r="L979">
        <v>1835</v>
      </c>
      <c r="M979">
        <v>341</v>
      </c>
      <c r="N979">
        <v>6362</v>
      </c>
      <c r="O979">
        <v>84</v>
      </c>
      <c r="P979">
        <v>0.99042407660738718</v>
      </c>
    </row>
    <row r="980" spans="1:16" x14ac:dyDescent="0.25">
      <c r="A980" t="s">
        <v>5</v>
      </c>
      <c r="B980" t="s">
        <v>2149</v>
      </c>
      <c r="C980" t="s">
        <v>669</v>
      </c>
      <c r="D980" t="s">
        <v>1741</v>
      </c>
      <c r="E980">
        <v>16205</v>
      </c>
      <c r="F980">
        <v>138</v>
      </c>
      <c r="G980">
        <v>6</v>
      </c>
      <c r="H980">
        <v>1</v>
      </c>
      <c r="I980">
        <v>58</v>
      </c>
      <c r="J980">
        <v>0</v>
      </c>
      <c r="K980">
        <v>0</v>
      </c>
      <c r="L980">
        <v>2272</v>
      </c>
      <c r="M980">
        <v>470</v>
      </c>
      <c r="N980">
        <v>13143</v>
      </c>
      <c r="O980">
        <v>117</v>
      </c>
      <c r="P980">
        <v>0.99278000617093487</v>
      </c>
    </row>
    <row r="981" spans="1:16" x14ac:dyDescent="0.25">
      <c r="A981" t="s">
        <v>5</v>
      </c>
      <c r="B981" t="s">
        <v>2149</v>
      </c>
      <c r="C981" t="s">
        <v>546</v>
      </c>
      <c r="D981" t="s">
        <v>1631</v>
      </c>
      <c r="E981">
        <v>23601</v>
      </c>
      <c r="F981">
        <v>427</v>
      </c>
      <c r="G981">
        <v>12</v>
      </c>
      <c r="H981">
        <v>1</v>
      </c>
      <c r="I981">
        <v>68</v>
      </c>
      <c r="J981">
        <v>0</v>
      </c>
      <c r="K981">
        <v>0</v>
      </c>
      <c r="L981">
        <v>6513</v>
      </c>
      <c r="M981">
        <v>1116</v>
      </c>
      <c r="N981">
        <v>15341</v>
      </c>
      <c r="O981">
        <v>123</v>
      </c>
      <c r="P981">
        <v>0.99478835642557517</v>
      </c>
    </row>
    <row r="982" spans="1:16" x14ac:dyDescent="0.25">
      <c r="A982" t="s">
        <v>5</v>
      </c>
      <c r="B982" t="s">
        <v>2149</v>
      </c>
      <c r="C982" t="s">
        <v>547</v>
      </c>
      <c r="D982" t="s">
        <v>1157</v>
      </c>
      <c r="E982">
        <v>7667</v>
      </c>
      <c r="F982">
        <v>73</v>
      </c>
      <c r="G982">
        <v>2</v>
      </c>
      <c r="H982">
        <v>0</v>
      </c>
      <c r="I982">
        <v>50</v>
      </c>
      <c r="J982">
        <v>0</v>
      </c>
      <c r="K982">
        <v>0</v>
      </c>
      <c r="L982">
        <v>1488</v>
      </c>
      <c r="M982">
        <v>308</v>
      </c>
      <c r="N982">
        <v>5663</v>
      </c>
      <c r="O982">
        <v>83</v>
      </c>
      <c r="P982">
        <v>0.98917438372244681</v>
      </c>
    </row>
    <row r="983" spans="1:16" x14ac:dyDescent="0.25">
      <c r="A983" t="s">
        <v>5</v>
      </c>
      <c r="B983" t="s">
        <v>2149</v>
      </c>
      <c r="C983" t="s">
        <v>548</v>
      </c>
      <c r="D983" t="s">
        <v>1632</v>
      </c>
      <c r="E983">
        <v>7886</v>
      </c>
      <c r="F983">
        <v>97</v>
      </c>
      <c r="G983">
        <v>3</v>
      </c>
      <c r="H983">
        <v>0</v>
      </c>
      <c r="I983">
        <v>25</v>
      </c>
      <c r="J983">
        <v>0</v>
      </c>
      <c r="K983">
        <v>0</v>
      </c>
      <c r="L983">
        <v>1989</v>
      </c>
      <c r="M983">
        <v>271</v>
      </c>
      <c r="N983">
        <v>5459</v>
      </c>
      <c r="O983">
        <v>42</v>
      </c>
      <c r="P983">
        <v>0.99467410601065176</v>
      </c>
    </row>
    <row r="984" spans="1:16" x14ac:dyDescent="0.25">
      <c r="A984" t="s">
        <v>5</v>
      </c>
      <c r="B984" t="s">
        <v>2149</v>
      </c>
      <c r="C984" t="s">
        <v>549</v>
      </c>
      <c r="D984" t="s">
        <v>1633</v>
      </c>
      <c r="E984">
        <v>27187</v>
      </c>
      <c r="F984">
        <v>272</v>
      </c>
      <c r="G984">
        <v>25</v>
      </c>
      <c r="H984">
        <v>1</v>
      </c>
      <c r="I984">
        <v>220</v>
      </c>
      <c r="J984">
        <v>0</v>
      </c>
      <c r="K984">
        <v>0</v>
      </c>
      <c r="L984">
        <v>3427</v>
      </c>
      <c r="M984">
        <v>818</v>
      </c>
      <c r="N984">
        <v>22195</v>
      </c>
      <c r="O984">
        <v>229</v>
      </c>
      <c r="P984">
        <v>0.99157685658586825</v>
      </c>
    </row>
    <row r="985" spans="1:16" x14ac:dyDescent="0.25">
      <c r="A985" t="s">
        <v>5</v>
      </c>
      <c r="B985" t="s">
        <v>2149</v>
      </c>
      <c r="C985" t="s">
        <v>550</v>
      </c>
      <c r="D985" t="s">
        <v>1634</v>
      </c>
      <c r="E985">
        <v>7871</v>
      </c>
      <c r="F985">
        <v>76</v>
      </c>
      <c r="G985">
        <v>1</v>
      </c>
      <c r="H985">
        <v>2</v>
      </c>
      <c r="I985">
        <v>25</v>
      </c>
      <c r="J985">
        <v>0</v>
      </c>
      <c r="K985">
        <v>0</v>
      </c>
      <c r="L985">
        <v>968</v>
      </c>
      <c r="M985">
        <v>279</v>
      </c>
      <c r="N985">
        <v>6489</v>
      </c>
      <c r="O985">
        <v>31</v>
      </c>
      <c r="P985">
        <v>0.99606149155126411</v>
      </c>
    </row>
    <row r="986" spans="1:16" x14ac:dyDescent="0.25">
      <c r="A986" t="s">
        <v>5</v>
      </c>
      <c r="B986" t="s">
        <v>2149</v>
      </c>
      <c r="C986" t="s">
        <v>551</v>
      </c>
      <c r="D986" t="s">
        <v>1160</v>
      </c>
      <c r="E986">
        <v>46541</v>
      </c>
      <c r="F986">
        <v>468</v>
      </c>
      <c r="G986">
        <v>26</v>
      </c>
      <c r="H986">
        <v>6</v>
      </c>
      <c r="I986">
        <v>328</v>
      </c>
      <c r="J986">
        <v>0</v>
      </c>
      <c r="K986">
        <v>0</v>
      </c>
      <c r="L986">
        <v>30525</v>
      </c>
      <c r="M986">
        <v>1132</v>
      </c>
      <c r="N986">
        <v>13601</v>
      </c>
      <c r="O986">
        <v>455</v>
      </c>
      <c r="P986">
        <v>0.99022367375002684</v>
      </c>
    </row>
    <row r="987" spans="1:16" x14ac:dyDescent="0.25">
      <c r="A987" t="s">
        <v>5</v>
      </c>
      <c r="B987" t="s">
        <v>2149</v>
      </c>
      <c r="C987" t="s">
        <v>552</v>
      </c>
      <c r="D987" t="s">
        <v>1635</v>
      </c>
      <c r="E987">
        <v>7693</v>
      </c>
      <c r="F987">
        <v>58</v>
      </c>
      <c r="G987">
        <v>4</v>
      </c>
      <c r="H987">
        <v>0</v>
      </c>
      <c r="I987">
        <v>22</v>
      </c>
      <c r="J987">
        <v>0</v>
      </c>
      <c r="K987">
        <v>0</v>
      </c>
      <c r="L987">
        <v>1064</v>
      </c>
      <c r="M987">
        <v>178</v>
      </c>
      <c r="N987">
        <v>6317</v>
      </c>
      <c r="O987">
        <v>50</v>
      </c>
      <c r="P987">
        <v>0.99350058494735471</v>
      </c>
    </row>
    <row r="988" spans="1:16" x14ac:dyDescent="0.25">
      <c r="A988" t="s">
        <v>5</v>
      </c>
      <c r="B988" t="s">
        <v>2149</v>
      </c>
      <c r="C988" t="s">
        <v>553</v>
      </c>
      <c r="D988" t="s">
        <v>1636</v>
      </c>
      <c r="E988">
        <v>15940</v>
      </c>
      <c r="F988">
        <v>248</v>
      </c>
      <c r="G988">
        <v>4</v>
      </c>
      <c r="H988">
        <v>0</v>
      </c>
      <c r="I988">
        <v>50</v>
      </c>
      <c r="J988">
        <v>0</v>
      </c>
      <c r="K988">
        <v>1</v>
      </c>
      <c r="L988">
        <v>4582</v>
      </c>
      <c r="M988">
        <v>937</v>
      </c>
      <c r="N988">
        <v>10024</v>
      </c>
      <c r="O988">
        <v>94</v>
      </c>
      <c r="P988">
        <v>0.99410288582183182</v>
      </c>
    </row>
    <row r="989" spans="1:16" x14ac:dyDescent="0.25">
      <c r="A989" t="s">
        <v>5</v>
      </c>
      <c r="B989" t="s">
        <v>2149</v>
      </c>
      <c r="C989" t="s">
        <v>554</v>
      </c>
      <c r="D989" t="s">
        <v>1637</v>
      </c>
      <c r="E989">
        <v>4358</v>
      </c>
      <c r="F989">
        <v>71</v>
      </c>
      <c r="G989">
        <v>4</v>
      </c>
      <c r="H989">
        <v>0</v>
      </c>
      <c r="I989">
        <v>44</v>
      </c>
      <c r="J989">
        <v>0</v>
      </c>
      <c r="K989">
        <v>0</v>
      </c>
      <c r="L989">
        <v>1275</v>
      </c>
      <c r="M989">
        <v>191</v>
      </c>
      <c r="N989">
        <v>2756</v>
      </c>
      <c r="O989">
        <v>17</v>
      </c>
      <c r="P989">
        <v>0.99609912804038547</v>
      </c>
    </row>
    <row r="990" spans="1:16" x14ac:dyDescent="0.25">
      <c r="A990" t="s">
        <v>5</v>
      </c>
      <c r="B990" t="s">
        <v>2149</v>
      </c>
      <c r="C990" t="s">
        <v>555</v>
      </c>
      <c r="D990" t="s">
        <v>1638</v>
      </c>
      <c r="E990">
        <v>4728</v>
      </c>
      <c r="F990">
        <v>61</v>
      </c>
      <c r="G990">
        <v>0</v>
      </c>
      <c r="H990">
        <v>0</v>
      </c>
      <c r="I990">
        <v>14</v>
      </c>
      <c r="J990">
        <v>0</v>
      </c>
      <c r="K990">
        <v>0</v>
      </c>
      <c r="L990">
        <v>1209</v>
      </c>
      <c r="M990">
        <v>174</v>
      </c>
      <c r="N990">
        <v>3249</v>
      </c>
      <c r="O990">
        <v>21</v>
      </c>
      <c r="P990">
        <v>0.99555837563451777</v>
      </c>
    </row>
    <row r="991" spans="1:16" x14ac:dyDescent="0.25">
      <c r="A991" t="s">
        <v>5</v>
      </c>
      <c r="B991" t="s">
        <v>2149</v>
      </c>
      <c r="C991" t="s">
        <v>556</v>
      </c>
      <c r="D991" t="s">
        <v>1639</v>
      </c>
      <c r="E991">
        <v>60348</v>
      </c>
      <c r="F991">
        <v>385</v>
      </c>
      <c r="G991">
        <v>18</v>
      </c>
      <c r="H991">
        <v>3</v>
      </c>
      <c r="I991">
        <v>445</v>
      </c>
      <c r="J991">
        <v>0</v>
      </c>
      <c r="K991">
        <v>1</v>
      </c>
      <c r="L991">
        <v>26605</v>
      </c>
      <c r="M991">
        <v>4940</v>
      </c>
      <c r="N991">
        <v>27178</v>
      </c>
      <c r="O991">
        <v>773</v>
      </c>
      <c r="P991">
        <v>0.98719095910386423</v>
      </c>
    </row>
    <row r="992" spans="1:16" x14ac:dyDescent="0.25">
      <c r="A992" t="s">
        <v>5</v>
      </c>
      <c r="B992" t="s">
        <v>2149</v>
      </c>
      <c r="C992" t="s">
        <v>557</v>
      </c>
      <c r="D992" t="s">
        <v>1640</v>
      </c>
      <c r="E992">
        <v>43173</v>
      </c>
      <c r="F992">
        <v>392</v>
      </c>
      <c r="G992">
        <v>8</v>
      </c>
      <c r="H992">
        <v>10</v>
      </c>
      <c r="I992">
        <v>257</v>
      </c>
      <c r="J992">
        <v>0</v>
      </c>
      <c r="K992">
        <v>0</v>
      </c>
      <c r="L992">
        <v>26940</v>
      </c>
      <c r="M992">
        <v>1058</v>
      </c>
      <c r="N992">
        <v>14217</v>
      </c>
      <c r="O992">
        <v>291</v>
      </c>
      <c r="P992">
        <v>0.99325967618650546</v>
      </c>
    </row>
    <row r="993" spans="1:16" x14ac:dyDescent="0.25">
      <c r="A993" t="s">
        <v>5</v>
      </c>
      <c r="B993" t="s">
        <v>2149</v>
      </c>
      <c r="C993" t="s">
        <v>558</v>
      </c>
      <c r="D993" t="s">
        <v>1641</v>
      </c>
      <c r="E993">
        <v>2931</v>
      </c>
      <c r="F993">
        <v>49</v>
      </c>
      <c r="G993">
        <v>1</v>
      </c>
      <c r="H993">
        <v>0</v>
      </c>
      <c r="I993">
        <v>9</v>
      </c>
      <c r="J993">
        <v>0</v>
      </c>
      <c r="K993">
        <v>0</v>
      </c>
      <c r="L993">
        <v>1287</v>
      </c>
      <c r="M993">
        <v>147</v>
      </c>
      <c r="N993">
        <v>1425</v>
      </c>
      <c r="O993">
        <v>13</v>
      </c>
      <c r="P993">
        <v>0.99556465370180824</v>
      </c>
    </row>
    <row r="994" spans="1:16" x14ac:dyDescent="0.25">
      <c r="A994" t="s">
        <v>5</v>
      </c>
      <c r="B994" t="s">
        <v>2149</v>
      </c>
      <c r="C994" t="s">
        <v>559</v>
      </c>
      <c r="D994" t="s">
        <v>1642</v>
      </c>
      <c r="E994">
        <v>99788</v>
      </c>
      <c r="F994">
        <v>1053</v>
      </c>
      <c r="G994">
        <v>49</v>
      </c>
      <c r="H994">
        <v>2</v>
      </c>
      <c r="I994">
        <v>713</v>
      </c>
      <c r="J994">
        <v>0</v>
      </c>
      <c r="K994">
        <v>1</v>
      </c>
      <c r="L994">
        <v>23897</v>
      </c>
      <c r="M994">
        <v>5282</v>
      </c>
      <c r="N994">
        <v>67488</v>
      </c>
      <c r="O994">
        <v>1303</v>
      </c>
      <c r="P994">
        <v>0.98694231771355279</v>
      </c>
    </row>
    <row r="995" spans="1:16" x14ac:dyDescent="0.25">
      <c r="A995" t="s">
        <v>5</v>
      </c>
      <c r="B995" t="s">
        <v>2149</v>
      </c>
      <c r="C995" t="s">
        <v>560</v>
      </c>
      <c r="D995" t="s">
        <v>1643</v>
      </c>
      <c r="E995">
        <v>64766</v>
      </c>
      <c r="F995">
        <v>473</v>
      </c>
      <c r="G995">
        <v>18</v>
      </c>
      <c r="H995">
        <v>2</v>
      </c>
      <c r="I995">
        <v>435</v>
      </c>
      <c r="J995">
        <v>0</v>
      </c>
      <c r="K995">
        <v>0</v>
      </c>
      <c r="L995">
        <v>28204</v>
      </c>
      <c r="M995">
        <v>3948</v>
      </c>
      <c r="N995">
        <v>31231</v>
      </c>
      <c r="O995">
        <v>455</v>
      </c>
      <c r="P995">
        <v>0.99297470895222806</v>
      </c>
    </row>
    <row r="996" spans="1:16" x14ac:dyDescent="0.25">
      <c r="A996" t="s">
        <v>5</v>
      </c>
      <c r="B996" t="s">
        <v>2149</v>
      </c>
      <c r="C996" t="s">
        <v>561</v>
      </c>
      <c r="D996" t="s">
        <v>1644</v>
      </c>
      <c r="E996">
        <v>10950</v>
      </c>
      <c r="F996">
        <v>122</v>
      </c>
      <c r="G996">
        <v>3</v>
      </c>
      <c r="H996">
        <v>0</v>
      </c>
      <c r="I996">
        <v>39</v>
      </c>
      <c r="J996">
        <v>0</v>
      </c>
      <c r="K996">
        <v>0</v>
      </c>
      <c r="L996">
        <v>3977</v>
      </c>
      <c r="M996">
        <v>582</v>
      </c>
      <c r="N996">
        <v>6135</v>
      </c>
      <c r="O996">
        <v>92</v>
      </c>
      <c r="P996">
        <v>0.99159817351598178</v>
      </c>
    </row>
    <row r="997" spans="1:16" x14ac:dyDescent="0.25">
      <c r="A997" t="s">
        <v>5</v>
      </c>
      <c r="B997" t="s">
        <v>2149</v>
      </c>
      <c r="C997" t="s">
        <v>562</v>
      </c>
      <c r="D997" t="s">
        <v>1645</v>
      </c>
      <c r="E997">
        <v>16863</v>
      </c>
      <c r="F997">
        <v>198</v>
      </c>
      <c r="G997">
        <v>1</v>
      </c>
      <c r="H997">
        <v>0</v>
      </c>
      <c r="I997">
        <v>61</v>
      </c>
      <c r="J997">
        <v>0</v>
      </c>
      <c r="K997">
        <v>0</v>
      </c>
      <c r="L997">
        <v>4950</v>
      </c>
      <c r="M997">
        <v>462</v>
      </c>
      <c r="N997">
        <v>11115</v>
      </c>
      <c r="O997">
        <v>76</v>
      </c>
      <c r="P997">
        <v>0.99549309138350239</v>
      </c>
    </row>
    <row r="998" spans="1:16" x14ac:dyDescent="0.25">
      <c r="A998" t="s">
        <v>5</v>
      </c>
      <c r="B998" t="s">
        <v>2149</v>
      </c>
      <c r="C998" t="s">
        <v>564</v>
      </c>
      <c r="D998" t="s">
        <v>1647</v>
      </c>
      <c r="E998">
        <v>3657</v>
      </c>
      <c r="F998">
        <v>40</v>
      </c>
      <c r="G998">
        <v>0</v>
      </c>
      <c r="H998">
        <v>0</v>
      </c>
      <c r="I998">
        <v>12</v>
      </c>
      <c r="J998">
        <v>0</v>
      </c>
      <c r="K998">
        <v>0</v>
      </c>
      <c r="L998">
        <v>1004</v>
      </c>
      <c r="M998">
        <v>109</v>
      </c>
      <c r="N998">
        <v>2481</v>
      </c>
      <c r="O998">
        <v>11</v>
      </c>
      <c r="P998">
        <v>0.99699207000273449</v>
      </c>
    </row>
    <row r="999" spans="1:16" x14ac:dyDescent="0.25">
      <c r="A999" t="s">
        <v>5</v>
      </c>
      <c r="B999" t="s">
        <v>2149</v>
      </c>
      <c r="C999" t="s">
        <v>565</v>
      </c>
      <c r="D999" t="s">
        <v>1605</v>
      </c>
      <c r="E999">
        <v>17691</v>
      </c>
      <c r="F999">
        <v>256</v>
      </c>
      <c r="G999">
        <v>5</v>
      </c>
      <c r="H999">
        <v>0</v>
      </c>
      <c r="I999">
        <v>49</v>
      </c>
      <c r="J999">
        <v>0</v>
      </c>
      <c r="K999">
        <v>2</v>
      </c>
      <c r="L999">
        <v>4487</v>
      </c>
      <c r="M999">
        <v>725</v>
      </c>
      <c r="N999">
        <v>12088</v>
      </c>
      <c r="O999">
        <v>79</v>
      </c>
      <c r="P999">
        <v>0.99553445254649253</v>
      </c>
    </row>
    <row r="1000" spans="1:16" x14ac:dyDescent="0.25">
      <c r="A1000" t="s">
        <v>5</v>
      </c>
      <c r="B1000" t="s">
        <v>2149</v>
      </c>
      <c r="C1000" t="s">
        <v>567</v>
      </c>
      <c r="D1000" t="s">
        <v>1649</v>
      </c>
      <c r="E1000">
        <v>49406</v>
      </c>
      <c r="F1000">
        <v>427</v>
      </c>
      <c r="G1000">
        <v>22</v>
      </c>
      <c r="H1000">
        <v>5</v>
      </c>
      <c r="I1000">
        <v>480</v>
      </c>
      <c r="J1000">
        <v>0</v>
      </c>
      <c r="K1000">
        <v>2</v>
      </c>
      <c r="L1000">
        <v>30201</v>
      </c>
      <c r="M1000">
        <v>2036</v>
      </c>
      <c r="N1000">
        <v>15601</v>
      </c>
      <c r="O1000">
        <v>632</v>
      </c>
      <c r="P1000">
        <v>0.98720803141318869</v>
      </c>
    </row>
    <row r="1001" spans="1:16" x14ac:dyDescent="0.25">
      <c r="A1001" t="s">
        <v>5</v>
      </c>
      <c r="B1001" t="s">
        <v>2149</v>
      </c>
      <c r="C1001" t="s">
        <v>568</v>
      </c>
      <c r="D1001" t="s">
        <v>1650</v>
      </c>
      <c r="E1001">
        <v>22668</v>
      </c>
      <c r="F1001">
        <v>267</v>
      </c>
      <c r="G1001">
        <v>16</v>
      </c>
      <c r="H1001">
        <v>1</v>
      </c>
      <c r="I1001">
        <v>122</v>
      </c>
      <c r="J1001">
        <v>0</v>
      </c>
      <c r="K1001">
        <v>0</v>
      </c>
      <c r="L1001">
        <v>4265</v>
      </c>
      <c r="M1001">
        <v>1101</v>
      </c>
      <c r="N1001">
        <v>16629</v>
      </c>
      <c r="O1001">
        <v>267</v>
      </c>
      <c r="P1001">
        <v>0.98822128110111174</v>
      </c>
    </row>
    <row r="1002" spans="1:16" x14ac:dyDescent="0.25">
      <c r="A1002" t="s">
        <v>5</v>
      </c>
      <c r="B1002" t="s">
        <v>2149</v>
      </c>
      <c r="C1002" t="s">
        <v>569</v>
      </c>
      <c r="D1002" t="s">
        <v>1651</v>
      </c>
      <c r="E1002">
        <v>13944</v>
      </c>
      <c r="F1002">
        <v>106</v>
      </c>
      <c r="G1002">
        <v>5</v>
      </c>
      <c r="H1002">
        <v>2</v>
      </c>
      <c r="I1002">
        <v>101</v>
      </c>
      <c r="J1002">
        <v>0</v>
      </c>
      <c r="K1002">
        <v>0</v>
      </c>
      <c r="L1002">
        <v>8005</v>
      </c>
      <c r="M1002">
        <v>278</v>
      </c>
      <c r="N1002">
        <v>5323</v>
      </c>
      <c r="O1002">
        <v>124</v>
      </c>
      <c r="P1002">
        <v>0.99110728628800915</v>
      </c>
    </row>
    <row r="1003" spans="1:16" x14ac:dyDescent="0.25">
      <c r="A1003" t="s">
        <v>5</v>
      </c>
      <c r="B1003" t="s">
        <v>2149</v>
      </c>
      <c r="C1003" t="s">
        <v>570</v>
      </c>
      <c r="D1003" t="s">
        <v>1652</v>
      </c>
      <c r="E1003">
        <v>11685</v>
      </c>
      <c r="F1003">
        <v>136</v>
      </c>
      <c r="G1003">
        <v>7</v>
      </c>
      <c r="H1003">
        <v>1</v>
      </c>
      <c r="I1003">
        <v>78</v>
      </c>
      <c r="J1003">
        <v>0</v>
      </c>
      <c r="K1003">
        <v>0</v>
      </c>
      <c r="L1003">
        <v>3638</v>
      </c>
      <c r="M1003">
        <v>482</v>
      </c>
      <c r="N1003">
        <v>7192</v>
      </c>
      <c r="O1003">
        <v>151</v>
      </c>
      <c r="P1003">
        <v>0.98707744972186562</v>
      </c>
    </row>
    <row r="1004" spans="1:16" x14ac:dyDescent="0.25">
      <c r="A1004" t="s">
        <v>5</v>
      </c>
      <c r="B1004" t="s">
        <v>2149</v>
      </c>
      <c r="C1004" t="s">
        <v>571</v>
      </c>
      <c r="D1004" t="s">
        <v>1653</v>
      </c>
      <c r="E1004">
        <v>56525</v>
      </c>
      <c r="F1004">
        <v>591</v>
      </c>
      <c r="G1004">
        <v>40</v>
      </c>
      <c r="H1004">
        <v>2</v>
      </c>
      <c r="I1004">
        <v>423</v>
      </c>
      <c r="J1004">
        <v>0</v>
      </c>
      <c r="K1004">
        <v>0</v>
      </c>
      <c r="L1004">
        <v>9491</v>
      </c>
      <c r="M1004">
        <v>1741</v>
      </c>
      <c r="N1004">
        <v>42604</v>
      </c>
      <c r="O1004">
        <v>1633</v>
      </c>
      <c r="P1004">
        <v>0.97111012826183107</v>
      </c>
    </row>
    <row r="1005" spans="1:16" x14ac:dyDescent="0.25">
      <c r="A1005" t="s">
        <v>5</v>
      </c>
      <c r="B1005" t="s">
        <v>2149</v>
      </c>
      <c r="C1005" t="s">
        <v>572</v>
      </c>
      <c r="D1005" t="s">
        <v>1654</v>
      </c>
      <c r="E1005">
        <v>6907</v>
      </c>
      <c r="F1005">
        <v>51</v>
      </c>
      <c r="G1005">
        <v>1</v>
      </c>
      <c r="H1005">
        <v>1</v>
      </c>
      <c r="I1005">
        <v>17</v>
      </c>
      <c r="J1005">
        <v>0</v>
      </c>
      <c r="K1005">
        <v>0</v>
      </c>
      <c r="L1005">
        <v>4637</v>
      </c>
      <c r="M1005">
        <v>118</v>
      </c>
      <c r="N1005">
        <v>2042</v>
      </c>
      <c r="O1005">
        <v>40</v>
      </c>
      <c r="P1005">
        <v>0.99420877370783267</v>
      </c>
    </row>
    <row r="1006" spans="1:16" x14ac:dyDescent="0.25">
      <c r="A1006" t="s">
        <v>5</v>
      </c>
      <c r="B1006" t="s">
        <v>2149</v>
      </c>
      <c r="C1006" t="s">
        <v>573</v>
      </c>
      <c r="D1006" t="s">
        <v>1655</v>
      </c>
      <c r="E1006">
        <v>57005</v>
      </c>
      <c r="F1006">
        <v>518</v>
      </c>
      <c r="G1006">
        <v>19</v>
      </c>
      <c r="H1006">
        <v>13</v>
      </c>
      <c r="I1006">
        <v>232</v>
      </c>
      <c r="J1006">
        <v>0</v>
      </c>
      <c r="K1006">
        <v>2</v>
      </c>
      <c r="L1006">
        <v>39750</v>
      </c>
      <c r="M1006">
        <v>1725</v>
      </c>
      <c r="N1006">
        <v>14294</v>
      </c>
      <c r="O1006">
        <v>452</v>
      </c>
      <c r="P1006">
        <v>0.99207087097623015</v>
      </c>
    </row>
    <row r="1007" spans="1:16" x14ac:dyDescent="0.25">
      <c r="A1007" t="s">
        <v>5</v>
      </c>
      <c r="B1007" t="s">
        <v>2149</v>
      </c>
      <c r="C1007" t="s">
        <v>574</v>
      </c>
      <c r="D1007" t="s">
        <v>2</v>
      </c>
      <c r="E1007">
        <v>15568</v>
      </c>
      <c r="F1007">
        <v>178</v>
      </c>
      <c r="G1007">
        <v>6</v>
      </c>
      <c r="H1007">
        <v>0</v>
      </c>
      <c r="I1007">
        <v>41</v>
      </c>
      <c r="J1007">
        <v>0</v>
      </c>
      <c r="K1007">
        <v>0</v>
      </c>
      <c r="L1007">
        <v>6943</v>
      </c>
      <c r="M1007">
        <v>730</v>
      </c>
      <c r="N1007">
        <v>7494</v>
      </c>
      <c r="O1007">
        <v>176</v>
      </c>
      <c r="P1007">
        <v>0.98869475847893118</v>
      </c>
    </row>
    <row r="1008" spans="1:16" x14ac:dyDescent="0.25">
      <c r="A1008" t="s">
        <v>5</v>
      </c>
      <c r="B1008" t="s">
        <v>2149</v>
      </c>
      <c r="C1008" t="s">
        <v>575</v>
      </c>
      <c r="D1008" t="s">
        <v>1656</v>
      </c>
      <c r="E1008">
        <v>17943</v>
      </c>
      <c r="F1008">
        <v>213</v>
      </c>
      <c r="G1008">
        <v>8</v>
      </c>
      <c r="H1008">
        <v>1</v>
      </c>
      <c r="I1008">
        <v>128</v>
      </c>
      <c r="J1008">
        <v>0</v>
      </c>
      <c r="K1008">
        <v>1</v>
      </c>
      <c r="L1008">
        <v>3826</v>
      </c>
      <c r="M1008">
        <v>1105</v>
      </c>
      <c r="N1008">
        <v>12495</v>
      </c>
      <c r="O1008">
        <v>166</v>
      </c>
      <c r="P1008">
        <v>0.99074848130190052</v>
      </c>
    </row>
    <row r="1009" spans="1:16" x14ac:dyDescent="0.25">
      <c r="A1009" t="s">
        <v>5</v>
      </c>
      <c r="B1009" t="s">
        <v>2149</v>
      </c>
      <c r="C1009" t="s">
        <v>577</v>
      </c>
      <c r="D1009" t="s">
        <v>1658</v>
      </c>
      <c r="E1009">
        <v>5499</v>
      </c>
      <c r="F1009">
        <v>67</v>
      </c>
      <c r="G1009">
        <v>0</v>
      </c>
      <c r="H1009">
        <v>0</v>
      </c>
      <c r="I1009">
        <v>20</v>
      </c>
      <c r="J1009">
        <v>0</v>
      </c>
      <c r="K1009">
        <v>0</v>
      </c>
      <c r="L1009">
        <v>1575</v>
      </c>
      <c r="M1009">
        <v>183</v>
      </c>
      <c r="N1009">
        <v>3624</v>
      </c>
      <c r="O1009">
        <v>30</v>
      </c>
      <c r="P1009">
        <v>0.99454446262956897</v>
      </c>
    </row>
    <row r="1010" spans="1:16" x14ac:dyDescent="0.25">
      <c r="A1010" t="s">
        <v>5</v>
      </c>
      <c r="B1010" t="s">
        <v>2149</v>
      </c>
      <c r="C1010" t="s">
        <v>578</v>
      </c>
      <c r="D1010" t="s">
        <v>1659</v>
      </c>
      <c r="E1010">
        <v>38455</v>
      </c>
      <c r="F1010">
        <v>313</v>
      </c>
      <c r="G1010">
        <v>6</v>
      </c>
      <c r="H1010">
        <v>3</v>
      </c>
      <c r="I1010">
        <v>234</v>
      </c>
      <c r="J1010">
        <v>0</v>
      </c>
      <c r="K1010">
        <v>0</v>
      </c>
      <c r="L1010">
        <v>24127</v>
      </c>
      <c r="M1010">
        <v>1239</v>
      </c>
      <c r="N1010">
        <v>12266</v>
      </c>
      <c r="O1010">
        <v>267</v>
      </c>
      <c r="P1010">
        <v>0.99305681965934212</v>
      </c>
    </row>
    <row r="1011" spans="1:16" x14ac:dyDescent="0.25">
      <c r="A1011" t="s">
        <v>5</v>
      </c>
      <c r="B1011" t="s">
        <v>2149</v>
      </c>
      <c r="C1011" t="s">
        <v>580</v>
      </c>
      <c r="D1011" t="s">
        <v>1661</v>
      </c>
      <c r="E1011">
        <v>8070</v>
      </c>
      <c r="F1011">
        <v>115</v>
      </c>
      <c r="G1011">
        <v>4</v>
      </c>
      <c r="H1011">
        <v>0</v>
      </c>
      <c r="I1011">
        <v>25</v>
      </c>
      <c r="J1011">
        <v>0</v>
      </c>
      <c r="K1011">
        <v>0</v>
      </c>
      <c r="L1011">
        <v>3462</v>
      </c>
      <c r="M1011">
        <v>259</v>
      </c>
      <c r="N1011">
        <v>4169</v>
      </c>
      <c r="O1011">
        <v>36</v>
      </c>
      <c r="P1011">
        <v>0.99553903345724903</v>
      </c>
    </row>
    <row r="1012" spans="1:16" x14ac:dyDescent="0.25">
      <c r="A1012" t="s">
        <v>5</v>
      </c>
      <c r="B1012" t="s">
        <v>2149</v>
      </c>
      <c r="C1012" t="s">
        <v>581</v>
      </c>
      <c r="D1012" t="s">
        <v>1440</v>
      </c>
      <c r="E1012">
        <v>9218</v>
      </c>
      <c r="F1012">
        <v>87</v>
      </c>
      <c r="G1012">
        <v>2</v>
      </c>
      <c r="H1012">
        <v>0</v>
      </c>
      <c r="I1012">
        <v>18</v>
      </c>
      <c r="J1012">
        <v>0</v>
      </c>
      <c r="K1012">
        <v>1</v>
      </c>
      <c r="L1012">
        <v>2666</v>
      </c>
      <c r="M1012">
        <v>284</v>
      </c>
      <c r="N1012">
        <v>6102</v>
      </c>
      <c r="O1012">
        <v>58</v>
      </c>
      <c r="P1012">
        <v>0.99370796268170969</v>
      </c>
    </row>
    <row r="1013" spans="1:16" x14ac:dyDescent="0.25">
      <c r="A1013" t="s">
        <v>5</v>
      </c>
      <c r="B1013" t="s">
        <v>2149</v>
      </c>
      <c r="C1013" t="s">
        <v>582</v>
      </c>
      <c r="D1013" t="s">
        <v>1564</v>
      </c>
      <c r="E1013">
        <v>6163</v>
      </c>
      <c r="F1013">
        <v>64</v>
      </c>
      <c r="G1013">
        <v>1</v>
      </c>
      <c r="H1013">
        <v>0</v>
      </c>
      <c r="I1013">
        <v>7</v>
      </c>
      <c r="J1013">
        <v>0</v>
      </c>
      <c r="K1013">
        <v>0</v>
      </c>
      <c r="L1013">
        <v>2078</v>
      </c>
      <c r="M1013">
        <v>135</v>
      </c>
      <c r="N1013">
        <v>3861</v>
      </c>
      <c r="O1013">
        <v>17</v>
      </c>
      <c r="P1013">
        <v>0.99724160311536592</v>
      </c>
    </row>
    <row r="1014" spans="1:16" x14ac:dyDescent="0.25">
      <c r="A1014" t="s">
        <v>5</v>
      </c>
      <c r="B1014" t="s">
        <v>2149</v>
      </c>
      <c r="C1014" t="s">
        <v>583</v>
      </c>
      <c r="D1014" t="s">
        <v>1662</v>
      </c>
      <c r="E1014">
        <v>32610</v>
      </c>
      <c r="F1014">
        <v>391</v>
      </c>
      <c r="G1014">
        <v>11</v>
      </c>
      <c r="H1014">
        <v>11</v>
      </c>
      <c r="I1014">
        <v>171</v>
      </c>
      <c r="J1014">
        <v>0</v>
      </c>
      <c r="K1014">
        <v>0</v>
      </c>
      <c r="L1014">
        <v>20420</v>
      </c>
      <c r="M1014">
        <v>765</v>
      </c>
      <c r="N1014">
        <v>10509</v>
      </c>
      <c r="O1014">
        <v>332</v>
      </c>
      <c r="P1014">
        <v>0.98981907390371049</v>
      </c>
    </row>
    <row r="1015" spans="1:16" x14ac:dyDescent="0.25">
      <c r="A1015" t="s">
        <v>5</v>
      </c>
      <c r="B1015" t="s">
        <v>2149</v>
      </c>
      <c r="C1015" t="s">
        <v>584</v>
      </c>
      <c r="D1015" t="s">
        <v>1663</v>
      </c>
      <c r="E1015">
        <v>6180</v>
      </c>
      <c r="F1015">
        <v>54</v>
      </c>
      <c r="G1015">
        <v>1</v>
      </c>
      <c r="H1015">
        <v>1</v>
      </c>
      <c r="I1015">
        <v>32</v>
      </c>
      <c r="J1015">
        <v>0</v>
      </c>
      <c r="K1015">
        <v>0</v>
      </c>
      <c r="L1015">
        <v>2942</v>
      </c>
      <c r="M1015">
        <v>230</v>
      </c>
      <c r="N1015">
        <v>2849</v>
      </c>
      <c r="O1015">
        <v>71</v>
      </c>
      <c r="P1015">
        <v>0.98851132686084142</v>
      </c>
    </row>
    <row r="1016" spans="1:16" x14ac:dyDescent="0.25">
      <c r="A1016" t="s">
        <v>5</v>
      </c>
      <c r="B1016" t="s">
        <v>2149</v>
      </c>
      <c r="C1016" t="s">
        <v>586</v>
      </c>
      <c r="D1016" t="s">
        <v>1665</v>
      </c>
      <c r="E1016">
        <v>5217</v>
      </c>
      <c r="F1016">
        <v>85</v>
      </c>
      <c r="G1016">
        <v>3</v>
      </c>
      <c r="H1016">
        <v>0</v>
      </c>
      <c r="I1016">
        <v>23</v>
      </c>
      <c r="J1016">
        <v>0</v>
      </c>
      <c r="K1016">
        <v>0</v>
      </c>
      <c r="L1016">
        <v>1819</v>
      </c>
      <c r="M1016">
        <v>160</v>
      </c>
      <c r="N1016">
        <v>3108</v>
      </c>
      <c r="O1016">
        <v>19</v>
      </c>
      <c r="P1016">
        <v>0.99635806018784745</v>
      </c>
    </row>
    <row r="1017" spans="1:16" x14ac:dyDescent="0.25">
      <c r="A1017" t="s">
        <v>5</v>
      </c>
      <c r="B1017" t="s">
        <v>2149</v>
      </c>
      <c r="C1017" t="s">
        <v>587</v>
      </c>
      <c r="D1017" t="s">
        <v>1666</v>
      </c>
      <c r="E1017">
        <v>4182</v>
      </c>
      <c r="F1017">
        <v>64</v>
      </c>
      <c r="G1017">
        <v>3</v>
      </c>
      <c r="H1017">
        <v>0</v>
      </c>
      <c r="I1017">
        <v>18</v>
      </c>
      <c r="J1017">
        <v>0</v>
      </c>
      <c r="K1017">
        <v>0</v>
      </c>
      <c r="L1017">
        <v>1429</v>
      </c>
      <c r="M1017">
        <v>242</v>
      </c>
      <c r="N1017">
        <v>2415</v>
      </c>
      <c r="O1017">
        <v>11</v>
      </c>
      <c r="P1017">
        <v>0.99736967957914868</v>
      </c>
    </row>
    <row r="1018" spans="1:16" x14ac:dyDescent="0.25">
      <c r="A1018" t="s">
        <v>5</v>
      </c>
      <c r="B1018" t="s">
        <v>2149</v>
      </c>
      <c r="C1018" t="s">
        <v>589</v>
      </c>
      <c r="D1018" t="s">
        <v>1668</v>
      </c>
      <c r="E1018">
        <v>106012</v>
      </c>
      <c r="F1018">
        <v>1019</v>
      </c>
      <c r="G1018">
        <v>35</v>
      </c>
      <c r="H1018">
        <v>21</v>
      </c>
      <c r="I1018">
        <v>705</v>
      </c>
      <c r="J1018">
        <v>0</v>
      </c>
      <c r="K1018">
        <v>0</v>
      </c>
      <c r="L1018">
        <v>68430</v>
      </c>
      <c r="M1018">
        <v>3071</v>
      </c>
      <c r="N1018">
        <v>31474</v>
      </c>
      <c r="O1018">
        <v>1257</v>
      </c>
      <c r="P1018">
        <v>0.98814285175263172</v>
      </c>
    </row>
    <row r="1019" spans="1:16" x14ac:dyDescent="0.25">
      <c r="A1019" t="s">
        <v>5</v>
      </c>
      <c r="B1019" t="s">
        <v>2149</v>
      </c>
      <c r="C1019" t="s">
        <v>590</v>
      </c>
      <c r="D1019" t="s">
        <v>1669</v>
      </c>
      <c r="E1019">
        <v>20581</v>
      </c>
      <c r="F1019">
        <v>259</v>
      </c>
      <c r="G1019">
        <v>12</v>
      </c>
      <c r="H1019">
        <v>0</v>
      </c>
      <c r="I1019">
        <v>132</v>
      </c>
      <c r="J1019">
        <v>0</v>
      </c>
      <c r="K1019">
        <v>0</v>
      </c>
      <c r="L1019">
        <v>3257</v>
      </c>
      <c r="M1019">
        <v>843</v>
      </c>
      <c r="N1019">
        <v>15801</v>
      </c>
      <c r="O1019">
        <v>277</v>
      </c>
      <c r="P1019">
        <v>0.98654098440309024</v>
      </c>
    </row>
    <row r="1020" spans="1:16" x14ac:dyDescent="0.25">
      <c r="A1020" t="s">
        <v>5</v>
      </c>
      <c r="B1020" t="s">
        <v>2149</v>
      </c>
      <c r="C1020" t="s">
        <v>591</v>
      </c>
      <c r="D1020" t="s">
        <v>1670</v>
      </c>
      <c r="E1020">
        <v>11698</v>
      </c>
      <c r="F1020">
        <v>144</v>
      </c>
      <c r="G1020">
        <v>33</v>
      </c>
      <c r="H1020">
        <v>0</v>
      </c>
      <c r="I1020">
        <v>29</v>
      </c>
      <c r="J1020">
        <v>0</v>
      </c>
      <c r="K1020">
        <v>0</v>
      </c>
      <c r="L1020">
        <v>3861</v>
      </c>
      <c r="M1020">
        <v>360</v>
      </c>
      <c r="N1020">
        <v>7199</v>
      </c>
      <c r="O1020">
        <v>72</v>
      </c>
      <c r="P1020">
        <v>0.99384510172679086</v>
      </c>
    </row>
    <row r="1021" spans="1:16" x14ac:dyDescent="0.25">
      <c r="A1021" t="s">
        <v>5</v>
      </c>
      <c r="B1021" t="s">
        <v>2149</v>
      </c>
      <c r="C1021" t="s">
        <v>592</v>
      </c>
      <c r="D1021" t="s">
        <v>1194</v>
      </c>
      <c r="E1021">
        <v>9983</v>
      </c>
      <c r="F1021">
        <v>116</v>
      </c>
      <c r="G1021">
        <v>3</v>
      </c>
      <c r="H1021">
        <v>2</v>
      </c>
      <c r="I1021">
        <v>16</v>
      </c>
      <c r="J1021">
        <v>0</v>
      </c>
      <c r="K1021">
        <v>0</v>
      </c>
      <c r="L1021">
        <v>3813</v>
      </c>
      <c r="M1021">
        <v>513</v>
      </c>
      <c r="N1021">
        <v>5470</v>
      </c>
      <c r="O1021">
        <v>50</v>
      </c>
      <c r="P1021">
        <v>0.99499148552539318</v>
      </c>
    </row>
    <row r="1022" spans="1:16" x14ac:dyDescent="0.25">
      <c r="A1022" t="s">
        <v>5</v>
      </c>
      <c r="B1022" t="s">
        <v>2149</v>
      </c>
      <c r="C1022" t="s">
        <v>593</v>
      </c>
      <c r="D1022" t="s">
        <v>1671</v>
      </c>
      <c r="E1022">
        <v>41889</v>
      </c>
      <c r="F1022">
        <v>387</v>
      </c>
      <c r="G1022">
        <v>9</v>
      </c>
      <c r="H1022">
        <v>5</v>
      </c>
      <c r="I1022">
        <v>228</v>
      </c>
      <c r="J1022">
        <v>0</v>
      </c>
      <c r="K1022">
        <v>1</v>
      </c>
      <c r="L1022">
        <v>30097</v>
      </c>
      <c r="M1022">
        <v>1024</v>
      </c>
      <c r="N1022">
        <v>9883</v>
      </c>
      <c r="O1022">
        <v>255</v>
      </c>
      <c r="P1022">
        <v>0.99391248299076129</v>
      </c>
    </row>
    <row r="1023" spans="1:16" x14ac:dyDescent="0.25">
      <c r="A1023" t="s">
        <v>5</v>
      </c>
      <c r="B1023" t="s">
        <v>2149</v>
      </c>
      <c r="C1023" t="s">
        <v>595</v>
      </c>
      <c r="D1023" t="s">
        <v>1673</v>
      </c>
      <c r="E1023">
        <v>35538</v>
      </c>
      <c r="F1023">
        <v>341</v>
      </c>
      <c r="G1023">
        <v>7</v>
      </c>
      <c r="H1023">
        <v>4</v>
      </c>
      <c r="I1023">
        <v>283</v>
      </c>
      <c r="J1023">
        <v>0</v>
      </c>
      <c r="K1023">
        <v>1</v>
      </c>
      <c r="L1023">
        <v>24303</v>
      </c>
      <c r="M1023">
        <v>917</v>
      </c>
      <c r="N1023">
        <v>9305</v>
      </c>
      <c r="O1023">
        <v>377</v>
      </c>
      <c r="P1023">
        <v>0.98939163712082845</v>
      </c>
    </row>
    <row r="1024" spans="1:16" x14ac:dyDescent="0.25">
      <c r="A1024" t="s">
        <v>5</v>
      </c>
      <c r="B1024" t="s">
        <v>2149</v>
      </c>
      <c r="C1024" t="s">
        <v>596</v>
      </c>
      <c r="D1024" t="s">
        <v>1674</v>
      </c>
      <c r="E1024">
        <v>7375</v>
      </c>
      <c r="F1024">
        <v>103</v>
      </c>
      <c r="G1024">
        <v>3</v>
      </c>
      <c r="H1024">
        <v>1</v>
      </c>
      <c r="I1024">
        <v>26</v>
      </c>
      <c r="J1024">
        <v>0</v>
      </c>
      <c r="K1024">
        <v>0</v>
      </c>
      <c r="L1024">
        <v>2986</v>
      </c>
      <c r="M1024">
        <v>247</v>
      </c>
      <c r="N1024">
        <v>3976</v>
      </c>
      <c r="O1024">
        <v>33</v>
      </c>
      <c r="P1024">
        <v>0.99552542372881359</v>
      </c>
    </row>
    <row r="1025" spans="1:16" x14ac:dyDescent="0.25">
      <c r="A1025" t="s">
        <v>5</v>
      </c>
      <c r="B1025" t="s">
        <v>2149</v>
      </c>
      <c r="C1025" t="s">
        <v>599</v>
      </c>
      <c r="D1025" t="s">
        <v>1677</v>
      </c>
      <c r="E1025">
        <v>17817</v>
      </c>
      <c r="F1025">
        <v>177</v>
      </c>
      <c r="G1025">
        <v>2</v>
      </c>
      <c r="H1025">
        <v>2</v>
      </c>
      <c r="I1025">
        <v>47</v>
      </c>
      <c r="J1025">
        <v>0</v>
      </c>
      <c r="K1025">
        <v>0</v>
      </c>
      <c r="L1025">
        <v>9502</v>
      </c>
      <c r="M1025">
        <v>311</v>
      </c>
      <c r="N1025">
        <v>7702</v>
      </c>
      <c r="O1025">
        <v>74</v>
      </c>
      <c r="P1025">
        <v>0.99584666329909632</v>
      </c>
    </row>
    <row r="1026" spans="1:16" x14ac:dyDescent="0.25">
      <c r="A1026" t="s">
        <v>5</v>
      </c>
      <c r="B1026" t="s">
        <v>2149</v>
      </c>
      <c r="C1026" t="s">
        <v>600</v>
      </c>
      <c r="D1026" t="s">
        <v>1678</v>
      </c>
      <c r="E1026">
        <v>9423</v>
      </c>
      <c r="F1026">
        <v>140</v>
      </c>
      <c r="G1026">
        <v>4</v>
      </c>
      <c r="H1026">
        <v>0</v>
      </c>
      <c r="I1026">
        <v>31</v>
      </c>
      <c r="J1026">
        <v>0</v>
      </c>
      <c r="K1026">
        <v>1</v>
      </c>
      <c r="L1026">
        <v>2087</v>
      </c>
      <c r="M1026">
        <v>425</v>
      </c>
      <c r="N1026">
        <v>6677</v>
      </c>
      <c r="O1026">
        <v>58</v>
      </c>
      <c r="P1026">
        <v>0.9938448477130426</v>
      </c>
    </row>
    <row r="1027" spans="1:16" x14ac:dyDescent="0.25">
      <c r="A1027" t="s">
        <v>5</v>
      </c>
      <c r="B1027" t="s">
        <v>2149</v>
      </c>
      <c r="C1027" t="s">
        <v>602</v>
      </c>
      <c r="D1027" t="s">
        <v>1680</v>
      </c>
      <c r="E1027">
        <v>8329</v>
      </c>
      <c r="F1027">
        <v>135</v>
      </c>
      <c r="G1027">
        <v>3</v>
      </c>
      <c r="H1027">
        <v>1</v>
      </c>
      <c r="I1027">
        <v>32</v>
      </c>
      <c r="J1027">
        <v>0</v>
      </c>
      <c r="K1027">
        <v>0</v>
      </c>
      <c r="L1027">
        <v>2569</v>
      </c>
      <c r="M1027">
        <v>279</v>
      </c>
      <c r="N1027">
        <v>5239</v>
      </c>
      <c r="O1027">
        <v>71</v>
      </c>
      <c r="P1027">
        <v>0.99147556729499342</v>
      </c>
    </row>
    <row r="1028" spans="1:16" x14ac:dyDescent="0.25">
      <c r="A1028" t="s">
        <v>5</v>
      </c>
      <c r="B1028" t="s">
        <v>2149</v>
      </c>
      <c r="C1028" t="s">
        <v>604</v>
      </c>
      <c r="D1028" t="s">
        <v>1682</v>
      </c>
      <c r="E1028">
        <v>39366</v>
      </c>
      <c r="F1028">
        <v>313</v>
      </c>
      <c r="G1028">
        <v>15</v>
      </c>
      <c r="H1028">
        <v>3</v>
      </c>
      <c r="I1028">
        <v>324</v>
      </c>
      <c r="J1028">
        <v>0</v>
      </c>
      <c r="K1028">
        <v>1</v>
      </c>
      <c r="L1028">
        <v>21511</v>
      </c>
      <c r="M1028">
        <v>1041</v>
      </c>
      <c r="N1028">
        <v>15914</v>
      </c>
      <c r="O1028">
        <v>244</v>
      </c>
      <c r="P1028">
        <v>0.99380175786211455</v>
      </c>
    </row>
    <row r="1029" spans="1:16" x14ac:dyDescent="0.25">
      <c r="A1029" t="s">
        <v>5</v>
      </c>
      <c r="B1029" t="s">
        <v>2149</v>
      </c>
      <c r="C1029" t="s">
        <v>606</v>
      </c>
      <c r="D1029" t="s">
        <v>1684</v>
      </c>
      <c r="E1029">
        <v>6701</v>
      </c>
      <c r="F1029">
        <v>77</v>
      </c>
      <c r="G1029">
        <v>2</v>
      </c>
      <c r="H1029">
        <v>0</v>
      </c>
      <c r="I1029">
        <v>22</v>
      </c>
      <c r="J1029">
        <v>0</v>
      </c>
      <c r="K1029">
        <v>0</v>
      </c>
      <c r="L1029">
        <v>1956</v>
      </c>
      <c r="M1029">
        <v>228</v>
      </c>
      <c r="N1029">
        <v>4382</v>
      </c>
      <c r="O1029">
        <v>34</v>
      </c>
      <c r="P1029">
        <v>0.99492613042829425</v>
      </c>
    </row>
    <row r="1030" spans="1:16" x14ac:dyDescent="0.25">
      <c r="A1030" t="s">
        <v>5</v>
      </c>
      <c r="B1030" t="s">
        <v>2149</v>
      </c>
      <c r="C1030" t="s">
        <v>607</v>
      </c>
      <c r="D1030" t="s">
        <v>1685</v>
      </c>
      <c r="E1030">
        <v>4257</v>
      </c>
      <c r="F1030">
        <v>20</v>
      </c>
      <c r="G1030">
        <v>0</v>
      </c>
      <c r="H1030">
        <v>1</v>
      </c>
      <c r="I1030">
        <v>29</v>
      </c>
      <c r="J1030">
        <v>0</v>
      </c>
      <c r="K1030">
        <v>0</v>
      </c>
      <c r="L1030">
        <v>310</v>
      </c>
      <c r="M1030">
        <v>92</v>
      </c>
      <c r="N1030">
        <v>3683</v>
      </c>
      <c r="O1030">
        <v>122</v>
      </c>
      <c r="P1030">
        <v>0.97134132017852948</v>
      </c>
    </row>
    <row r="1031" spans="1:16" x14ac:dyDescent="0.25">
      <c r="A1031" t="s">
        <v>5</v>
      </c>
      <c r="B1031" t="s">
        <v>2149</v>
      </c>
      <c r="C1031" t="s">
        <v>608</v>
      </c>
      <c r="D1031" t="s">
        <v>1686</v>
      </c>
      <c r="E1031">
        <v>22191</v>
      </c>
      <c r="F1031">
        <v>200</v>
      </c>
      <c r="G1031">
        <v>9</v>
      </c>
      <c r="H1031">
        <v>1</v>
      </c>
      <c r="I1031">
        <v>139</v>
      </c>
      <c r="J1031">
        <v>0</v>
      </c>
      <c r="K1031">
        <v>0</v>
      </c>
      <c r="L1031">
        <v>3914</v>
      </c>
      <c r="M1031">
        <v>921</v>
      </c>
      <c r="N1031">
        <v>16598</v>
      </c>
      <c r="O1031">
        <v>409</v>
      </c>
      <c r="P1031">
        <v>0.98156910459195168</v>
      </c>
    </row>
    <row r="1032" spans="1:16" x14ac:dyDescent="0.25">
      <c r="A1032" t="s">
        <v>5</v>
      </c>
      <c r="B1032" t="s">
        <v>2149</v>
      </c>
      <c r="C1032" t="s">
        <v>609</v>
      </c>
      <c r="D1032" t="s">
        <v>1463</v>
      </c>
      <c r="E1032">
        <v>9591</v>
      </c>
      <c r="F1032">
        <v>106</v>
      </c>
      <c r="G1032">
        <v>6</v>
      </c>
      <c r="H1032">
        <v>0</v>
      </c>
      <c r="I1032">
        <v>22</v>
      </c>
      <c r="J1032">
        <v>0</v>
      </c>
      <c r="K1032">
        <v>0</v>
      </c>
      <c r="L1032">
        <v>1510</v>
      </c>
      <c r="M1032">
        <v>368</v>
      </c>
      <c r="N1032">
        <v>7534</v>
      </c>
      <c r="O1032">
        <v>45</v>
      </c>
      <c r="P1032">
        <v>0.99530810134501091</v>
      </c>
    </row>
    <row r="1033" spans="1:16" x14ac:dyDescent="0.25">
      <c r="A1033" t="s">
        <v>5</v>
      </c>
      <c r="B1033" t="s">
        <v>2149</v>
      </c>
      <c r="C1033" t="s">
        <v>610</v>
      </c>
      <c r="D1033" t="s">
        <v>1687</v>
      </c>
      <c r="E1033">
        <v>52317</v>
      </c>
      <c r="F1033">
        <v>503</v>
      </c>
      <c r="G1033">
        <v>28</v>
      </c>
      <c r="H1033">
        <v>1</v>
      </c>
      <c r="I1033">
        <v>565</v>
      </c>
      <c r="J1033">
        <v>0</v>
      </c>
      <c r="K1033">
        <v>0</v>
      </c>
      <c r="L1033">
        <v>7523</v>
      </c>
      <c r="M1033">
        <v>2274</v>
      </c>
      <c r="N1033">
        <v>40695</v>
      </c>
      <c r="O1033">
        <v>728</v>
      </c>
      <c r="P1033">
        <v>0.98608482902307093</v>
      </c>
    </row>
    <row r="1034" spans="1:16" x14ac:dyDescent="0.25">
      <c r="A1034" t="s">
        <v>5</v>
      </c>
      <c r="B1034" t="s">
        <v>2149</v>
      </c>
      <c r="C1034" t="s">
        <v>611</v>
      </c>
      <c r="D1034" t="s">
        <v>1688</v>
      </c>
      <c r="E1034">
        <v>28980</v>
      </c>
      <c r="F1034">
        <v>296</v>
      </c>
      <c r="G1034">
        <v>11</v>
      </c>
      <c r="H1034">
        <v>1</v>
      </c>
      <c r="I1034">
        <v>150</v>
      </c>
      <c r="J1034">
        <v>0</v>
      </c>
      <c r="K1034">
        <v>0</v>
      </c>
      <c r="L1034">
        <v>2984</v>
      </c>
      <c r="M1034">
        <v>933</v>
      </c>
      <c r="N1034">
        <v>24149</v>
      </c>
      <c r="O1034">
        <v>456</v>
      </c>
      <c r="P1034">
        <v>0.9842650103519669</v>
      </c>
    </row>
    <row r="1035" spans="1:16" x14ac:dyDescent="0.25">
      <c r="A1035" t="s">
        <v>5</v>
      </c>
      <c r="B1035" t="s">
        <v>2149</v>
      </c>
      <c r="C1035" t="s">
        <v>612</v>
      </c>
      <c r="D1035" t="s">
        <v>1689</v>
      </c>
      <c r="E1035">
        <v>2826</v>
      </c>
      <c r="F1035">
        <v>37</v>
      </c>
      <c r="G1035">
        <v>3</v>
      </c>
      <c r="H1035">
        <v>0</v>
      </c>
      <c r="I1035">
        <v>4</v>
      </c>
      <c r="J1035">
        <v>0</v>
      </c>
      <c r="K1035">
        <v>0</v>
      </c>
      <c r="L1035">
        <v>872</v>
      </c>
      <c r="M1035">
        <v>116</v>
      </c>
      <c r="N1035">
        <v>1762</v>
      </c>
      <c r="O1035">
        <v>32</v>
      </c>
      <c r="P1035">
        <v>0.98867657466383585</v>
      </c>
    </row>
    <row r="1036" spans="1:16" x14ac:dyDescent="0.25">
      <c r="A1036" t="s">
        <v>5</v>
      </c>
      <c r="B1036" t="s">
        <v>2149</v>
      </c>
      <c r="C1036" t="s">
        <v>614</v>
      </c>
      <c r="D1036" t="s">
        <v>1691</v>
      </c>
      <c r="E1036">
        <v>18183</v>
      </c>
      <c r="F1036">
        <v>201</v>
      </c>
      <c r="G1036">
        <v>6</v>
      </c>
      <c r="H1036">
        <v>2</v>
      </c>
      <c r="I1036">
        <v>130</v>
      </c>
      <c r="J1036">
        <v>0</v>
      </c>
      <c r="K1036">
        <v>0</v>
      </c>
      <c r="L1036">
        <v>6429</v>
      </c>
      <c r="M1036">
        <v>466</v>
      </c>
      <c r="N1036">
        <v>10654</v>
      </c>
      <c r="O1036">
        <v>295</v>
      </c>
      <c r="P1036">
        <v>0.98377605455645378</v>
      </c>
    </row>
    <row r="1037" spans="1:16" x14ac:dyDescent="0.25">
      <c r="A1037" t="s">
        <v>5</v>
      </c>
      <c r="B1037" t="s">
        <v>2149</v>
      </c>
      <c r="C1037" t="s">
        <v>615</v>
      </c>
      <c r="D1037" t="s">
        <v>1692</v>
      </c>
      <c r="E1037">
        <v>7591</v>
      </c>
      <c r="F1037">
        <v>105</v>
      </c>
      <c r="G1037">
        <v>13</v>
      </c>
      <c r="H1037">
        <v>0</v>
      </c>
      <c r="I1037">
        <v>43</v>
      </c>
      <c r="J1037">
        <v>0</v>
      </c>
      <c r="K1037">
        <v>0</v>
      </c>
      <c r="L1037">
        <v>1042</v>
      </c>
      <c r="M1037">
        <v>332</v>
      </c>
      <c r="N1037">
        <v>6003</v>
      </c>
      <c r="O1037">
        <v>53</v>
      </c>
      <c r="P1037">
        <v>0.99301804768805169</v>
      </c>
    </row>
    <row r="1038" spans="1:16" x14ac:dyDescent="0.25">
      <c r="A1038" t="s">
        <v>5</v>
      </c>
      <c r="B1038" t="s">
        <v>2149</v>
      </c>
      <c r="C1038" t="s">
        <v>617</v>
      </c>
      <c r="D1038" t="s">
        <v>1693</v>
      </c>
      <c r="E1038">
        <v>7146</v>
      </c>
      <c r="F1038">
        <v>79</v>
      </c>
      <c r="G1038">
        <v>2</v>
      </c>
      <c r="H1038">
        <v>0</v>
      </c>
      <c r="I1038">
        <v>20</v>
      </c>
      <c r="J1038">
        <v>0</v>
      </c>
      <c r="K1038">
        <v>1</v>
      </c>
      <c r="L1038">
        <v>1592</v>
      </c>
      <c r="M1038">
        <v>250</v>
      </c>
      <c r="N1038">
        <v>5175</v>
      </c>
      <c r="O1038">
        <v>27</v>
      </c>
      <c r="P1038">
        <v>0.99622166246851385</v>
      </c>
    </row>
    <row r="1039" spans="1:16" x14ac:dyDescent="0.25">
      <c r="A1039" t="s">
        <v>5</v>
      </c>
      <c r="B1039" t="s">
        <v>2149</v>
      </c>
      <c r="C1039" t="s">
        <v>618</v>
      </c>
      <c r="D1039" t="s">
        <v>1694</v>
      </c>
      <c r="E1039">
        <v>41422</v>
      </c>
      <c r="F1039">
        <v>625</v>
      </c>
      <c r="G1039">
        <v>39</v>
      </c>
      <c r="H1039">
        <v>3</v>
      </c>
      <c r="I1039">
        <v>284</v>
      </c>
      <c r="J1039">
        <v>0</v>
      </c>
      <c r="K1039">
        <v>0</v>
      </c>
      <c r="L1039">
        <v>15451</v>
      </c>
      <c r="M1039">
        <v>3483</v>
      </c>
      <c r="N1039">
        <v>20963</v>
      </c>
      <c r="O1039">
        <v>574</v>
      </c>
      <c r="P1039">
        <v>0.98614262952054466</v>
      </c>
    </row>
    <row r="1040" spans="1:16" x14ac:dyDescent="0.25">
      <c r="A1040" t="s">
        <v>5</v>
      </c>
      <c r="B1040" t="s">
        <v>2149</v>
      </c>
      <c r="C1040" t="s">
        <v>619</v>
      </c>
      <c r="D1040" t="s">
        <v>1695</v>
      </c>
      <c r="E1040">
        <v>12542</v>
      </c>
      <c r="F1040">
        <v>163</v>
      </c>
      <c r="G1040">
        <v>7</v>
      </c>
      <c r="H1040">
        <v>0</v>
      </c>
      <c r="I1040">
        <v>80</v>
      </c>
      <c r="J1040">
        <v>0</v>
      </c>
      <c r="K1040">
        <v>0</v>
      </c>
      <c r="L1040">
        <v>4683</v>
      </c>
      <c r="M1040">
        <v>571</v>
      </c>
      <c r="N1040">
        <v>6949</v>
      </c>
      <c r="O1040">
        <v>89</v>
      </c>
      <c r="P1040">
        <v>0.9929038430872269</v>
      </c>
    </row>
    <row r="1041" spans="1:16" x14ac:dyDescent="0.25">
      <c r="A1041" t="s">
        <v>5</v>
      </c>
      <c r="B1041" t="s">
        <v>2149</v>
      </c>
      <c r="C1041" t="s">
        <v>621</v>
      </c>
      <c r="D1041" t="s">
        <v>1697</v>
      </c>
      <c r="E1041">
        <v>17017</v>
      </c>
      <c r="F1041">
        <v>166</v>
      </c>
      <c r="G1041">
        <v>8</v>
      </c>
      <c r="H1041">
        <v>1</v>
      </c>
      <c r="I1041">
        <v>76</v>
      </c>
      <c r="J1041">
        <v>0</v>
      </c>
      <c r="K1041">
        <v>0</v>
      </c>
      <c r="L1041">
        <v>6495</v>
      </c>
      <c r="M1041">
        <v>723</v>
      </c>
      <c r="N1041">
        <v>9336</v>
      </c>
      <c r="O1041">
        <v>212</v>
      </c>
      <c r="P1041">
        <v>0.98754186989481108</v>
      </c>
    </row>
    <row r="1042" spans="1:16" x14ac:dyDescent="0.25">
      <c r="A1042" t="s">
        <v>5</v>
      </c>
      <c r="B1042" t="s">
        <v>2149</v>
      </c>
      <c r="C1042" t="s">
        <v>622</v>
      </c>
      <c r="D1042" t="s">
        <v>1698</v>
      </c>
      <c r="E1042">
        <v>32389</v>
      </c>
      <c r="F1042">
        <v>366</v>
      </c>
      <c r="G1042">
        <v>16</v>
      </c>
      <c r="H1042">
        <v>0</v>
      </c>
      <c r="I1042">
        <v>178</v>
      </c>
      <c r="J1042">
        <v>0</v>
      </c>
      <c r="K1042">
        <v>0</v>
      </c>
      <c r="L1042">
        <v>7637</v>
      </c>
      <c r="M1042">
        <v>862</v>
      </c>
      <c r="N1042">
        <v>23019</v>
      </c>
      <c r="O1042">
        <v>311</v>
      </c>
      <c r="P1042">
        <v>0.99039797462101331</v>
      </c>
    </row>
    <row r="1043" spans="1:16" x14ac:dyDescent="0.25">
      <c r="A1043" t="s">
        <v>5</v>
      </c>
      <c r="B1043" t="s">
        <v>2149</v>
      </c>
      <c r="C1043" t="s">
        <v>623</v>
      </c>
      <c r="D1043" t="s">
        <v>1699</v>
      </c>
      <c r="E1043">
        <v>10903</v>
      </c>
      <c r="F1043">
        <v>103</v>
      </c>
      <c r="G1043">
        <v>0</v>
      </c>
      <c r="H1043">
        <v>3</v>
      </c>
      <c r="I1043">
        <v>35</v>
      </c>
      <c r="J1043">
        <v>0</v>
      </c>
      <c r="K1043">
        <v>0</v>
      </c>
      <c r="L1043">
        <v>7371</v>
      </c>
      <c r="M1043">
        <v>229</v>
      </c>
      <c r="N1043">
        <v>3096</v>
      </c>
      <c r="O1043">
        <v>66</v>
      </c>
      <c r="P1043">
        <v>0.99394662019627622</v>
      </c>
    </row>
    <row r="1044" spans="1:16" x14ac:dyDescent="0.25">
      <c r="A1044" t="s">
        <v>5</v>
      </c>
      <c r="B1044" t="s">
        <v>2149</v>
      </c>
      <c r="C1044" t="s">
        <v>624</v>
      </c>
      <c r="D1044" t="s">
        <v>1700</v>
      </c>
      <c r="E1044">
        <v>76641</v>
      </c>
      <c r="F1044">
        <v>707</v>
      </c>
      <c r="G1044">
        <v>20</v>
      </c>
      <c r="H1044">
        <v>9</v>
      </c>
      <c r="I1044">
        <v>708</v>
      </c>
      <c r="J1044">
        <v>0</v>
      </c>
      <c r="K1044">
        <v>0</v>
      </c>
      <c r="L1044">
        <v>52602</v>
      </c>
      <c r="M1044">
        <v>2566</v>
      </c>
      <c r="N1044">
        <v>19542</v>
      </c>
      <c r="O1044">
        <v>487</v>
      </c>
      <c r="P1044">
        <v>0.99364569877741682</v>
      </c>
    </row>
    <row r="1045" spans="1:16" x14ac:dyDescent="0.25">
      <c r="A1045" t="s">
        <v>5</v>
      </c>
      <c r="B1045" t="s">
        <v>2149</v>
      </c>
      <c r="C1045" t="s">
        <v>625</v>
      </c>
      <c r="D1045" t="s">
        <v>1701</v>
      </c>
      <c r="E1045">
        <v>8871</v>
      </c>
      <c r="F1045">
        <v>66</v>
      </c>
      <c r="G1045">
        <v>3</v>
      </c>
      <c r="H1045">
        <v>0</v>
      </c>
      <c r="I1045">
        <v>33</v>
      </c>
      <c r="J1045">
        <v>0</v>
      </c>
      <c r="K1045">
        <v>0</v>
      </c>
      <c r="L1045">
        <v>1597</v>
      </c>
      <c r="M1045">
        <v>459</v>
      </c>
      <c r="N1045">
        <v>6674</v>
      </c>
      <c r="O1045">
        <v>39</v>
      </c>
      <c r="P1045">
        <v>0.99560365235035508</v>
      </c>
    </row>
    <row r="1046" spans="1:16" x14ac:dyDescent="0.25">
      <c r="A1046" t="s">
        <v>5</v>
      </c>
      <c r="B1046" t="s">
        <v>2149</v>
      </c>
      <c r="C1046" t="s">
        <v>626</v>
      </c>
      <c r="D1046" t="s">
        <v>1702</v>
      </c>
      <c r="E1046">
        <v>31202</v>
      </c>
      <c r="F1046">
        <v>289</v>
      </c>
      <c r="G1046">
        <v>10</v>
      </c>
      <c r="H1046">
        <v>10</v>
      </c>
      <c r="I1046">
        <v>339</v>
      </c>
      <c r="J1046">
        <v>0</v>
      </c>
      <c r="K1046">
        <v>1</v>
      </c>
      <c r="L1046">
        <v>21807</v>
      </c>
      <c r="M1046">
        <v>981</v>
      </c>
      <c r="N1046">
        <v>7345</v>
      </c>
      <c r="O1046">
        <v>420</v>
      </c>
      <c r="P1046">
        <v>0.98653932440228187</v>
      </c>
    </row>
    <row r="1047" spans="1:16" x14ac:dyDescent="0.25">
      <c r="A1047" t="s">
        <v>5</v>
      </c>
      <c r="B1047" t="s">
        <v>2149</v>
      </c>
      <c r="C1047" t="s">
        <v>627</v>
      </c>
      <c r="D1047" t="s">
        <v>1703</v>
      </c>
      <c r="E1047">
        <v>16604</v>
      </c>
      <c r="F1047">
        <v>217</v>
      </c>
      <c r="G1047">
        <v>10</v>
      </c>
      <c r="H1047">
        <v>0</v>
      </c>
      <c r="I1047">
        <v>70</v>
      </c>
      <c r="J1047">
        <v>0</v>
      </c>
      <c r="K1047">
        <v>0</v>
      </c>
      <c r="L1047">
        <v>3606</v>
      </c>
      <c r="M1047">
        <v>576</v>
      </c>
      <c r="N1047">
        <v>11991</v>
      </c>
      <c r="O1047">
        <v>134</v>
      </c>
      <c r="P1047">
        <v>0.99192965550469769</v>
      </c>
    </row>
    <row r="1048" spans="1:16" x14ac:dyDescent="0.25">
      <c r="A1048" t="s">
        <v>5</v>
      </c>
      <c r="B1048" t="s">
        <v>2149</v>
      </c>
      <c r="C1048" t="s">
        <v>628</v>
      </c>
      <c r="D1048" t="s">
        <v>1704</v>
      </c>
      <c r="E1048">
        <v>6503</v>
      </c>
      <c r="F1048">
        <v>72</v>
      </c>
      <c r="G1048">
        <v>2</v>
      </c>
      <c r="H1048">
        <v>1</v>
      </c>
      <c r="I1048">
        <v>39</v>
      </c>
      <c r="J1048">
        <v>0</v>
      </c>
      <c r="K1048">
        <v>0</v>
      </c>
      <c r="L1048">
        <v>1825</v>
      </c>
      <c r="M1048">
        <v>241</v>
      </c>
      <c r="N1048">
        <v>4238</v>
      </c>
      <c r="O1048">
        <v>85</v>
      </c>
      <c r="P1048">
        <v>0.98692910964170388</v>
      </c>
    </row>
    <row r="1049" spans="1:16" x14ac:dyDescent="0.25">
      <c r="A1049" t="s">
        <v>5</v>
      </c>
      <c r="B1049" t="s">
        <v>2149</v>
      </c>
      <c r="C1049" t="s">
        <v>629</v>
      </c>
      <c r="D1049" t="s">
        <v>1403</v>
      </c>
      <c r="E1049">
        <v>16082</v>
      </c>
      <c r="F1049">
        <v>165</v>
      </c>
      <c r="G1049">
        <v>4</v>
      </c>
      <c r="H1049">
        <v>0</v>
      </c>
      <c r="I1049">
        <v>58</v>
      </c>
      <c r="J1049">
        <v>0</v>
      </c>
      <c r="K1049">
        <v>0</v>
      </c>
      <c r="L1049">
        <v>4513</v>
      </c>
      <c r="M1049">
        <v>671</v>
      </c>
      <c r="N1049">
        <v>10615</v>
      </c>
      <c r="O1049">
        <v>56</v>
      </c>
      <c r="P1049">
        <v>0.99651784603904991</v>
      </c>
    </row>
    <row r="1050" spans="1:16" x14ac:dyDescent="0.25">
      <c r="A1050" t="s">
        <v>5</v>
      </c>
      <c r="B1050" t="s">
        <v>2149</v>
      </c>
      <c r="C1050" t="s">
        <v>630</v>
      </c>
      <c r="D1050" t="s">
        <v>1485</v>
      </c>
      <c r="E1050">
        <v>6471</v>
      </c>
      <c r="F1050">
        <v>93</v>
      </c>
      <c r="G1050">
        <v>0</v>
      </c>
      <c r="H1050">
        <v>0</v>
      </c>
      <c r="I1050">
        <v>29</v>
      </c>
      <c r="J1050">
        <v>0</v>
      </c>
      <c r="K1050">
        <v>0</v>
      </c>
      <c r="L1050">
        <v>1250</v>
      </c>
      <c r="M1050">
        <v>182</v>
      </c>
      <c r="N1050">
        <v>4896</v>
      </c>
      <c r="O1050">
        <v>21</v>
      </c>
      <c r="P1050">
        <v>0.99675475197032914</v>
      </c>
    </row>
    <row r="1051" spans="1:16" x14ac:dyDescent="0.25">
      <c r="A1051" t="s">
        <v>5</v>
      </c>
      <c r="B1051" t="s">
        <v>2149</v>
      </c>
      <c r="C1051" t="s">
        <v>631</v>
      </c>
      <c r="D1051" t="s">
        <v>1705</v>
      </c>
      <c r="E1051">
        <v>12407</v>
      </c>
      <c r="F1051">
        <v>104</v>
      </c>
      <c r="G1051">
        <v>1</v>
      </c>
      <c r="H1051">
        <v>5</v>
      </c>
      <c r="I1051">
        <v>44</v>
      </c>
      <c r="J1051">
        <v>0</v>
      </c>
      <c r="K1051">
        <v>0</v>
      </c>
      <c r="L1051">
        <v>5019</v>
      </c>
      <c r="M1051">
        <v>570</v>
      </c>
      <c r="N1051">
        <v>6489</v>
      </c>
      <c r="O1051">
        <v>175</v>
      </c>
      <c r="P1051">
        <v>0.98589505924075116</v>
      </c>
    </row>
    <row r="1052" spans="1:16" x14ac:dyDescent="0.25">
      <c r="A1052" t="s">
        <v>5</v>
      </c>
      <c r="B1052" t="s">
        <v>2149</v>
      </c>
      <c r="C1052" t="s">
        <v>632</v>
      </c>
      <c r="D1052" t="s">
        <v>1706</v>
      </c>
      <c r="E1052">
        <v>3315</v>
      </c>
      <c r="F1052">
        <v>43</v>
      </c>
      <c r="G1052">
        <v>4</v>
      </c>
      <c r="H1052">
        <v>0</v>
      </c>
      <c r="I1052">
        <v>8</v>
      </c>
      <c r="J1052">
        <v>0</v>
      </c>
      <c r="K1052">
        <v>0</v>
      </c>
      <c r="L1052">
        <v>1414</v>
      </c>
      <c r="M1052">
        <v>138</v>
      </c>
      <c r="N1052">
        <v>1705</v>
      </c>
      <c r="O1052">
        <v>3</v>
      </c>
      <c r="P1052">
        <v>0.99909502262443439</v>
      </c>
    </row>
    <row r="1053" spans="1:16" x14ac:dyDescent="0.25">
      <c r="A1053" t="s">
        <v>5</v>
      </c>
      <c r="B1053" t="s">
        <v>2149</v>
      </c>
      <c r="C1053" t="s">
        <v>633</v>
      </c>
      <c r="D1053" t="s">
        <v>1707</v>
      </c>
      <c r="E1053">
        <v>24680</v>
      </c>
      <c r="F1053">
        <v>260</v>
      </c>
      <c r="G1053">
        <v>7</v>
      </c>
      <c r="H1053">
        <v>2</v>
      </c>
      <c r="I1053">
        <v>183</v>
      </c>
      <c r="J1053">
        <v>0</v>
      </c>
      <c r="K1053">
        <v>0</v>
      </c>
      <c r="L1053">
        <v>3277</v>
      </c>
      <c r="M1053">
        <v>1264</v>
      </c>
      <c r="N1053">
        <v>19373</v>
      </c>
      <c r="O1053">
        <v>314</v>
      </c>
      <c r="P1053">
        <v>0.98727714748784445</v>
      </c>
    </row>
    <row r="1054" spans="1:16" x14ac:dyDescent="0.25">
      <c r="A1054" t="s">
        <v>5</v>
      </c>
      <c r="B1054" t="s">
        <v>2149</v>
      </c>
      <c r="C1054" t="s">
        <v>634</v>
      </c>
      <c r="D1054" t="s">
        <v>1708</v>
      </c>
      <c r="E1054">
        <v>14102</v>
      </c>
      <c r="F1054">
        <v>160</v>
      </c>
      <c r="G1054">
        <v>5</v>
      </c>
      <c r="H1054">
        <v>0</v>
      </c>
      <c r="I1054">
        <v>90</v>
      </c>
      <c r="J1054">
        <v>0</v>
      </c>
      <c r="K1054">
        <v>0</v>
      </c>
      <c r="L1054">
        <v>4054</v>
      </c>
      <c r="M1054">
        <v>408</v>
      </c>
      <c r="N1054">
        <v>9298</v>
      </c>
      <c r="O1054">
        <v>87</v>
      </c>
      <c r="P1054">
        <v>0.9938306623174018</v>
      </c>
    </row>
    <row r="1055" spans="1:16" x14ac:dyDescent="0.25">
      <c r="A1055" t="s">
        <v>5</v>
      </c>
      <c r="B1055" t="s">
        <v>2149</v>
      </c>
      <c r="C1055" t="s">
        <v>635</v>
      </c>
      <c r="D1055" t="s">
        <v>1709</v>
      </c>
      <c r="E1055">
        <v>21108</v>
      </c>
      <c r="F1055">
        <v>176</v>
      </c>
      <c r="G1055">
        <v>9</v>
      </c>
      <c r="H1055">
        <v>4</v>
      </c>
      <c r="I1055">
        <v>151</v>
      </c>
      <c r="J1055">
        <v>0</v>
      </c>
      <c r="K1055">
        <v>0</v>
      </c>
      <c r="L1055">
        <v>12241</v>
      </c>
      <c r="M1055">
        <v>589</v>
      </c>
      <c r="N1055">
        <v>7808</v>
      </c>
      <c r="O1055">
        <v>130</v>
      </c>
      <c r="P1055">
        <v>0.99384119765017997</v>
      </c>
    </row>
    <row r="1056" spans="1:16" x14ac:dyDescent="0.25">
      <c r="A1056" t="s">
        <v>5</v>
      </c>
      <c r="B1056" t="s">
        <v>2149</v>
      </c>
      <c r="C1056" t="s">
        <v>636</v>
      </c>
      <c r="D1056" t="s">
        <v>1710</v>
      </c>
      <c r="E1056">
        <v>33487</v>
      </c>
      <c r="F1056">
        <v>339</v>
      </c>
      <c r="G1056">
        <v>21</v>
      </c>
      <c r="H1056">
        <v>1</v>
      </c>
      <c r="I1056">
        <v>325</v>
      </c>
      <c r="J1056">
        <v>0</v>
      </c>
      <c r="K1056">
        <v>0</v>
      </c>
      <c r="L1056">
        <v>4109</v>
      </c>
      <c r="M1056">
        <v>1845</v>
      </c>
      <c r="N1056">
        <v>26333</v>
      </c>
      <c r="O1056">
        <v>514</v>
      </c>
      <c r="P1056">
        <v>0.98465075999641649</v>
      </c>
    </row>
    <row r="1057" spans="1:16" x14ac:dyDescent="0.25">
      <c r="A1057" t="s">
        <v>5</v>
      </c>
      <c r="B1057" t="s">
        <v>2149</v>
      </c>
      <c r="C1057" t="s">
        <v>637</v>
      </c>
      <c r="D1057" t="s">
        <v>1711</v>
      </c>
      <c r="E1057">
        <v>12772</v>
      </c>
      <c r="F1057">
        <v>141</v>
      </c>
      <c r="G1057">
        <v>2</v>
      </c>
      <c r="H1057">
        <v>0</v>
      </c>
      <c r="I1057">
        <v>32</v>
      </c>
      <c r="J1057">
        <v>0</v>
      </c>
      <c r="K1057">
        <v>0</v>
      </c>
      <c r="L1057">
        <v>3584</v>
      </c>
      <c r="M1057">
        <v>383</v>
      </c>
      <c r="N1057">
        <v>8558</v>
      </c>
      <c r="O1057">
        <v>72</v>
      </c>
      <c r="P1057">
        <v>0.99436266833698717</v>
      </c>
    </row>
    <row r="1058" spans="1:16" x14ac:dyDescent="0.25">
      <c r="A1058" t="s">
        <v>5</v>
      </c>
      <c r="B1058" t="s">
        <v>2149</v>
      </c>
      <c r="C1058" t="s">
        <v>638</v>
      </c>
      <c r="D1058" t="s">
        <v>1712</v>
      </c>
      <c r="E1058">
        <v>18293</v>
      </c>
      <c r="F1058">
        <v>210</v>
      </c>
      <c r="G1058">
        <v>5</v>
      </c>
      <c r="H1058">
        <v>0</v>
      </c>
      <c r="I1058">
        <v>160</v>
      </c>
      <c r="J1058">
        <v>0</v>
      </c>
      <c r="K1058">
        <v>0</v>
      </c>
      <c r="L1058">
        <v>4880</v>
      </c>
      <c r="M1058">
        <v>944</v>
      </c>
      <c r="N1058">
        <v>12005</v>
      </c>
      <c r="O1058">
        <v>89</v>
      </c>
      <c r="P1058">
        <v>0.99513475099764936</v>
      </c>
    </row>
    <row r="1059" spans="1:16" x14ac:dyDescent="0.25">
      <c r="A1059" t="s">
        <v>5</v>
      </c>
      <c r="B1059" t="s">
        <v>2149</v>
      </c>
      <c r="C1059" t="s">
        <v>639</v>
      </c>
      <c r="D1059" t="s">
        <v>1713</v>
      </c>
      <c r="E1059">
        <v>17764</v>
      </c>
      <c r="F1059">
        <v>181</v>
      </c>
      <c r="G1059">
        <v>7</v>
      </c>
      <c r="H1059">
        <v>2</v>
      </c>
      <c r="I1059">
        <v>70</v>
      </c>
      <c r="J1059">
        <v>0</v>
      </c>
      <c r="K1059">
        <v>0</v>
      </c>
      <c r="L1059">
        <v>5879</v>
      </c>
      <c r="M1059">
        <v>470</v>
      </c>
      <c r="N1059">
        <v>11053</v>
      </c>
      <c r="O1059">
        <v>102</v>
      </c>
      <c r="P1059">
        <v>0.99425804998874123</v>
      </c>
    </row>
    <row r="1060" spans="1:16" x14ac:dyDescent="0.25">
      <c r="A1060" t="s">
        <v>5</v>
      </c>
      <c r="B1060" t="s">
        <v>2149</v>
      </c>
      <c r="C1060" t="s">
        <v>640</v>
      </c>
      <c r="D1060" t="s">
        <v>1714</v>
      </c>
      <c r="E1060">
        <v>21074</v>
      </c>
      <c r="F1060">
        <v>238</v>
      </c>
      <c r="G1060">
        <v>11</v>
      </c>
      <c r="H1060">
        <v>1</v>
      </c>
      <c r="I1060">
        <v>92</v>
      </c>
      <c r="J1060">
        <v>0</v>
      </c>
      <c r="K1060">
        <v>1</v>
      </c>
      <c r="L1060">
        <v>7888</v>
      </c>
      <c r="M1060">
        <v>782</v>
      </c>
      <c r="N1060">
        <v>11894</v>
      </c>
      <c r="O1060">
        <v>167</v>
      </c>
      <c r="P1060">
        <v>0.99207554332352665</v>
      </c>
    </row>
    <row r="1061" spans="1:16" x14ac:dyDescent="0.25">
      <c r="A1061" t="s">
        <v>5</v>
      </c>
      <c r="B1061" t="s">
        <v>2149</v>
      </c>
      <c r="C1061" t="s">
        <v>641</v>
      </c>
      <c r="D1061" t="s">
        <v>1715</v>
      </c>
      <c r="E1061">
        <v>31440</v>
      </c>
      <c r="F1061">
        <v>289</v>
      </c>
      <c r="G1061">
        <v>18</v>
      </c>
      <c r="H1061">
        <v>2</v>
      </c>
      <c r="I1061">
        <v>177</v>
      </c>
      <c r="J1061">
        <v>0</v>
      </c>
      <c r="K1061">
        <v>0</v>
      </c>
      <c r="L1061">
        <v>15652</v>
      </c>
      <c r="M1061">
        <v>892</v>
      </c>
      <c r="N1061">
        <v>14218</v>
      </c>
      <c r="O1061">
        <v>192</v>
      </c>
      <c r="P1061">
        <v>0.99389312977099231</v>
      </c>
    </row>
    <row r="1062" spans="1:16" x14ac:dyDescent="0.25">
      <c r="A1062" t="s">
        <v>5</v>
      </c>
      <c r="B1062" t="s">
        <v>2149</v>
      </c>
      <c r="C1062" t="s">
        <v>642</v>
      </c>
      <c r="D1062" t="s">
        <v>1716</v>
      </c>
      <c r="E1062">
        <v>9779</v>
      </c>
      <c r="F1062">
        <v>130</v>
      </c>
      <c r="G1062">
        <v>1</v>
      </c>
      <c r="H1062">
        <v>0</v>
      </c>
      <c r="I1062">
        <v>18</v>
      </c>
      <c r="J1062">
        <v>0</v>
      </c>
      <c r="K1062">
        <v>0</v>
      </c>
      <c r="L1062">
        <v>3314</v>
      </c>
      <c r="M1062">
        <v>314</v>
      </c>
      <c r="N1062">
        <v>5962</v>
      </c>
      <c r="O1062">
        <v>40</v>
      </c>
      <c r="P1062">
        <v>0.99590960220881486</v>
      </c>
    </row>
    <row r="1063" spans="1:16" x14ac:dyDescent="0.25">
      <c r="A1063" t="s">
        <v>5</v>
      </c>
      <c r="B1063" t="s">
        <v>2149</v>
      </c>
      <c r="C1063" t="s">
        <v>643</v>
      </c>
      <c r="D1063" t="s">
        <v>1717</v>
      </c>
      <c r="E1063">
        <v>31516</v>
      </c>
      <c r="F1063">
        <v>242</v>
      </c>
      <c r="G1063">
        <v>4</v>
      </c>
      <c r="H1063">
        <v>3</v>
      </c>
      <c r="I1063">
        <v>267</v>
      </c>
      <c r="J1063">
        <v>0</v>
      </c>
      <c r="K1063">
        <v>1</v>
      </c>
      <c r="L1063">
        <v>14604</v>
      </c>
      <c r="M1063">
        <v>594</v>
      </c>
      <c r="N1063">
        <v>15511</v>
      </c>
      <c r="O1063">
        <v>290</v>
      </c>
      <c r="P1063">
        <v>0.99079832466048989</v>
      </c>
    </row>
    <row r="1064" spans="1:16" x14ac:dyDescent="0.25">
      <c r="A1064" t="s">
        <v>5</v>
      </c>
      <c r="B1064" t="s">
        <v>2149</v>
      </c>
      <c r="C1064" t="s">
        <v>644</v>
      </c>
      <c r="D1064" t="s">
        <v>1718</v>
      </c>
      <c r="E1064">
        <v>40791</v>
      </c>
      <c r="F1064">
        <v>584</v>
      </c>
      <c r="G1064">
        <v>26</v>
      </c>
      <c r="H1064">
        <v>1</v>
      </c>
      <c r="I1064">
        <v>287</v>
      </c>
      <c r="J1064">
        <v>0</v>
      </c>
      <c r="K1064">
        <v>0</v>
      </c>
      <c r="L1064">
        <v>14395</v>
      </c>
      <c r="M1064">
        <v>850</v>
      </c>
      <c r="N1064">
        <v>24088</v>
      </c>
      <c r="O1064">
        <v>560</v>
      </c>
      <c r="P1064">
        <v>0.98627148145424237</v>
      </c>
    </row>
    <row r="1065" spans="1:16" x14ac:dyDescent="0.25">
      <c r="A1065" t="s">
        <v>5</v>
      </c>
      <c r="B1065" t="s">
        <v>2149</v>
      </c>
      <c r="C1065" t="s">
        <v>645</v>
      </c>
      <c r="D1065" t="s">
        <v>1719</v>
      </c>
      <c r="E1065">
        <v>33106</v>
      </c>
      <c r="F1065">
        <v>444</v>
      </c>
      <c r="G1065">
        <v>12</v>
      </c>
      <c r="H1065">
        <v>0</v>
      </c>
      <c r="I1065">
        <v>147</v>
      </c>
      <c r="J1065">
        <v>0</v>
      </c>
      <c r="K1065">
        <v>0</v>
      </c>
      <c r="L1065">
        <v>8995</v>
      </c>
      <c r="M1065">
        <v>1144</v>
      </c>
      <c r="N1065">
        <v>22130</v>
      </c>
      <c r="O1065">
        <v>234</v>
      </c>
      <c r="P1065">
        <v>0.9929317948408144</v>
      </c>
    </row>
    <row r="1066" spans="1:16" x14ac:dyDescent="0.25">
      <c r="A1066" t="s">
        <v>5</v>
      </c>
      <c r="B1066" t="s">
        <v>2149</v>
      </c>
      <c r="C1066" t="s">
        <v>646</v>
      </c>
      <c r="D1066" t="s">
        <v>1720</v>
      </c>
      <c r="E1066">
        <v>13993</v>
      </c>
      <c r="F1066">
        <v>187</v>
      </c>
      <c r="G1066">
        <v>7</v>
      </c>
      <c r="H1066">
        <v>9</v>
      </c>
      <c r="I1066">
        <v>186</v>
      </c>
      <c r="J1066">
        <v>0</v>
      </c>
      <c r="K1066">
        <v>0</v>
      </c>
      <c r="L1066">
        <v>4563</v>
      </c>
      <c r="M1066">
        <v>1020</v>
      </c>
      <c r="N1066">
        <v>7712</v>
      </c>
      <c r="O1066">
        <v>309</v>
      </c>
      <c r="P1066">
        <v>0.97791753019366823</v>
      </c>
    </row>
    <row r="1067" spans="1:16" x14ac:dyDescent="0.25">
      <c r="A1067" t="s">
        <v>5</v>
      </c>
      <c r="B1067" t="s">
        <v>2149</v>
      </c>
      <c r="C1067" t="s">
        <v>647</v>
      </c>
      <c r="D1067" t="s">
        <v>1721</v>
      </c>
      <c r="E1067">
        <v>13831</v>
      </c>
      <c r="F1067">
        <v>145</v>
      </c>
      <c r="G1067">
        <v>4</v>
      </c>
      <c r="H1067">
        <v>0</v>
      </c>
      <c r="I1067">
        <v>39</v>
      </c>
      <c r="J1067">
        <v>0</v>
      </c>
      <c r="K1067">
        <v>0</v>
      </c>
      <c r="L1067">
        <v>4572</v>
      </c>
      <c r="M1067">
        <v>582</v>
      </c>
      <c r="N1067">
        <v>8446</v>
      </c>
      <c r="O1067">
        <v>43</v>
      </c>
      <c r="P1067">
        <v>0.99689104186248279</v>
      </c>
    </row>
    <row r="1068" spans="1:16" x14ac:dyDescent="0.25">
      <c r="A1068" t="s">
        <v>5</v>
      </c>
      <c r="B1068" t="s">
        <v>2149</v>
      </c>
      <c r="C1068" t="s">
        <v>649</v>
      </c>
      <c r="D1068" t="s">
        <v>1723</v>
      </c>
      <c r="E1068">
        <v>29440</v>
      </c>
      <c r="F1068">
        <v>393</v>
      </c>
      <c r="G1068">
        <v>23</v>
      </c>
      <c r="H1068">
        <v>1</v>
      </c>
      <c r="I1068">
        <v>243</v>
      </c>
      <c r="J1068">
        <v>0</v>
      </c>
      <c r="K1068">
        <v>0</v>
      </c>
      <c r="L1068">
        <v>4427</v>
      </c>
      <c r="M1068">
        <v>1072</v>
      </c>
      <c r="N1068">
        <v>22973</v>
      </c>
      <c r="O1068">
        <v>308</v>
      </c>
      <c r="P1068">
        <v>0.98953804347826091</v>
      </c>
    </row>
    <row r="1069" spans="1:16" x14ac:dyDescent="0.25">
      <c r="A1069" t="s">
        <v>5</v>
      </c>
      <c r="B1069" t="s">
        <v>2149</v>
      </c>
      <c r="C1069" t="s">
        <v>650</v>
      </c>
      <c r="D1069" t="s">
        <v>1724</v>
      </c>
      <c r="E1069">
        <v>5263</v>
      </c>
      <c r="F1069">
        <v>68</v>
      </c>
      <c r="G1069">
        <v>1</v>
      </c>
      <c r="H1069">
        <v>0</v>
      </c>
      <c r="I1069">
        <v>15</v>
      </c>
      <c r="J1069">
        <v>0</v>
      </c>
      <c r="K1069">
        <v>0</v>
      </c>
      <c r="L1069">
        <v>2187</v>
      </c>
      <c r="M1069">
        <v>204</v>
      </c>
      <c r="N1069">
        <v>2754</v>
      </c>
      <c r="O1069">
        <v>34</v>
      </c>
      <c r="P1069">
        <v>0.9935398061941858</v>
      </c>
    </row>
    <row r="1070" spans="1:16" x14ac:dyDescent="0.25">
      <c r="A1070" t="s">
        <v>5</v>
      </c>
      <c r="B1070" t="s">
        <v>2149</v>
      </c>
      <c r="C1070" t="s">
        <v>651</v>
      </c>
      <c r="D1070" t="s">
        <v>1725</v>
      </c>
      <c r="E1070">
        <v>7679</v>
      </c>
      <c r="F1070">
        <v>136</v>
      </c>
      <c r="G1070">
        <v>3</v>
      </c>
      <c r="H1070">
        <v>0</v>
      </c>
      <c r="I1070">
        <v>49</v>
      </c>
      <c r="J1070">
        <v>0</v>
      </c>
      <c r="K1070">
        <v>0</v>
      </c>
      <c r="L1070">
        <v>4128</v>
      </c>
      <c r="M1070">
        <v>211</v>
      </c>
      <c r="N1070">
        <v>3091</v>
      </c>
      <c r="O1070">
        <v>61</v>
      </c>
      <c r="P1070">
        <v>0.99205625732517255</v>
      </c>
    </row>
    <row r="1071" spans="1:16" x14ac:dyDescent="0.25">
      <c r="A1071" t="s">
        <v>5</v>
      </c>
      <c r="B1071" t="s">
        <v>2149</v>
      </c>
      <c r="C1071" t="s">
        <v>652</v>
      </c>
      <c r="D1071" t="s">
        <v>1726</v>
      </c>
      <c r="E1071">
        <v>5066</v>
      </c>
      <c r="F1071">
        <v>59</v>
      </c>
      <c r="G1071">
        <v>2</v>
      </c>
      <c r="H1071">
        <v>0</v>
      </c>
      <c r="I1071">
        <v>9</v>
      </c>
      <c r="J1071">
        <v>0</v>
      </c>
      <c r="K1071">
        <v>0</v>
      </c>
      <c r="L1071">
        <v>1184</v>
      </c>
      <c r="M1071">
        <v>189</v>
      </c>
      <c r="N1071">
        <v>3606</v>
      </c>
      <c r="O1071">
        <v>17</v>
      </c>
      <c r="P1071">
        <v>0.99664429530201337</v>
      </c>
    </row>
    <row r="1072" spans="1:16" x14ac:dyDescent="0.25">
      <c r="A1072" t="s">
        <v>5</v>
      </c>
      <c r="B1072" t="s">
        <v>2149</v>
      </c>
      <c r="C1072" t="s">
        <v>653</v>
      </c>
      <c r="D1072" t="s">
        <v>1727</v>
      </c>
      <c r="E1072">
        <v>159022</v>
      </c>
      <c r="F1072">
        <v>1200</v>
      </c>
      <c r="G1072">
        <v>115</v>
      </c>
      <c r="H1072">
        <v>6</v>
      </c>
      <c r="I1072">
        <v>1487</v>
      </c>
      <c r="J1072">
        <v>0</v>
      </c>
      <c r="K1072">
        <v>0</v>
      </c>
      <c r="L1072">
        <v>46715</v>
      </c>
      <c r="M1072">
        <v>9241</v>
      </c>
      <c r="N1072">
        <v>97930</v>
      </c>
      <c r="O1072">
        <v>2328</v>
      </c>
      <c r="P1072">
        <v>0.98536051615499742</v>
      </c>
    </row>
    <row r="1073" spans="1:16" x14ac:dyDescent="0.25">
      <c r="A1073" t="s">
        <v>5</v>
      </c>
      <c r="B1073" t="s">
        <v>2149</v>
      </c>
      <c r="C1073" t="s">
        <v>654</v>
      </c>
      <c r="D1073" t="s">
        <v>1728</v>
      </c>
      <c r="E1073">
        <v>6124</v>
      </c>
      <c r="F1073">
        <v>65</v>
      </c>
      <c r="G1073">
        <v>2</v>
      </c>
      <c r="H1073">
        <v>0</v>
      </c>
      <c r="I1073">
        <v>26</v>
      </c>
      <c r="J1073">
        <v>0</v>
      </c>
      <c r="K1073">
        <v>0</v>
      </c>
      <c r="L1073">
        <v>1271</v>
      </c>
      <c r="M1073">
        <v>280</v>
      </c>
      <c r="N1073">
        <v>4406</v>
      </c>
      <c r="O1073">
        <v>74</v>
      </c>
      <c r="P1073">
        <v>0.98791639451338997</v>
      </c>
    </row>
    <row r="1074" spans="1:16" x14ac:dyDescent="0.25">
      <c r="A1074" t="s">
        <v>5</v>
      </c>
      <c r="B1074" t="s">
        <v>2149</v>
      </c>
      <c r="C1074" t="s">
        <v>655</v>
      </c>
      <c r="D1074" t="s">
        <v>1729</v>
      </c>
      <c r="E1074">
        <v>30029</v>
      </c>
      <c r="F1074">
        <v>311</v>
      </c>
      <c r="G1074">
        <v>21</v>
      </c>
      <c r="H1074">
        <v>0</v>
      </c>
      <c r="I1074">
        <v>93</v>
      </c>
      <c r="J1074">
        <v>0</v>
      </c>
      <c r="K1074">
        <v>1</v>
      </c>
      <c r="L1074">
        <v>6381</v>
      </c>
      <c r="M1074">
        <v>1381</v>
      </c>
      <c r="N1074">
        <v>21560</v>
      </c>
      <c r="O1074">
        <v>281</v>
      </c>
      <c r="P1074">
        <v>0.99064237903360086</v>
      </c>
    </row>
    <row r="1075" spans="1:16" x14ac:dyDescent="0.25">
      <c r="A1075" t="s">
        <v>5</v>
      </c>
      <c r="B1075" t="s">
        <v>2149</v>
      </c>
      <c r="C1075" t="s">
        <v>656</v>
      </c>
      <c r="D1075" t="s">
        <v>1730</v>
      </c>
      <c r="E1075">
        <v>16300</v>
      </c>
      <c r="F1075">
        <v>287</v>
      </c>
      <c r="G1075">
        <v>9</v>
      </c>
      <c r="H1075">
        <v>0</v>
      </c>
      <c r="I1075">
        <v>96</v>
      </c>
      <c r="J1075">
        <v>0</v>
      </c>
      <c r="K1075">
        <v>0</v>
      </c>
      <c r="L1075">
        <v>2701</v>
      </c>
      <c r="M1075">
        <v>539</v>
      </c>
      <c r="N1075">
        <v>12553</v>
      </c>
      <c r="O1075">
        <v>115</v>
      </c>
      <c r="P1075">
        <v>0.99294478527607366</v>
      </c>
    </row>
    <row r="1076" spans="1:16" x14ac:dyDescent="0.25">
      <c r="A1076" t="s">
        <v>5</v>
      </c>
      <c r="B1076" t="s">
        <v>2149</v>
      </c>
      <c r="C1076" t="s">
        <v>657</v>
      </c>
      <c r="D1076" t="s">
        <v>1319</v>
      </c>
      <c r="E1076">
        <v>5069</v>
      </c>
      <c r="F1076">
        <v>55</v>
      </c>
      <c r="G1076">
        <v>1</v>
      </c>
      <c r="H1076">
        <v>0</v>
      </c>
      <c r="I1076">
        <v>26</v>
      </c>
      <c r="J1076">
        <v>0</v>
      </c>
      <c r="K1076">
        <v>0</v>
      </c>
      <c r="L1076">
        <v>2108</v>
      </c>
      <c r="M1076">
        <v>170</v>
      </c>
      <c r="N1076">
        <v>2680</v>
      </c>
      <c r="O1076">
        <v>29</v>
      </c>
      <c r="P1076">
        <v>0.99427895048333004</v>
      </c>
    </row>
    <row r="1077" spans="1:16" x14ac:dyDescent="0.25">
      <c r="A1077" t="s">
        <v>5</v>
      </c>
      <c r="B1077" t="s">
        <v>2149</v>
      </c>
      <c r="C1077" t="s">
        <v>658</v>
      </c>
      <c r="D1077" t="s">
        <v>1731</v>
      </c>
      <c r="E1077">
        <v>14976</v>
      </c>
      <c r="F1077">
        <v>189</v>
      </c>
      <c r="G1077">
        <v>12</v>
      </c>
      <c r="H1077">
        <v>2</v>
      </c>
      <c r="I1077">
        <v>60</v>
      </c>
      <c r="J1077">
        <v>0</v>
      </c>
      <c r="K1077">
        <v>0</v>
      </c>
      <c r="L1077">
        <v>3269</v>
      </c>
      <c r="M1077">
        <v>573</v>
      </c>
      <c r="N1077">
        <v>10731</v>
      </c>
      <c r="O1077">
        <v>140</v>
      </c>
      <c r="P1077">
        <v>0.99065170940170943</v>
      </c>
    </row>
    <row r="1078" spans="1:16" x14ac:dyDescent="0.25">
      <c r="A1078" t="s">
        <v>5</v>
      </c>
      <c r="B1078" t="s">
        <v>2149</v>
      </c>
      <c r="C1078" t="s">
        <v>660</v>
      </c>
      <c r="D1078" t="s">
        <v>1468</v>
      </c>
      <c r="E1078">
        <v>9953</v>
      </c>
      <c r="F1078">
        <v>161</v>
      </c>
      <c r="G1078">
        <v>6</v>
      </c>
      <c r="H1078">
        <v>1</v>
      </c>
      <c r="I1078">
        <v>35</v>
      </c>
      <c r="J1078">
        <v>0</v>
      </c>
      <c r="K1078">
        <v>0</v>
      </c>
      <c r="L1078">
        <v>4420</v>
      </c>
      <c r="M1078">
        <v>395</v>
      </c>
      <c r="N1078">
        <v>4870</v>
      </c>
      <c r="O1078">
        <v>65</v>
      </c>
      <c r="P1078">
        <v>0.99346930573696368</v>
      </c>
    </row>
    <row r="1079" spans="1:16" x14ac:dyDescent="0.25">
      <c r="A1079" t="s">
        <v>5</v>
      </c>
      <c r="B1079" t="s">
        <v>2149</v>
      </c>
      <c r="C1079" t="s">
        <v>661</v>
      </c>
      <c r="D1079" t="s">
        <v>1733</v>
      </c>
      <c r="E1079">
        <v>9042</v>
      </c>
      <c r="F1079">
        <v>64</v>
      </c>
      <c r="G1079">
        <v>15</v>
      </c>
      <c r="H1079">
        <v>0</v>
      </c>
      <c r="I1079">
        <v>84</v>
      </c>
      <c r="J1079">
        <v>0</v>
      </c>
      <c r="K1079">
        <v>0</v>
      </c>
      <c r="L1079">
        <v>769</v>
      </c>
      <c r="M1079">
        <v>390</v>
      </c>
      <c r="N1079">
        <v>7545</v>
      </c>
      <c r="O1079">
        <v>175</v>
      </c>
      <c r="P1079">
        <v>0.98064587480645871</v>
      </c>
    </row>
    <row r="1080" spans="1:16" x14ac:dyDescent="0.25">
      <c r="A1080" t="s">
        <v>5</v>
      </c>
      <c r="B1080" t="s">
        <v>2149</v>
      </c>
      <c r="C1080" t="s">
        <v>663</v>
      </c>
      <c r="D1080" t="s">
        <v>1735</v>
      </c>
      <c r="E1080">
        <v>6628</v>
      </c>
      <c r="F1080">
        <v>65</v>
      </c>
      <c r="G1080">
        <v>2</v>
      </c>
      <c r="H1080">
        <v>0</v>
      </c>
      <c r="I1080">
        <v>16</v>
      </c>
      <c r="J1080">
        <v>0</v>
      </c>
      <c r="K1080">
        <v>0</v>
      </c>
      <c r="L1080">
        <v>1341</v>
      </c>
      <c r="M1080">
        <v>277</v>
      </c>
      <c r="N1080">
        <v>4892</v>
      </c>
      <c r="O1080">
        <v>35</v>
      </c>
      <c r="P1080">
        <v>0.99471937235968622</v>
      </c>
    </row>
    <row r="1081" spans="1:16" x14ac:dyDescent="0.25">
      <c r="A1081" t="s">
        <v>5</v>
      </c>
      <c r="B1081" t="s">
        <v>2149</v>
      </c>
      <c r="C1081" t="s">
        <v>664</v>
      </c>
      <c r="D1081" t="s">
        <v>1736</v>
      </c>
      <c r="E1081">
        <v>38461</v>
      </c>
      <c r="F1081">
        <v>408</v>
      </c>
      <c r="G1081">
        <v>22</v>
      </c>
      <c r="H1081">
        <v>1</v>
      </c>
      <c r="I1081">
        <v>207</v>
      </c>
      <c r="J1081">
        <v>0</v>
      </c>
      <c r="K1081">
        <v>0</v>
      </c>
      <c r="L1081">
        <v>13954</v>
      </c>
      <c r="M1081">
        <v>1744</v>
      </c>
      <c r="N1081">
        <v>21711</v>
      </c>
      <c r="O1081">
        <v>414</v>
      </c>
      <c r="P1081">
        <v>0.98923584930189024</v>
      </c>
    </row>
    <row r="1082" spans="1:16" x14ac:dyDescent="0.25">
      <c r="A1082" t="s">
        <v>5</v>
      </c>
      <c r="B1082" t="s">
        <v>2149</v>
      </c>
      <c r="C1082" t="s">
        <v>665</v>
      </c>
      <c r="D1082" t="s">
        <v>1737</v>
      </c>
      <c r="E1082">
        <v>19292</v>
      </c>
      <c r="F1082">
        <v>278</v>
      </c>
      <c r="G1082">
        <v>5</v>
      </c>
      <c r="H1082">
        <v>0</v>
      </c>
      <c r="I1082">
        <v>123</v>
      </c>
      <c r="J1082">
        <v>0</v>
      </c>
      <c r="K1082">
        <v>0</v>
      </c>
      <c r="L1082">
        <v>4518</v>
      </c>
      <c r="M1082">
        <v>720</v>
      </c>
      <c r="N1082">
        <v>13560</v>
      </c>
      <c r="O1082">
        <v>88</v>
      </c>
      <c r="P1082">
        <v>0.99543852374041053</v>
      </c>
    </row>
    <row r="1083" spans="1:16" x14ac:dyDescent="0.25">
      <c r="A1083" t="s">
        <v>5</v>
      </c>
      <c r="B1083" t="s">
        <v>2149</v>
      </c>
      <c r="C1083" t="s">
        <v>666</v>
      </c>
      <c r="D1083" t="s">
        <v>1738</v>
      </c>
      <c r="E1083">
        <v>19396</v>
      </c>
      <c r="F1083">
        <v>160</v>
      </c>
      <c r="G1083">
        <v>10</v>
      </c>
      <c r="H1083">
        <v>1</v>
      </c>
      <c r="I1083">
        <v>280</v>
      </c>
      <c r="J1083">
        <v>0</v>
      </c>
      <c r="K1083">
        <v>0</v>
      </c>
      <c r="L1083">
        <v>6354</v>
      </c>
      <c r="M1083">
        <v>963</v>
      </c>
      <c r="N1083">
        <v>11443</v>
      </c>
      <c r="O1083">
        <v>185</v>
      </c>
      <c r="P1083">
        <v>0.99046195091771494</v>
      </c>
    </row>
    <row r="1084" spans="1:16" x14ac:dyDescent="0.25">
      <c r="A1084" t="s">
        <v>5</v>
      </c>
      <c r="B1084" t="s">
        <v>2149</v>
      </c>
      <c r="C1084" t="s">
        <v>667</v>
      </c>
      <c r="D1084" t="s">
        <v>1739</v>
      </c>
      <c r="E1084">
        <v>29199</v>
      </c>
      <c r="F1084">
        <v>298</v>
      </c>
      <c r="G1084">
        <v>19</v>
      </c>
      <c r="H1084">
        <v>4</v>
      </c>
      <c r="I1084">
        <v>143</v>
      </c>
      <c r="J1084">
        <v>0</v>
      </c>
      <c r="K1084">
        <v>0</v>
      </c>
      <c r="L1084">
        <v>3618</v>
      </c>
      <c r="M1084">
        <v>724</v>
      </c>
      <c r="N1084">
        <v>23810</v>
      </c>
      <c r="O1084">
        <v>583</v>
      </c>
      <c r="P1084">
        <v>0.98003356279324638</v>
      </c>
    </row>
    <row r="1085" spans="1:16" x14ac:dyDescent="0.25">
      <c r="A1085" t="s">
        <v>6</v>
      </c>
      <c r="B1085" t="s">
        <v>2150</v>
      </c>
      <c r="C1085" t="s">
        <v>1031</v>
      </c>
      <c r="D1085" t="s">
        <v>2056</v>
      </c>
      <c r="E1085">
        <v>1079644</v>
      </c>
      <c r="F1085">
        <v>9562</v>
      </c>
      <c r="G1085">
        <v>650</v>
      </c>
      <c r="H1085">
        <v>154</v>
      </c>
      <c r="I1085">
        <v>17279</v>
      </c>
      <c r="J1085">
        <v>0</v>
      </c>
      <c r="K1085">
        <v>2</v>
      </c>
      <c r="L1085">
        <v>389735</v>
      </c>
      <c r="M1085">
        <v>41249</v>
      </c>
      <c r="N1085">
        <v>600043</v>
      </c>
      <c r="O1085">
        <v>20970</v>
      </c>
      <c r="P1085">
        <v>0.98057693091426434</v>
      </c>
    </row>
    <row r="1086" spans="1:16" x14ac:dyDescent="0.25">
      <c r="A1086" t="s">
        <v>6</v>
      </c>
      <c r="B1086" t="s">
        <v>2150</v>
      </c>
      <c r="C1086" t="s">
        <v>1051</v>
      </c>
      <c r="D1086" t="s">
        <v>2073</v>
      </c>
      <c r="E1086">
        <v>59602</v>
      </c>
      <c r="F1086">
        <v>644</v>
      </c>
      <c r="G1086">
        <v>55</v>
      </c>
      <c r="H1086">
        <v>6</v>
      </c>
      <c r="I1086">
        <v>444</v>
      </c>
      <c r="J1086">
        <v>0</v>
      </c>
      <c r="K1086">
        <v>0</v>
      </c>
      <c r="L1086">
        <v>17633</v>
      </c>
      <c r="M1086">
        <v>2213</v>
      </c>
      <c r="N1086">
        <v>37787</v>
      </c>
      <c r="O1086">
        <v>820</v>
      </c>
      <c r="P1086">
        <v>0.98624207241367734</v>
      </c>
    </row>
    <row r="1087" spans="1:16" x14ac:dyDescent="0.25">
      <c r="A1087" t="s">
        <v>6</v>
      </c>
      <c r="B1087" t="s">
        <v>2150</v>
      </c>
      <c r="C1087" t="s">
        <v>1032</v>
      </c>
      <c r="D1087" t="s">
        <v>2057</v>
      </c>
      <c r="E1087">
        <v>30603</v>
      </c>
      <c r="F1087">
        <v>390</v>
      </c>
      <c r="G1087">
        <v>49</v>
      </c>
      <c r="H1087">
        <v>7</v>
      </c>
      <c r="I1087">
        <v>491</v>
      </c>
      <c r="J1087">
        <v>0</v>
      </c>
      <c r="K1087">
        <v>0</v>
      </c>
      <c r="L1087">
        <v>4602</v>
      </c>
      <c r="M1087">
        <v>848</v>
      </c>
      <c r="N1087">
        <v>23168</v>
      </c>
      <c r="O1087">
        <v>1048</v>
      </c>
      <c r="P1087">
        <v>0.96575499134071818</v>
      </c>
    </row>
    <row r="1088" spans="1:16" x14ac:dyDescent="0.25">
      <c r="A1088" t="s">
        <v>6</v>
      </c>
      <c r="B1088" t="s">
        <v>2150</v>
      </c>
      <c r="C1088" t="s">
        <v>1033</v>
      </c>
      <c r="D1088" t="s">
        <v>2026</v>
      </c>
      <c r="E1088">
        <v>18357</v>
      </c>
      <c r="F1088">
        <v>204</v>
      </c>
      <c r="G1088">
        <v>20</v>
      </c>
      <c r="H1088">
        <v>5</v>
      </c>
      <c r="I1088">
        <v>156</v>
      </c>
      <c r="J1088">
        <v>0</v>
      </c>
      <c r="K1088">
        <v>1</v>
      </c>
      <c r="L1088">
        <v>2986</v>
      </c>
      <c r="M1088">
        <v>338</v>
      </c>
      <c r="N1088">
        <v>14233</v>
      </c>
      <c r="O1088">
        <v>414</v>
      </c>
      <c r="P1088">
        <v>0.9774472953096911</v>
      </c>
    </row>
    <row r="1089" spans="1:16" x14ac:dyDescent="0.25">
      <c r="A1089" t="s">
        <v>6</v>
      </c>
      <c r="B1089" t="s">
        <v>2150</v>
      </c>
      <c r="C1089" t="s">
        <v>1034</v>
      </c>
      <c r="D1089" t="s">
        <v>3</v>
      </c>
      <c r="E1089">
        <v>50761</v>
      </c>
      <c r="F1089">
        <v>427</v>
      </c>
      <c r="G1089">
        <v>33</v>
      </c>
      <c r="H1089">
        <v>4</v>
      </c>
      <c r="I1089">
        <v>528</v>
      </c>
      <c r="J1089">
        <v>0</v>
      </c>
      <c r="K1089">
        <v>0</v>
      </c>
      <c r="L1089">
        <v>17707</v>
      </c>
      <c r="M1089">
        <v>1539</v>
      </c>
      <c r="N1089">
        <v>29555</v>
      </c>
      <c r="O1089">
        <v>968</v>
      </c>
      <c r="P1089">
        <v>0.98093024172100629</v>
      </c>
    </row>
    <row r="1090" spans="1:16" x14ac:dyDescent="0.25">
      <c r="A1090" t="s">
        <v>6</v>
      </c>
      <c r="B1090" t="s">
        <v>2150</v>
      </c>
      <c r="C1090" t="s">
        <v>1035</v>
      </c>
      <c r="D1090" t="s">
        <v>2058</v>
      </c>
      <c r="E1090">
        <v>18430</v>
      </c>
      <c r="F1090">
        <v>202</v>
      </c>
      <c r="G1090">
        <v>14</v>
      </c>
      <c r="H1090">
        <v>0</v>
      </c>
      <c r="I1090">
        <v>141</v>
      </c>
      <c r="J1090">
        <v>0</v>
      </c>
      <c r="K1090">
        <v>0</v>
      </c>
      <c r="L1090">
        <v>4270</v>
      </c>
      <c r="M1090">
        <v>519</v>
      </c>
      <c r="N1090">
        <v>12878</v>
      </c>
      <c r="O1090">
        <v>406</v>
      </c>
      <c r="P1090">
        <v>0.9779706999457406</v>
      </c>
    </row>
    <row r="1091" spans="1:16" x14ac:dyDescent="0.25">
      <c r="A1091" t="s">
        <v>6</v>
      </c>
      <c r="B1091" t="s">
        <v>2150</v>
      </c>
      <c r="C1091" t="s">
        <v>1036</v>
      </c>
      <c r="D1091" t="s">
        <v>2059</v>
      </c>
      <c r="E1091">
        <v>29056</v>
      </c>
      <c r="F1091">
        <v>376</v>
      </c>
      <c r="G1091">
        <v>22</v>
      </c>
      <c r="H1091">
        <v>8</v>
      </c>
      <c r="I1091">
        <v>221</v>
      </c>
      <c r="J1091">
        <v>0</v>
      </c>
      <c r="K1091">
        <v>0</v>
      </c>
      <c r="L1091">
        <v>5343</v>
      </c>
      <c r="M1091">
        <v>1223</v>
      </c>
      <c r="N1091">
        <v>21028</v>
      </c>
      <c r="O1091">
        <v>835</v>
      </c>
      <c r="P1091">
        <v>0.97126238986784141</v>
      </c>
    </row>
    <row r="1092" spans="1:16" x14ac:dyDescent="0.25">
      <c r="A1092" t="s">
        <v>6</v>
      </c>
      <c r="B1092" t="s">
        <v>2150</v>
      </c>
      <c r="C1092" t="s">
        <v>1037</v>
      </c>
      <c r="D1092" t="s">
        <v>2060</v>
      </c>
      <c r="E1092">
        <v>115827</v>
      </c>
      <c r="F1092">
        <v>1026</v>
      </c>
      <c r="G1092">
        <v>70</v>
      </c>
      <c r="H1092">
        <v>18</v>
      </c>
      <c r="I1092">
        <v>1408</v>
      </c>
      <c r="J1092">
        <v>0</v>
      </c>
      <c r="K1092">
        <v>0</v>
      </c>
      <c r="L1092">
        <v>39796</v>
      </c>
      <c r="M1092">
        <v>4245</v>
      </c>
      <c r="N1092">
        <v>66939</v>
      </c>
      <c r="O1092">
        <v>2325</v>
      </c>
      <c r="P1092">
        <v>0.97992696003522495</v>
      </c>
    </row>
    <row r="1093" spans="1:16" x14ac:dyDescent="0.25">
      <c r="A1093" t="s">
        <v>6</v>
      </c>
      <c r="B1093" t="s">
        <v>2150</v>
      </c>
      <c r="C1093" t="s">
        <v>1038</v>
      </c>
      <c r="D1093" t="s">
        <v>2061</v>
      </c>
      <c r="E1093">
        <v>21220</v>
      </c>
      <c r="F1093">
        <v>203</v>
      </c>
      <c r="G1093">
        <v>33</v>
      </c>
      <c r="H1093">
        <v>12</v>
      </c>
      <c r="I1093">
        <v>166</v>
      </c>
      <c r="J1093">
        <v>0</v>
      </c>
      <c r="K1093">
        <v>0</v>
      </c>
      <c r="L1093">
        <v>2982</v>
      </c>
      <c r="M1093">
        <v>849</v>
      </c>
      <c r="N1093">
        <v>16090</v>
      </c>
      <c r="O1093">
        <v>885</v>
      </c>
      <c r="P1093">
        <v>0.95829406220546653</v>
      </c>
    </row>
    <row r="1094" spans="1:16" x14ac:dyDescent="0.25">
      <c r="A1094" t="s">
        <v>6</v>
      </c>
      <c r="B1094" t="s">
        <v>2150</v>
      </c>
      <c r="C1094" t="s">
        <v>1039</v>
      </c>
      <c r="D1094" t="s">
        <v>2062</v>
      </c>
      <c r="E1094">
        <v>27092</v>
      </c>
      <c r="F1094">
        <v>279</v>
      </c>
      <c r="G1094">
        <v>16</v>
      </c>
      <c r="H1094">
        <v>1</v>
      </c>
      <c r="I1094">
        <v>141</v>
      </c>
      <c r="J1094">
        <v>0</v>
      </c>
      <c r="K1094">
        <v>0</v>
      </c>
      <c r="L1094">
        <v>9055</v>
      </c>
      <c r="M1094">
        <v>789</v>
      </c>
      <c r="N1094">
        <v>16475</v>
      </c>
      <c r="O1094">
        <v>336</v>
      </c>
      <c r="P1094">
        <v>0.98759781485309317</v>
      </c>
    </row>
    <row r="1095" spans="1:16" x14ac:dyDescent="0.25">
      <c r="A1095" t="s">
        <v>6</v>
      </c>
      <c r="B1095" t="s">
        <v>2150</v>
      </c>
      <c r="C1095" t="s">
        <v>1040</v>
      </c>
      <c r="D1095" t="s">
        <v>2063</v>
      </c>
      <c r="E1095">
        <v>5468</v>
      </c>
      <c r="F1095">
        <v>57</v>
      </c>
      <c r="G1095">
        <v>3</v>
      </c>
      <c r="H1095">
        <v>0</v>
      </c>
      <c r="I1095">
        <v>48</v>
      </c>
      <c r="J1095">
        <v>0</v>
      </c>
      <c r="K1095">
        <v>0</v>
      </c>
      <c r="L1095">
        <v>1388</v>
      </c>
      <c r="M1095">
        <v>209</v>
      </c>
      <c r="N1095">
        <v>3692</v>
      </c>
      <c r="O1095">
        <v>71</v>
      </c>
      <c r="P1095">
        <v>0.98701536210680318</v>
      </c>
    </row>
    <row r="1096" spans="1:16" x14ac:dyDescent="0.25">
      <c r="A1096" t="s">
        <v>6</v>
      </c>
      <c r="B1096" t="s">
        <v>2150</v>
      </c>
      <c r="C1096" t="s">
        <v>1041</v>
      </c>
      <c r="D1096" t="s">
        <v>2064</v>
      </c>
      <c r="E1096">
        <v>17290</v>
      </c>
      <c r="F1096">
        <v>154</v>
      </c>
      <c r="G1096">
        <v>12</v>
      </c>
      <c r="H1096">
        <v>1</v>
      </c>
      <c r="I1096">
        <v>123</v>
      </c>
      <c r="J1096">
        <v>0</v>
      </c>
      <c r="K1096">
        <v>0</v>
      </c>
      <c r="L1096">
        <v>5197</v>
      </c>
      <c r="M1096">
        <v>574</v>
      </c>
      <c r="N1096">
        <v>10999</v>
      </c>
      <c r="O1096">
        <v>230</v>
      </c>
      <c r="P1096">
        <v>0.98669751301330244</v>
      </c>
    </row>
    <row r="1097" spans="1:16" x14ac:dyDescent="0.25">
      <c r="A1097" t="s">
        <v>6</v>
      </c>
      <c r="B1097" t="s">
        <v>2150</v>
      </c>
      <c r="C1097" t="s">
        <v>1042</v>
      </c>
      <c r="D1097" t="s">
        <v>2065</v>
      </c>
      <c r="E1097">
        <v>25841</v>
      </c>
      <c r="F1097">
        <v>250</v>
      </c>
      <c r="G1097">
        <v>23</v>
      </c>
      <c r="H1097">
        <v>2</v>
      </c>
      <c r="I1097">
        <v>313</v>
      </c>
      <c r="J1097">
        <v>0</v>
      </c>
      <c r="K1097">
        <v>0</v>
      </c>
      <c r="L1097">
        <v>4887</v>
      </c>
      <c r="M1097">
        <v>879</v>
      </c>
      <c r="N1097">
        <v>18869</v>
      </c>
      <c r="O1097">
        <v>618</v>
      </c>
      <c r="P1097">
        <v>0.97608451685306297</v>
      </c>
    </row>
    <row r="1098" spans="1:16" x14ac:dyDescent="0.25">
      <c r="A1098" t="s">
        <v>6</v>
      </c>
      <c r="B1098" t="s">
        <v>2150</v>
      </c>
      <c r="C1098" t="s">
        <v>1043</v>
      </c>
      <c r="D1098" t="s">
        <v>2066</v>
      </c>
      <c r="E1098">
        <v>31179</v>
      </c>
      <c r="F1098">
        <v>325</v>
      </c>
      <c r="G1098">
        <v>25</v>
      </c>
      <c r="H1098">
        <v>14</v>
      </c>
      <c r="I1098">
        <v>335</v>
      </c>
      <c r="J1098">
        <v>0</v>
      </c>
      <c r="K1098">
        <v>0</v>
      </c>
      <c r="L1098">
        <v>11720</v>
      </c>
      <c r="M1098">
        <v>1224</v>
      </c>
      <c r="N1098">
        <v>16515</v>
      </c>
      <c r="O1098">
        <v>1021</v>
      </c>
      <c r="P1098">
        <v>0.96725360017960804</v>
      </c>
    </row>
    <row r="1099" spans="1:16" x14ac:dyDescent="0.25">
      <c r="A1099" t="s">
        <v>6</v>
      </c>
      <c r="B1099" t="s">
        <v>2150</v>
      </c>
      <c r="C1099" t="s">
        <v>1044</v>
      </c>
      <c r="D1099" t="s">
        <v>2067</v>
      </c>
      <c r="E1099">
        <v>29177</v>
      </c>
      <c r="F1099">
        <v>349</v>
      </c>
      <c r="G1099">
        <v>42</v>
      </c>
      <c r="H1099">
        <v>4</v>
      </c>
      <c r="I1099">
        <v>207</v>
      </c>
      <c r="J1099">
        <v>0</v>
      </c>
      <c r="K1099">
        <v>0</v>
      </c>
      <c r="L1099">
        <v>5060</v>
      </c>
      <c r="M1099">
        <v>1003</v>
      </c>
      <c r="N1099">
        <v>21576</v>
      </c>
      <c r="O1099">
        <v>936</v>
      </c>
      <c r="P1099">
        <v>0.96791993693662814</v>
      </c>
    </row>
    <row r="1100" spans="1:16" x14ac:dyDescent="0.25">
      <c r="A1100" t="s">
        <v>6</v>
      </c>
      <c r="B1100" t="s">
        <v>2150</v>
      </c>
      <c r="C1100" t="s">
        <v>1045</v>
      </c>
      <c r="D1100" t="s">
        <v>2068</v>
      </c>
      <c r="E1100">
        <v>30297</v>
      </c>
      <c r="F1100">
        <v>330</v>
      </c>
      <c r="G1100">
        <v>19</v>
      </c>
      <c r="H1100">
        <v>3</v>
      </c>
      <c r="I1100">
        <v>197</v>
      </c>
      <c r="J1100">
        <v>0</v>
      </c>
      <c r="K1100">
        <v>0</v>
      </c>
      <c r="L1100">
        <v>9469</v>
      </c>
      <c r="M1100">
        <v>1179</v>
      </c>
      <c r="N1100">
        <v>18714</v>
      </c>
      <c r="O1100">
        <v>386</v>
      </c>
      <c r="P1100">
        <v>0.98725946463346204</v>
      </c>
    </row>
    <row r="1101" spans="1:16" x14ac:dyDescent="0.25">
      <c r="A1101" t="s">
        <v>6</v>
      </c>
      <c r="B1101" t="s">
        <v>2150</v>
      </c>
      <c r="C1101" t="s">
        <v>1046</v>
      </c>
      <c r="D1101" t="s">
        <v>1701</v>
      </c>
      <c r="E1101">
        <v>90224</v>
      </c>
      <c r="F1101">
        <v>886</v>
      </c>
      <c r="G1101">
        <v>76</v>
      </c>
      <c r="H1101">
        <v>11</v>
      </c>
      <c r="I1101">
        <v>821</v>
      </c>
      <c r="J1101">
        <v>0</v>
      </c>
      <c r="K1101">
        <v>2</v>
      </c>
      <c r="L1101">
        <v>23978</v>
      </c>
      <c r="M1101">
        <v>3895</v>
      </c>
      <c r="N1101">
        <v>58488</v>
      </c>
      <c r="O1101">
        <v>2067</v>
      </c>
      <c r="P1101">
        <v>0.97709035289945023</v>
      </c>
    </row>
    <row r="1102" spans="1:16" x14ac:dyDescent="0.25">
      <c r="A1102" t="s">
        <v>6</v>
      </c>
      <c r="B1102" t="s">
        <v>2150</v>
      </c>
      <c r="C1102" t="s">
        <v>1047</v>
      </c>
      <c r="D1102" t="s">
        <v>2069</v>
      </c>
      <c r="E1102">
        <v>16197</v>
      </c>
      <c r="F1102">
        <v>169</v>
      </c>
      <c r="G1102">
        <v>27</v>
      </c>
      <c r="H1102">
        <v>3</v>
      </c>
      <c r="I1102">
        <v>147</v>
      </c>
      <c r="J1102">
        <v>0</v>
      </c>
      <c r="K1102">
        <v>0</v>
      </c>
      <c r="L1102">
        <v>2623</v>
      </c>
      <c r="M1102">
        <v>526</v>
      </c>
      <c r="N1102">
        <v>12206</v>
      </c>
      <c r="O1102">
        <v>496</v>
      </c>
      <c r="P1102">
        <v>0.96937704513181455</v>
      </c>
    </row>
    <row r="1103" spans="1:16" x14ac:dyDescent="0.25">
      <c r="A1103" t="s">
        <v>6</v>
      </c>
      <c r="B1103" t="s">
        <v>2150</v>
      </c>
      <c r="C1103" t="s">
        <v>1048</v>
      </c>
      <c r="D1103" t="s">
        <v>2070</v>
      </c>
      <c r="E1103">
        <v>26853</v>
      </c>
      <c r="F1103">
        <v>274</v>
      </c>
      <c r="G1103">
        <v>23</v>
      </c>
      <c r="H1103">
        <v>2</v>
      </c>
      <c r="I1103">
        <v>218</v>
      </c>
      <c r="J1103">
        <v>0</v>
      </c>
      <c r="K1103">
        <v>0</v>
      </c>
      <c r="L1103">
        <v>8725</v>
      </c>
      <c r="M1103">
        <v>996</v>
      </c>
      <c r="N1103">
        <v>16181</v>
      </c>
      <c r="O1103">
        <v>434</v>
      </c>
      <c r="P1103">
        <v>0.98383793244702644</v>
      </c>
    </row>
    <row r="1104" spans="1:16" x14ac:dyDescent="0.25">
      <c r="A1104" t="s">
        <v>6</v>
      </c>
      <c r="B1104" t="s">
        <v>2150</v>
      </c>
      <c r="C1104" t="s">
        <v>1049</v>
      </c>
      <c r="D1104" t="s">
        <v>2071</v>
      </c>
      <c r="E1104">
        <v>424575</v>
      </c>
      <c r="F1104">
        <v>3524</v>
      </c>
      <c r="G1104">
        <v>207</v>
      </c>
      <c r="H1104">
        <v>36</v>
      </c>
      <c r="I1104">
        <v>4790</v>
      </c>
      <c r="J1104">
        <v>0</v>
      </c>
      <c r="K1104">
        <v>1</v>
      </c>
      <c r="L1104">
        <v>159146</v>
      </c>
      <c r="M1104">
        <v>15826</v>
      </c>
      <c r="N1104">
        <v>231973</v>
      </c>
      <c r="O1104">
        <v>9072</v>
      </c>
      <c r="P1104">
        <v>0.97863275039745623</v>
      </c>
    </row>
    <row r="1105" spans="1:16" x14ac:dyDescent="0.25">
      <c r="A1105" t="s">
        <v>6</v>
      </c>
      <c r="B1105" t="s">
        <v>2150</v>
      </c>
      <c r="C1105" t="s">
        <v>1050</v>
      </c>
      <c r="D1105" t="s">
        <v>2072</v>
      </c>
      <c r="E1105">
        <v>12882</v>
      </c>
      <c r="F1105">
        <v>161</v>
      </c>
      <c r="G1105">
        <v>25</v>
      </c>
      <c r="H1105">
        <v>4</v>
      </c>
      <c r="I1105">
        <v>161</v>
      </c>
      <c r="J1105">
        <v>0</v>
      </c>
      <c r="K1105">
        <v>0</v>
      </c>
      <c r="L1105">
        <v>2703</v>
      </c>
      <c r="M1105">
        <v>396</v>
      </c>
      <c r="N1105">
        <v>8971</v>
      </c>
      <c r="O1105">
        <v>461</v>
      </c>
      <c r="P1105">
        <v>0.96421363142369199</v>
      </c>
    </row>
    <row r="1106" spans="1:16" x14ac:dyDescent="0.25">
      <c r="A1106" t="s">
        <v>6</v>
      </c>
      <c r="B1106" t="s">
        <v>2150</v>
      </c>
      <c r="C1106" t="s">
        <v>1052</v>
      </c>
      <c r="D1106" t="s">
        <v>2074</v>
      </c>
      <c r="E1106">
        <v>10428</v>
      </c>
      <c r="F1106">
        <v>148</v>
      </c>
      <c r="G1106">
        <v>7</v>
      </c>
      <c r="H1106">
        <v>2</v>
      </c>
      <c r="I1106">
        <v>71</v>
      </c>
      <c r="J1106">
        <v>0</v>
      </c>
      <c r="K1106">
        <v>0</v>
      </c>
      <c r="L1106">
        <v>3308</v>
      </c>
      <c r="M1106">
        <v>241</v>
      </c>
      <c r="N1106">
        <v>6505</v>
      </c>
      <c r="O1106">
        <v>146</v>
      </c>
      <c r="P1106">
        <v>0.98599923283467583</v>
      </c>
    </row>
    <row r="1107" spans="1:16" x14ac:dyDescent="0.25">
      <c r="A1107" t="s">
        <v>6</v>
      </c>
      <c r="B1107" t="s">
        <v>2150</v>
      </c>
      <c r="C1107" t="s">
        <v>1053</v>
      </c>
      <c r="D1107" t="s">
        <v>2075</v>
      </c>
      <c r="E1107">
        <v>8079</v>
      </c>
      <c r="F1107">
        <v>63</v>
      </c>
      <c r="G1107">
        <v>6</v>
      </c>
      <c r="H1107">
        <v>0</v>
      </c>
      <c r="I1107">
        <v>34</v>
      </c>
      <c r="J1107">
        <v>0</v>
      </c>
      <c r="K1107">
        <v>0</v>
      </c>
      <c r="L1107">
        <v>2099</v>
      </c>
      <c r="M1107">
        <v>278</v>
      </c>
      <c r="N1107">
        <v>5508</v>
      </c>
      <c r="O1107">
        <v>91</v>
      </c>
      <c r="P1107">
        <v>0.98873622973140241</v>
      </c>
    </row>
    <row r="1108" spans="1:16" x14ac:dyDescent="0.25">
      <c r="A1108" t="s">
        <v>2168</v>
      </c>
      <c r="C1108" t="s">
        <v>2182</v>
      </c>
      <c r="E1108">
        <v>36966652</v>
      </c>
      <c r="F1108">
        <v>365695</v>
      </c>
      <c r="G1108">
        <v>22241</v>
      </c>
      <c r="H1108">
        <v>3067</v>
      </c>
      <c r="I1108">
        <v>330188</v>
      </c>
      <c r="J1108">
        <v>0</v>
      </c>
      <c r="K1108">
        <v>224</v>
      </c>
      <c r="L1108">
        <v>13296129</v>
      </c>
      <c r="M1108">
        <v>1828510</v>
      </c>
      <c r="N1108">
        <v>20548041</v>
      </c>
      <c r="O1108">
        <v>572557</v>
      </c>
      <c r="P1108">
        <v>0.98451152676742271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N48"/>
  <sheetViews>
    <sheetView zoomScale="80" zoomScaleNormal="80" workbookViewId="0">
      <pane xSplit="2" ySplit="11" topLeftCell="C12" activePane="bottomRight" state="frozen"/>
      <selection pane="topRight" activeCell="C1" sqref="C1"/>
      <selection pane="bottomLeft" activeCell="A15" sqref="A15"/>
      <selection pane="bottomRight" activeCell="M14" sqref="M14"/>
    </sheetView>
  </sheetViews>
  <sheetFormatPr baseColWidth="10" defaultRowHeight="15" x14ac:dyDescent="0.25"/>
  <cols>
    <col min="1" max="1" width="8.42578125" customWidth="1"/>
    <col min="2" max="2" width="22.42578125" bestFit="1" customWidth="1"/>
    <col min="3" max="3" width="18.5703125" customWidth="1"/>
    <col min="4" max="4" width="18.85546875" customWidth="1"/>
    <col min="5" max="6" width="18.140625" customWidth="1"/>
    <col min="7" max="7" width="30" customWidth="1"/>
    <col min="8" max="8" width="23.7109375" customWidth="1"/>
    <col min="9" max="9" width="18.140625" customWidth="1"/>
    <col min="10" max="10" width="16.5703125" customWidth="1"/>
    <col min="11" max="11" width="13.7109375" customWidth="1"/>
    <col min="12" max="12" width="14.5703125" customWidth="1"/>
    <col min="13" max="13" width="15" customWidth="1"/>
    <col min="14" max="14" width="18.5703125" bestFit="1" customWidth="1"/>
  </cols>
  <sheetData>
    <row r="7" spans="1:14" ht="23.25" x14ac:dyDescent="0.35">
      <c r="A7" s="34" t="s">
        <v>2183</v>
      </c>
    </row>
    <row r="8" spans="1:14" ht="15.75" x14ac:dyDescent="0.25">
      <c r="A8" s="26" t="s">
        <v>2165</v>
      </c>
    </row>
    <row r="9" spans="1:14" ht="15.75" x14ac:dyDescent="0.25">
      <c r="A9" s="26" t="s">
        <v>2166</v>
      </c>
    </row>
    <row r="10" spans="1:14" x14ac:dyDescent="0.25">
      <c r="A10" s="27" t="s">
        <v>2198</v>
      </c>
    </row>
    <row r="11" spans="1:14" ht="15.75" thickBot="1" x14ac:dyDescent="0.3"/>
    <row r="12" spans="1:14" ht="42.75" customHeight="1" thickBot="1" x14ac:dyDescent="0.3">
      <c r="A12" s="61" t="s">
        <v>2197</v>
      </c>
      <c r="B12" s="62"/>
      <c r="C12" s="41" t="s">
        <v>2196</v>
      </c>
      <c r="D12" s="44" t="s">
        <v>2155</v>
      </c>
      <c r="E12" s="46" t="s">
        <v>2164</v>
      </c>
      <c r="F12" s="48" t="s">
        <v>2156</v>
      </c>
      <c r="G12" s="44" t="s">
        <v>2157</v>
      </c>
      <c r="H12" s="48" t="s">
        <v>2158</v>
      </c>
      <c r="I12" s="55" t="s">
        <v>2169</v>
      </c>
      <c r="J12" s="46" t="s">
        <v>2159</v>
      </c>
      <c r="K12" s="44" t="s">
        <v>2160</v>
      </c>
      <c r="L12" s="57" t="s">
        <v>2161</v>
      </c>
      <c r="M12" s="50" t="s">
        <v>2199</v>
      </c>
      <c r="N12" s="52" t="s">
        <v>2184</v>
      </c>
    </row>
    <row r="13" spans="1:14" ht="36" customHeight="1" x14ac:dyDescent="0.25">
      <c r="A13" s="41" t="s">
        <v>2170</v>
      </c>
      <c r="B13" s="59" t="s">
        <v>2171</v>
      </c>
      <c r="C13" s="42"/>
      <c r="D13" s="45"/>
      <c r="E13" s="47"/>
      <c r="F13" s="49"/>
      <c r="G13" s="45"/>
      <c r="H13" s="49"/>
      <c r="I13" s="56"/>
      <c r="J13" s="47"/>
      <c r="K13" s="45"/>
      <c r="L13" s="58"/>
      <c r="M13" s="51"/>
      <c r="N13" s="53"/>
    </row>
    <row r="14" spans="1:14" ht="15.75" thickBot="1" x14ac:dyDescent="0.3">
      <c r="A14" s="43"/>
      <c r="B14" s="60"/>
      <c r="C14" s="43"/>
      <c r="D14" s="6" t="s">
        <v>2172</v>
      </c>
      <c r="E14" s="7" t="s">
        <v>2172</v>
      </c>
      <c r="F14" s="8" t="s">
        <v>2172</v>
      </c>
      <c r="G14" s="6" t="s">
        <v>2172</v>
      </c>
      <c r="H14" s="8" t="s">
        <v>2172</v>
      </c>
      <c r="I14" s="9" t="s">
        <v>2172</v>
      </c>
      <c r="J14" s="7" t="s">
        <v>2172</v>
      </c>
      <c r="K14" s="6" t="s">
        <v>2172</v>
      </c>
      <c r="L14" s="10" t="s">
        <v>2172</v>
      </c>
      <c r="M14" s="11" t="s">
        <v>2172</v>
      </c>
      <c r="N14" s="54"/>
    </row>
    <row r="15" spans="1:14" ht="15.75" thickBot="1" x14ac:dyDescent="0.3">
      <c r="A15" s="4">
        <v>11</v>
      </c>
      <c r="B15" t="s">
        <v>0</v>
      </c>
      <c r="C15" s="12">
        <v>3843382</v>
      </c>
      <c r="D15" s="13">
        <v>32508</v>
      </c>
      <c r="E15" s="13">
        <v>1620</v>
      </c>
      <c r="F15" s="13">
        <v>354</v>
      </c>
      <c r="G15" s="13">
        <v>34273</v>
      </c>
      <c r="H15" s="13">
        <v>0</v>
      </c>
      <c r="I15" s="13">
        <v>28</v>
      </c>
      <c r="J15" s="13">
        <v>2383791</v>
      </c>
      <c r="K15" s="13">
        <v>173540</v>
      </c>
      <c r="L15" s="13">
        <v>1176220</v>
      </c>
      <c r="M15" s="14">
        <v>41048</v>
      </c>
      <c r="N15" s="23">
        <f>1-(M15/C15)</f>
        <v>0.98931982301004684</v>
      </c>
    </row>
    <row r="16" spans="1:14" ht="15.75" thickBot="1" x14ac:dyDescent="0.3">
      <c r="A16" s="4">
        <v>13</v>
      </c>
      <c r="B16" t="s">
        <v>2119</v>
      </c>
      <c r="C16" s="15">
        <v>2140635</v>
      </c>
      <c r="D16" s="5">
        <v>17761</v>
      </c>
      <c r="E16" s="5">
        <v>2110</v>
      </c>
      <c r="F16" s="5">
        <v>154</v>
      </c>
      <c r="G16" s="5">
        <v>21485</v>
      </c>
      <c r="H16" s="5">
        <v>0</v>
      </c>
      <c r="I16" s="5">
        <v>6</v>
      </c>
      <c r="J16" s="5">
        <v>528670</v>
      </c>
      <c r="K16" s="5">
        <v>94306</v>
      </c>
      <c r="L16" s="5">
        <v>1432726</v>
      </c>
      <c r="M16" s="16">
        <v>43417</v>
      </c>
      <c r="N16" s="23">
        <f t="shared" ref="N16:N48" si="0">1-(M16/C16)</f>
        <v>0.979717700588844</v>
      </c>
    </row>
    <row r="17" spans="1:14" ht="15.75" thickBot="1" x14ac:dyDescent="0.3">
      <c r="A17">
        <v>15</v>
      </c>
      <c r="B17" t="s">
        <v>2120</v>
      </c>
      <c r="C17" s="15">
        <v>1002084</v>
      </c>
      <c r="D17" s="5">
        <v>10745</v>
      </c>
      <c r="E17" s="5">
        <v>334</v>
      </c>
      <c r="F17" s="5">
        <v>51</v>
      </c>
      <c r="G17" s="5">
        <v>4558</v>
      </c>
      <c r="H17" s="5">
        <v>0</v>
      </c>
      <c r="I17" s="5">
        <v>10</v>
      </c>
      <c r="J17" s="5">
        <v>334585</v>
      </c>
      <c r="K17" s="5">
        <v>55540</v>
      </c>
      <c r="L17" s="5">
        <v>589471</v>
      </c>
      <c r="M17" s="16">
        <v>6790</v>
      </c>
      <c r="N17" s="23">
        <f t="shared" si="0"/>
        <v>0.99322412093197776</v>
      </c>
    </row>
    <row r="18" spans="1:14" ht="15.75" thickBot="1" x14ac:dyDescent="0.3">
      <c r="A18">
        <v>17</v>
      </c>
      <c r="B18" t="s">
        <v>2121</v>
      </c>
      <c r="C18" s="15">
        <v>625059</v>
      </c>
      <c r="D18" s="5">
        <v>7828</v>
      </c>
      <c r="E18" s="5">
        <v>301</v>
      </c>
      <c r="F18" s="5">
        <v>42</v>
      </c>
      <c r="G18" s="5">
        <v>3148</v>
      </c>
      <c r="H18" s="5">
        <v>0</v>
      </c>
      <c r="I18" s="5">
        <v>5</v>
      </c>
      <c r="J18" s="5">
        <v>261329</v>
      </c>
      <c r="K18" s="5">
        <v>30796</v>
      </c>
      <c r="L18" s="5">
        <v>316236</v>
      </c>
      <c r="M18" s="16">
        <v>5374</v>
      </c>
      <c r="N18" s="23">
        <f t="shared" si="0"/>
        <v>0.99140241161234377</v>
      </c>
    </row>
    <row r="19" spans="1:14" ht="15.75" thickBot="1" x14ac:dyDescent="0.3">
      <c r="A19">
        <v>18</v>
      </c>
      <c r="B19" t="s">
        <v>2122</v>
      </c>
      <c r="C19" s="15">
        <v>397385</v>
      </c>
      <c r="D19" s="5">
        <v>3997</v>
      </c>
      <c r="E19" s="5">
        <v>219</v>
      </c>
      <c r="F19" s="5">
        <v>17</v>
      </c>
      <c r="G19" s="5">
        <v>3275</v>
      </c>
      <c r="H19" s="5">
        <v>0</v>
      </c>
      <c r="I19" s="5">
        <v>1</v>
      </c>
      <c r="J19" s="5">
        <v>60067</v>
      </c>
      <c r="K19" s="5">
        <v>30577</v>
      </c>
      <c r="L19" s="5">
        <v>291291</v>
      </c>
      <c r="M19" s="16">
        <v>7941</v>
      </c>
      <c r="N19" s="23">
        <f t="shared" si="0"/>
        <v>0.98001686022371248</v>
      </c>
    </row>
    <row r="20" spans="1:14" ht="15.75" thickBot="1" x14ac:dyDescent="0.3">
      <c r="A20">
        <v>19</v>
      </c>
      <c r="B20" t="s">
        <v>2123</v>
      </c>
      <c r="C20" s="15">
        <v>980444</v>
      </c>
      <c r="D20" s="5">
        <v>12055</v>
      </c>
      <c r="E20" s="5">
        <v>596</v>
      </c>
      <c r="F20" s="5">
        <v>36</v>
      </c>
      <c r="G20" s="5">
        <v>7655</v>
      </c>
      <c r="H20" s="5">
        <v>0</v>
      </c>
      <c r="I20" s="5">
        <v>2</v>
      </c>
      <c r="J20" s="5">
        <v>217772</v>
      </c>
      <c r="K20" s="5">
        <v>52691</v>
      </c>
      <c r="L20" s="5">
        <v>674837</v>
      </c>
      <c r="M20" s="16">
        <v>14800</v>
      </c>
      <c r="N20" s="23">
        <f t="shared" si="0"/>
        <v>0.98490479823426935</v>
      </c>
    </row>
    <row r="21" spans="1:14" ht="15.75" thickBot="1" x14ac:dyDescent="0.3">
      <c r="A21">
        <v>20</v>
      </c>
      <c r="B21" t="s">
        <v>2124</v>
      </c>
      <c r="C21" s="15">
        <v>1141673</v>
      </c>
      <c r="D21" s="5">
        <v>9315</v>
      </c>
      <c r="E21" s="5">
        <v>742</v>
      </c>
      <c r="F21" s="5">
        <v>81</v>
      </c>
      <c r="G21" s="5">
        <v>10517</v>
      </c>
      <c r="H21" s="5">
        <v>0</v>
      </c>
      <c r="I21" s="5">
        <v>7</v>
      </c>
      <c r="J21" s="5">
        <v>273952</v>
      </c>
      <c r="K21" s="5">
        <v>60808</v>
      </c>
      <c r="L21" s="5">
        <v>760640</v>
      </c>
      <c r="M21" s="16">
        <v>25611</v>
      </c>
      <c r="N21" s="23">
        <f t="shared" si="0"/>
        <v>0.97756713174437859</v>
      </c>
    </row>
    <row r="22" spans="1:14" ht="15.75" thickBot="1" x14ac:dyDescent="0.3">
      <c r="A22">
        <v>23</v>
      </c>
      <c r="B22" t="s">
        <v>2125</v>
      </c>
      <c r="C22" s="15">
        <v>1672057</v>
      </c>
      <c r="D22" s="5">
        <v>16225</v>
      </c>
      <c r="E22" s="5">
        <v>1162</v>
      </c>
      <c r="F22" s="5">
        <v>65</v>
      </c>
      <c r="G22" s="5">
        <v>14209</v>
      </c>
      <c r="H22" s="5">
        <v>0</v>
      </c>
      <c r="I22" s="5">
        <v>6</v>
      </c>
      <c r="J22" s="5">
        <v>326399</v>
      </c>
      <c r="K22" s="5">
        <v>95447</v>
      </c>
      <c r="L22" s="5">
        <v>1191630</v>
      </c>
      <c r="M22" s="16">
        <v>26914</v>
      </c>
      <c r="N22" s="23">
        <f t="shared" si="0"/>
        <v>0.9839036587867519</v>
      </c>
    </row>
    <row r="23" spans="1:14" ht="15.75" thickBot="1" x14ac:dyDescent="0.3">
      <c r="A23">
        <v>25</v>
      </c>
      <c r="B23" t="s">
        <v>2126</v>
      </c>
      <c r="C23" s="15">
        <v>1988878</v>
      </c>
      <c r="D23" s="5">
        <v>19901</v>
      </c>
      <c r="E23" s="5">
        <v>662</v>
      </c>
      <c r="F23" s="5">
        <v>207</v>
      </c>
      <c r="G23" s="5">
        <v>11277</v>
      </c>
      <c r="H23" s="5">
        <v>0</v>
      </c>
      <c r="I23" s="5">
        <v>17</v>
      </c>
      <c r="J23" s="5">
        <v>1074100</v>
      </c>
      <c r="K23" s="5">
        <v>84360</v>
      </c>
      <c r="L23" s="5">
        <v>780758</v>
      </c>
      <c r="M23" s="16">
        <v>17596</v>
      </c>
      <c r="N23" s="23">
        <f t="shared" si="0"/>
        <v>0.99115280072483081</v>
      </c>
    </row>
    <row r="24" spans="1:14" ht="15.75" thickBot="1" x14ac:dyDescent="0.3">
      <c r="A24">
        <v>27</v>
      </c>
      <c r="B24" t="s">
        <v>2127</v>
      </c>
      <c r="C24" s="15">
        <v>436257</v>
      </c>
      <c r="D24" s="5">
        <v>4399</v>
      </c>
      <c r="E24" s="5">
        <v>572</v>
      </c>
      <c r="F24" s="5">
        <v>18</v>
      </c>
      <c r="G24" s="5">
        <v>9486</v>
      </c>
      <c r="H24" s="5">
        <v>0</v>
      </c>
      <c r="I24" s="5">
        <v>1</v>
      </c>
      <c r="J24" s="5">
        <v>62231</v>
      </c>
      <c r="K24" s="5">
        <v>28630</v>
      </c>
      <c r="L24" s="5">
        <v>315522</v>
      </c>
      <c r="M24" s="16">
        <v>15398</v>
      </c>
      <c r="N24" s="23">
        <f t="shared" si="0"/>
        <v>0.96470429127784774</v>
      </c>
    </row>
    <row r="25" spans="1:14" ht="15.75" thickBot="1" x14ac:dyDescent="0.3">
      <c r="A25">
        <v>41</v>
      </c>
      <c r="B25" t="s">
        <v>2128</v>
      </c>
      <c r="C25" s="15">
        <v>1034759</v>
      </c>
      <c r="D25" s="5">
        <v>10814</v>
      </c>
      <c r="E25" s="5">
        <v>441</v>
      </c>
      <c r="F25" s="5">
        <v>20</v>
      </c>
      <c r="G25" s="5">
        <v>5820</v>
      </c>
      <c r="H25" s="5">
        <v>0</v>
      </c>
      <c r="I25" s="5">
        <v>4</v>
      </c>
      <c r="J25" s="5">
        <v>240495</v>
      </c>
      <c r="K25" s="5">
        <v>65084</v>
      </c>
      <c r="L25" s="5">
        <v>702547</v>
      </c>
      <c r="M25" s="16">
        <v>9534</v>
      </c>
      <c r="N25" s="23">
        <f t="shared" si="0"/>
        <v>0.99078626037560436</v>
      </c>
    </row>
    <row r="26" spans="1:14" ht="15.75" thickBot="1" x14ac:dyDescent="0.3">
      <c r="A26">
        <v>44</v>
      </c>
      <c r="B26" t="s">
        <v>2129</v>
      </c>
      <c r="C26" s="15">
        <v>655690</v>
      </c>
      <c r="D26" s="5">
        <v>5640</v>
      </c>
      <c r="E26" s="5">
        <v>993</v>
      </c>
      <c r="F26" s="5">
        <v>76</v>
      </c>
      <c r="G26" s="5">
        <v>9246</v>
      </c>
      <c r="H26" s="5">
        <v>0</v>
      </c>
      <c r="I26" s="5">
        <v>0</v>
      </c>
      <c r="J26" s="5">
        <v>128750</v>
      </c>
      <c r="K26" s="5">
        <v>33576</v>
      </c>
      <c r="L26" s="5">
        <v>453270</v>
      </c>
      <c r="M26" s="16">
        <v>24139</v>
      </c>
      <c r="N26" s="23">
        <f t="shared" si="0"/>
        <v>0.96318534673397493</v>
      </c>
    </row>
    <row r="27" spans="1:14" ht="15.75" thickBot="1" x14ac:dyDescent="0.3">
      <c r="A27">
        <v>47</v>
      </c>
      <c r="B27" t="s">
        <v>2130</v>
      </c>
      <c r="C27" s="15">
        <v>1310886</v>
      </c>
      <c r="D27" s="5">
        <v>10936</v>
      </c>
      <c r="E27" s="5">
        <v>1197</v>
      </c>
      <c r="F27" s="5">
        <v>109</v>
      </c>
      <c r="G27" s="5">
        <v>17169</v>
      </c>
      <c r="H27" s="5">
        <v>0</v>
      </c>
      <c r="I27" s="5">
        <v>4</v>
      </c>
      <c r="J27" s="5">
        <v>333446</v>
      </c>
      <c r="K27" s="5">
        <v>63240</v>
      </c>
      <c r="L27" s="5">
        <v>854323</v>
      </c>
      <c r="M27" s="16">
        <v>30462</v>
      </c>
      <c r="N27" s="23">
        <f t="shared" si="0"/>
        <v>0.97676228138831289</v>
      </c>
    </row>
    <row r="28" spans="1:14" ht="15.75" thickBot="1" x14ac:dyDescent="0.3">
      <c r="A28">
        <v>50</v>
      </c>
      <c r="B28" t="s">
        <v>2131</v>
      </c>
      <c r="C28" s="15">
        <v>852147</v>
      </c>
      <c r="D28" s="5">
        <v>8535</v>
      </c>
      <c r="E28" s="5">
        <v>392</v>
      </c>
      <c r="F28" s="5">
        <v>35</v>
      </c>
      <c r="G28" s="5">
        <v>6964</v>
      </c>
      <c r="H28" s="5">
        <v>0</v>
      </c>
      <c r="I28" s="5">
        <v>3</v>
      </c>
      <c r="J28" s="5">
        <v>311368</v>
      </c>
      <c r="K28" s="5">
        <v>56726</v>
      </c>
      <c r="L28" s="5">
        <v>458896</v>
      </c>
      <c r="M28" s="16">
        <v>9228</v>
      </c>
      <c r="N28" s="23">
        <f t="shared" si="0"/>
        <v>0.98917088248858476</v>
      </c>
    </row>
    <row r="29" spans="1:14" ht="15.75" thickBot="1" x14ac:dyDescent="0.3">
      <c r="A29">
        <v>52</v>
      </c>
      <c r="B29" t="s">
        <v>2132</v>
      </c>
      <c r="C29" s="15">
        <v>1303061</v>
      </c>
      <c r="D29" s="5">
        <v>16941</v>
      </c>
      <c r="E29" s="5">
        <v>1197</v>
      </c>
      <c r="F29" s="5">
        <v>42</v>
      </c>
      <c r="G29" s="5">
        <v>12709</v>
      </c>
      <c r="H29" s="5">
        <v>0</v>
      </c>
      <c r="I29" s="5">
        <v>6</v>
      </c>
      <c r="J29" s="5">
        <v>212873</v>
      </c>
      <c r="K29" s="5">
        <v>67363</v>
      </c>
      <c r="L29" s="5">
        <v>967733</v>
      </c>
      <c r="M29" s="16">
        <v>24197</v>
      </c>
      <c r="N29" s="23">
        <f t="shared" si="0"/>
        <v>0.98143064676174019</v>
      </c>
    </row>
    <row r="30" spans="1:14" ht="15.75" thickBot="1" x14ac:dyDescent="0.3">
      <c r="A30">
        <v>54</v>
      </c>
      <c r="B30" t="s">
        <v>2133</v>
      </c>
      <c r="C30" s="15">
        <v>1549376</v>
      </c>
      <c r="D30" s="5">
        <v>16212</v>
      </c>
      <c r="E30" s="5">
        <v>867</v>
      </c>
      <c r="F30" s="5">
        <v>243</v>
      </c>
      <c r="G30" s="5">
        <v>19058</v>
      </c>
      <c r="H30" s="5">
        <v>0</v>
      </c>
      <c r="I30" s="5">
        <v>10</v>
      </c>
      <c r="J30" s="5">
        <v>377708</v>
      </c>
      <c r="K30" s="5">
        <v>79703</v>
      </c>
      <c r="L30" s="5">
        <v>1011171</v>
      </c>
      <c r="M30" s="16">
        <v>44404</v>
      </c>
      <c r="N30" s="23">
        <f t="shared" si="0"/>
        <v>0.97134072039324215</v>
      </c>
    </row>
    <row r="31" spans="1:14" ht="15.75" thickBot="1" x14ac:dyDescent="0.3">
      <c r="A31">
        <v>63</v>
      </c>
      <c r="B31" t="s">
        <v>2134</v>
      </c>
      <c r="C31" s="15">
        <v>371695</v>
      </c>
      <c r="D31" s="5">
        <v>4500</v>
      </c>
      <c r="E31" s="5">
        <v>192</v>
      </c>
      <c r="F31" s="5">
        <v>45</v>
      </c>
      <c r="G31" s="5">
        <v>2480</v>
      </c>
      <c r="H31" s="5">
        <v>0</v>
      </c>
      <c r="I31" s="5">
        <v>4</v>
      </c>
      <c r="J31" s="5">
        <v>134914</v>
      </c>
      <c r="K31" s="5">
        <v>19940</v>
      </c>
      <c r="L31" s="5">
        <v>205666</v>
      </c>
      <c r="M31" s="16">
        <v>3954</v>
      </c>
      <c r="N31" s="23">
        <f t="shared" si="0"/>
        <v>0.98936224592744049</v>
      </c>
    </row>
    <row r="32" spans="1:14" ht="15.75" thickBot="1" x14ac:dyDescent="0.3">
      <c r="A32">
        <v>66</v>
      </c>
      <c r="B32" t="s">
        <v>2135</v>
      </c>
      <c r="C32" s="15">
        <v>725491</v>
      </c>
      <c r="D32" s="5">
        <v>7370</v>
      </c>
      <c r="E32" s="5">
        <v>383</v>
      </c>
      <c r="F32" s="5">
        <v>79</v>
      </c>
      <c r="G32" s="5">
        <v>5878</v>
      </c>
      <c r="H32" s="5">
        <v>0</v>
      </c>
      <c r="I32" s="5">
        <v>1</v>
      </c>
      <c r="J32" s="5">
        <v>319625</v>
      </c>
      <c r="K32" s="5">
        <v>30948</v>
      </c>
      <c r="L32" s="5">
        <v>353238</v>
      </c>
      <c r="M32" s="16">
        <v>7969</v>
      </c>
      <c r="N32" s="23">
        <f t="shared" si="0"/>
        <v>0.98901571487447815</v>
      </c>
    </row>
    <row r="33" spans="1:14" ht="15.75" thickBot="1" x14ac:dyDescent="0.3">
      <c r="A33">
        <v>68</v>
      </c>
      <c r="B33" t="s">
        <v>2136</v>
      </c>
      <c r="C33" s="15">
        <v>1747298</v>
      </c>
      <c r="D33" s="5">
        <v>16730</v>
      </c>
      <c r="E33" s="5">
        <v>805</v>
      </c>
      <c r="F33" s="5">
        <v>112</v>
      </c>
      <c r="G33" s="5">
        <v>11592</v>
      </c>
      <c r="H33" s="5">
        <v>0</v>
      </c>
      <c r="I33" s="5">
        <v>7</v>
      </c>
      <c r="J33" s="5">
        <v>726060</v>
      </c>
      <c r="K33" s="5">
        <v>93502</v>
      </c>
      <c r="L33" s="5">
        <v>881700</v>
      </c>
      <c r="M33" s="16">
        <v>16790</v>
      </c>
      <c r="N33" s="23">
        <f t="shared" si="0"/>
        <v>0.99039087780103907</v>
      </c>
    </row>
    <row r="34" spans="1:14" ht="15.75" thickBot="1" x14ac:dyDescent="0.3">
      <c r="A34">
        <v>70</v>
      </c>
      <c r="B34" t="s">
        <v>2137</v>
      </c>
      <c r="C34" s="15">
        <v>886167</v>
      </c>
      <c r="D34" s="5">
        <v>8023</v>
      </c>
      <c r="E34" s="5">
        <v>621</v>
      </c>
      <c r="F34" s="5">
        <v>44</v>
      </c>
      <c r="G34" s="5">
        <v>7231</v>
      </c>
      <c r="H34" s="5">
        <v>0</v>
      </c>
      <c r="I34" s="5">
        <v>5</v>
      </c>
      <c r="J34" s="5">
        <v>151917</v>
      </c>
      <c r="K34" s="5">
        <v>48264</v>
      </c>
      <c r="L34" s="5">
        <v>656444</v>
      </c>
      <c r="M34" s="16">
        <v>13618</v>
      </c>
      <c r="N34" s="23">
        <f t="shared" si="0"/>
        <v>0.98463269338623538</v>
      </c>
    </row>
    <row r="35" spans="1:14" ht="15.75" thickBot="1" x14ac:dyDescent="0.3">
      <c r="A35">
        <v>73</v>
      </c>
      <c r="B35" t="s">
        <v>2138</v>
      </c>
      <c r="C35" s="15">
        <v>1192652</v>
      </c>
      <c r="D35" s="5">
        <v>15082</v>
      </c>
      <c r="E35" s="5">
        <v>560</v>
      </c>
      <c r="F35" s="5">
        <v>56</v>
      </c>
      <c r="G35" s="5">
        <v>6559</v>
      </c>
      <c r="H35" s="5">
        <v>0</v>
      </c>
      <c r="I35" s="5">
        <v>11</v>
      </c>
      <c r="J35" s="5">
        <v>402659</v>
      </c>
      <c r="K35" s="5">
        <v>90892</v>
      </c>
      <c r="L35" s="5">
        <v>664232</v>
      </c>
      <c r="M35" s="16">
        <v>12601</v>
      </c>
      <c r="N35" s="23">
        <f t="shared" si="0"/>
        <v>0.98943447040712629</v>
      </c>
    </row>
    <row r="36" spans="1:14" ht="15.75" thickBot="1" x14ac:dyDescent="0.3">
      <c r="A36">
        <v>76</v>
      </c>
      <c r="B36" t="s">
        <v>2139</v>
      </c>
      <c r="C36" s="15">
        <v>3125439</v>
      </c>
      <c r="D36" s="5">
        <v>34140</v>
      </c>
      <c r="E36" s="5">
        <v>2179</v>
      </c>
      <c r="F36" s="5">
        <v>397</v>
      </c>
      <c r="G36" s="5">
        <v>33891</v>
      </c>
      <c r="H36" s="5">
        <v>0</v>
      </c>
      <c r="I36" s="5">
        <v>29</v>
      </c>
      <c r="J36" s="5">
        <v>1241628</v>
      </c>
      <c r="K36" s="5">
        <v>130263</v>
      </c>
      <c r="L36" s="5">
        <v>1622712</v>
      </c>
      <c r="M36" s="16">
        <v>60200</v>
      </c>
      <c r="N36" s="23">
        <f t="shared" si="0"/>
        <v>0.98073870582660549</v>
      </c>
    </row>
    <row r="37" spans="1:14" ht="15.75" thickBot="1" x14ac:dyDescent="0.3">
      <c r="A37">
        <v>81</v>
      </c>
      <c r="B37" t="s">
        <v>2140</v>
      </c>
      <c r="C37" s="15">
        <v>270921</v>
      </c>
      <c r="D37" s="5">
        <v>2758</v>
      </c>
      <c r="E37" s="5">
        <v>160</v>
      </c>
      <c r="F37" s="5">
        <v>53</v>
      </c>
      <c r="G37" s="5">
        <v>2555</v>
      </c>
      <c r="H37" s="5">
        <v>0</v>
      </c>
      <c r="I37" s="5">
        <v>2</v>
      </c>
      <c r="J37" s="5">
        <v>50483</v>
      </c>
      <c r="K37" s="5">
        <v>12311</v>
      </c>
      <c r="L37" s="5">
        <v>194319</v>
      </c>
      <c r="M37" s="16">
        <v>8280</v>
      </c>
      <c r="N37" s="23">
        <f t="shared" si="0"/>
        <v>0.96943758512629141</v>
      </c>
    </row>
    <row r="38" spans="1:14" ht="15.75" thickBot="1" x14ac:dyDescent="0.3">
      <c r="A38">
        <v>85</v>
      </c>
      <c r="B38" t="s">
        <v>2141</v>
      </c>
      <c r="C38" s="15">
        <v>386695</v>
      </c>
      <c r="D38" s="5">
        <v>3031</v>
      </c>
      <c r="E38" s="5">
        <v>127</v>
      </c>
      <c r="F38" s="5">
        <v>27</v>
      </c>
      <c r="G38" s="5">
        <v>2190</v>
      </c>
      <c r="H38" s="5">
        <v>0</v>
      </c>
      <c r="I38" s="5">
        <v>4</v>
      </c>
      <c r="J38" s="5">
        <v>130409</v>
      </c>
      <c r="K38" s="5">
        <v>26364</v>
      </c>
      <c r="L38" s="5">
        <v>219905</v>
      </c>
      <c r="M38" s="16">
        <v>4638</v>
      </c>
      <c r="N38" s="23">
        <f t="shared" si="0"/>
        <v>0.98800605128072516</v>
      </c>
    </row>
    <row r="39" spans="1:14" ht="15.75" thickBot="1" x14ac:dyDescent="0.3">
      <c r="A39">
        <v>86</v>
      </c>
      <c r="B39" t="s">
        <v>2142</v>
      </c>
      <c r="C39" s="15">
        <v>289758</v>
      </c>
      <c r="D39" s="5">
        <v>3134</v>
      </c>
      <c r="E39" s="5">
        <v>203</v>
      </c>
      <c r="F39" s="5">
        <v>14</v>
      </c>
      <c r="G39" s="5">
        <v>3407</v>
      </c>
      <c r="H39" s="5">
        <v>0</v>
      </c>
      <c r="I39" s="5">
        <v>0</v>
      </c>
      <c r="J39" s="5">
        <v>41278</v>
      </c>
      <c r="K39" s="5">
        <v>19870</v>
      </c>
      <c r="L39" s="5">
        <v>216656</v>
      </c>
      <c r="M39" s="16">
        <v>5196</v>
      </c>
      <c r="N39" s="23">
        <f t="shared" si="0"/>
        <v>0.98206779450437953</v>
      </c>
    </row>
    <row r="40" spans="1:14" ht="15.75" thickBot="1" x14ac:dyDescent="0.3">
      <c r="A40">
        <v>88</v>
      </c>
      <c r="B40" t="s">
        <v>2143</v>
      </c>
      <c r="C40" s="15">
        <v>48307</v>
      </c>
      <c r="D40" s="5">
        <v>435</v>
      </c>
      <c r="E40" s="5">
        <v>54</v>
      </c>
      <c r="F40" s="5">
        <v>5</v>
      </c>
      <c r="G40" s="5">
        <v>365</v>
      </c>
      <c r="H40" s="5">
        <v>0</v>
      </c>
      <c r="I40" s="5">
        <v>0</v>
      </c>
      <c r="J40" s="5">
        <v>31799</v>
      </c>
      <c r="K40" s="5">
        <v>2120</v>
      </c>
      <c r="L40" s="5">
        <v>13228</v>
      </c>
      <c r="M40" s="16">
        <v>301</v>
      </c>
      <c r="N40" s="23">
        <f t="shared" si="0"/>
        <v>0.99376901898275616</v>
      </c>
    </row>
    <row r="41" spans="1:14" ht="15.75" thickBot="1" x14ac:dyDescent="0.3">
      <c r="A41">
        <v>91</v>
      </c>
      <c r="B41" t="s">
        <v>2144</v>
      </c>
      <c r="C41" s="15">
        <v>32738</v>
      </c>
      <c r="D41" s="5">
        <v>374</v>
      </c>
      <c r="E41" s="5">
        <v>33</v>
      </c>
      <c r="F41" s="5">
        <v>3</v>
      </c>
      <c r="G41" s="5">
        <v>400</v>
      </c>
      <c r="H41" s="5">
        <v>0</v>
      </c>
      <c r="I41" s="5">
        <v>0</v>
      </c>
      <c r="J41" s="5">
        <v>8419</v>
      </c>
      <c r="K41" s="5">
        <v>2952</v>
      </c>
      <c r="L41" s="5">
        <v>19835</v>
      </c>
      <c r="M41" s="16">
        <v>722</v>
      </c>
      <c r="N41" s="23">
        <f t="shared" si="0"/>
        <v>0.97794611766143325</v>
      </c>
    </row>
    <row r="42" spans="1:14" ht="15.75" thickBot="1" x14ac:dyDescent="0.3">
      <c r="A42">
        <v>94</v>
      </c>
      <c r="B42" t="s">
        <v>2145</v>
      </c>
      <c r="C42" s="15">
        <v>12411</v>
      </c>
      <c r="D42" s="5">
        <v>170</v>
      </c>
      <c r="E42" s="5">
        <v>10</v>
      </c>
      <c r="F42" s="5">
        <v>0</v>
      </c>
      <c r="G42" s="5">
        <v>157</v>
      </c>
      <c r="H42" s="5">
        <v>0</v>
      </c>
      <c r="I42" s="5">
        <v>0</v>
      </c>
      <c r="J42" s="5">
        <v>2643</v>
      </c>
      <c r="K42" s="5">
        <v>884</v>
      </c>
      <c r="L42" s="5">
        <v>8322</v>
      </c>
      <c r="M42" s="16">
        <v>225</v>
      </c>
      <c r="N42" s="23">
        <f t="shared" si="0"/>
        <v>0.9818709209572154</v>
      </c>
    </row>
    <row r="43" spans="1:14" ht="15.75" thickBot="1" x14ac:dyDescent="0.3">
      <c r="A43">
        <v>95</v>
      </c>
      <c r="B43" t="s">
        <v>2146</v>
      </c>
      <c r="C43" s="15">
        <v>76885</v>
      </c>
      <c r="D43" s="5">
        <v>658</v>
      </c>
      <c r="E43" s="5">
        <v>133</v>
      </c>
      <c r="F43" s="5">
        <v>2</v>
      </c>
      <c r="G43" s="5">
        <v>649</v>
      </c>
      <c r="H43" s="5">
        <v>0</v>
      </c>
      <c r="I43" s="5">
        <v>1</v>
      </c>
      <c r="J43" s="5">
        <v>17777</v>
      </c>
      <c r="K43" s="5">
        <v>5030</v>
      </c>
      <c r="L43" s="5">
        <v>51961</v>
      </c>
      <c r="M43" s="16">
        <v>674</v>
      </c>
      <c r="N43" s="23">
        <f t="shared" si="0"/>
        <v>0.99123366066202767</v>
      </c>
    </row>
    <row r="44" spans="1:14" ht="15.75" thickBot="1" x14ac:dyDescent="0.3">
      <c r="A44">
        <v>97</v>
      </c>
      <c r="B44" t="s">
        <v>2147</v>
      </c>
      <c r="C44" s="15">
        <v>8553</v>
      </c>
      <c r="D44" s="5">
        <v>61</v>
      </c>
      <c r="E44" s="5">
        <v>15</v>
      </c>
      <c r="F44" s="5">
        <v>2</v>
      </c>
      <c r="G44" s="5">
        <v>102</v>
      </c>
      <c r="H44" s="5">
        <v>0</v>
      </c>
      <c r="I44" s="5">
        <v>0</v>
      </c>
      <c r="J44" s="5">
        <v>2322</v>
      </c>
      <c r="K44" s="5">
        <v>886</v>
      </c>
      <c r="L44" s="5">
        <v>5031</v>
      </c>
      <c r="M44" s="16">
        <v>134</v>
      </c>
      <c r="N44" s="23">
        <f t="shared" si="0"/>
        <v>0.98433298257921198</v>
      </c>
    </row>
    <row r="45" spans="1:14" ht="15.75" thickBot="1" x14ac:dyDescent="0.3">
      <c r="A45">
        <v>99</v>
      </c>
      <c r="B45" t="s">
        <v>2148</v>
      </c>
      <c r="C45" s="15">
        <v>37322</v>
      </c>
      <c r="D45" s="5">
        <v>337</v>
      </c>
      <c r="E45" s="5">
        <v>31</v>
      </c>
      <c r="F45" s="5">
        <v>6</v>
      </c>
      <c r="G45" s="5">
        <v>616</v>
      </c>
      <c r="H45" s="5">
        <v>0</v>
      </c>
      <c r="I45" s="5">
        <v>0</v>
      </c>
      <c r="J45" s="5">
        <v>8444</v>
      </c>
      <c r="K45" s="5">
        <v>2232</v>
      </c>
      <c r="L45" s="5">
        <v>23657</v>
      </c>
      <c r="M45" s="16">
        <v>1999</v>
      </c>
      <c r="N45" s="23">
        <f t="shared" si="0"/>
        <v>0.94643909758319489</v>
      </c>
    </row>
    <row r="46" spans="1:14" ht="15.75" thickBot="1" x14ac:dyDescent="0.3">
      <c r="A46" t="s">
        <v>5</v>
      </c>
      <c r="B46" t="s">
        <v>2149</v>
      </c>
      <c r="C46" s="15">
        <v>4641465</v>
      </c>
      <c r="D46" s="5">
        <v>45077</v>
      </c>
      <c r="E46" s="5">
        <v>1873</v>
      </c>
      <c r="F46" s="5">
        <v>375</v>
      </c>
      <c r="G46" s="5">
        <v>32827</v>
      </c>
      <c r="H46" s="5">
        <v>0</v>
      </c>
      <c r="I46" s="5">
        <v>44</v>
      </c>
      <c r="J46" s="5">
        <v>2163804</v>
      </c>
      <c r="K46" s="5">
        <v>188627</v>
      </c>
      <c r="L46" s="5">
        <v>2165471</v>
      </c>
      <c r="M46" s="16">
        <v>43367</v>
      </c>
      <c r="N46" s="23">
        <f t="shared" si="0"/>
        <v>0.99065661380620129</v>
      </c>
    </row>
    <row r="47" spans="1:14" ht="15.75" thickBot="1" x14ac:dyDescent="0.3">
      <c r="A47" t="s">
        <v>6</v>
      </c>
      <c r="B47" t="s">
        <v>2150</v>
      </c>
      <c r="C47" s="15">
        <v>2179082</v>
      </c>
      <c r="D47" s="5">
        <v>20003</v>
      </c>
      <c r="E47" s="5">
        <v>1457</v>
      </c>
      <c r="F47" s="5">
        <v>297</v>
      </c>
      <c r="G47" s="5">
        <v>28440</v>
      </c>
      <c r="H47" s="5">
        <v>0</v>
      </c>
      <c r="I47" s="5">
        <v>6</v>
      </c>
      <c r="J47" s="5">
        <v>734412</v>
      </c>
      <c r="K47" s="5">
        <v>81038</v>
      </c>
      <c r="L47" s="5">
        <v>1268393</v>
      </c>
      <c r="M47" s="16">
        <v>45036</v>
      </c>
      <c r="N47" s="23">
        <f t="shared" si="0"/>
        <v>0.9793325813347088</v>
      </c>
    </row>
    <row r="48" spans="1:14" ht="15.75" thickBot="1" x14ac:dyDescent="0.3">
      <c r="A48" s="17" t="s">
        <v>2182</v>
      </c>
      <c r="B48" s="18"/>
      <c r="C48" s="19">
        <v>36966652</v>
      </c>
      <c r="D48" s="19">
        <v>365695</v>
      </c>
      <c r="E48" s="19">
        <v>22241</v>
      </c>
      <c r="F48" s="19">
        <v>3067</v>
      </c>
      <c r="G48" s="19">
        <v>330188</v>
      </c>
      <c r="H48" s="19">
        <v>0</v>
      </c>
      <c r="I48" s="19">
        <v>224</v>
      </c>
      <c r="J48" s="19">
        <v>13296129</v>
      </c>
      <c r="K48" s="19">
        <v>1828510</v>
      </c>
      <c r="L48" s="19">
        <v>20548041</v>
      </c>
      <c r="M48" s="20">
        <v>572557</v>
      </c>
      <c r="N48" s="24">
        <f t="shared" si="0"/>
        <v>0.98451152676742271</v>
      </c>
    </row>
  </sheetData>
  <mergeCells count="15">
    <mergeCell ref="N12:N14"/>
    <mergeCell ref="A13:A14"/>
    <mergeCell ref="B13:B14"/>
    <mergeCell ref="I12:I13"/>
    <mergeCell ref="J12:J13"/>
    <mergeCell ref="K12:K13"/>
    <mergeCell ref="L12:L13"/>
    <mergeCell ref="M12:M13"/>
    <mergeCell ref="A12:B12"/>
    <mergeCell ref="C12:C14"/>
    <mergeCell ref="D12:D13"/>
    <mergeCell ref="E12:E13"/>
    <mergeCell ref="F12:F13"/>
    <mergeCell ref="G12:G13"/>
    <mergeCell ref="H12:H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Municipios</vt:lpstr>
      <vt:lpstr>Hoja1</vt:lpstr>
      <vt:lpstr>Departamentos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Patarroyo</dc:creator>
  <cp:lastModifiedBy>Andres Felipe Patarroyo Rubiano</cp:lastModifiedBy>
  <dcterms:created xsi:type="dcterms:W3CDTF">2016-12-29T16:40:48Z</dcterms:created>
  <dcterms:modified xsi:type="dcterms:W3CDTF">2022-05-09T15:48:22Z</dcterms:modified>
</cp:coreProperties>
</file>