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sps\2020_Cont1012\Cobert RS\"/>
    </mc:Choice>
  </mc:AlternateContent>
  <bookViews>
    <workbookView xWindow="0" yWindow="0" windowWidth="20490" windowHeight="7455" activeTab="3"/>
  </bookViews>
  <sheets>
    <sheet name="Municipios" sheetId="3" r:id="rId1"/>
    <sheet name="Hoja1" sheetId="13" state="hidden" r:id="rId2"/>
    <sheet name="Hoja2" sheetId="14" state="hidden" r:id="rId3"/>
    <sheet name="Departamentos" sheetId="12" r:id="rId4"/>
  </sheets>
  <calcPr calcId="162913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2" l="1"/>
  <c r="E48" i="12"/>
  <c r="F48" i="12"/>
  <c r="G48" i="12"/>
  <c r="H48" i="12"/>
  <c r="I48" i="12"/>
  <c r="J48" i="12"/>
  <c r="K48" i="12"/>
  <c r="L48" i="12"/>
  <c r="C48" i="12"/>
  <c r="O15" i="3" l="1"/>
  <c r="E1115" i="3" l="1"/>
  <c r="F1115" i="3"/>
  <c r="G1115" i="3"/>
  <c r="H1115" i="3"/>
  <c r="I1115" i="3"/>
  <c r="J1115" i="3"/>
  <c r="K1115" i="3"/>
  <c r="L1115" i="3"/>
  <c r="M1115" i="3"/>
  <c r="N1115" i="3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P31" i="3" s="1"/>
  <c r="O32" i="3"/>
  <c r="P32" i="3" s="1"/>
  <c r="O33" i="3"/>
  <c r="P33" i="3" s="1"/>
  <c r="O34" i="3"/>
  <c r="P34" i="3" s="1"/>
  <c r="O35" i="3"/>
  <c r="P35" i="3" s="1"/>
  <c r="O36" i="3"/>
  <c r="P36" i="3" s="1"/>
  <c r="O37" i="3"/>
  <c r="P37" i="3" s="1"/>
  <c r="O38" i="3"/>
  <c r="P38" i="3" s="1"/>
  <c r="O39" i="3"/>
  <c r="P39" i="3" s="1"/>
  <c r="O40" i="3"/>
  <c r="P40" i="3" s="1"/>
  <c r="O41" i="3"/>
  <c r="P41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O61" i="3"/>
  <c r="P61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4" i="3"/>
  <c r="P84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1" i="3"/>
  <c r="P91" i="3" s="1"/>
  <c r="O92" i="3"/>
  <c r="P92" i="3" s="1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P100" i="3" s="1"/>
  <c r="O101" i="3"/>
  <c r="P101" i="3" s="1"/>
  <c r="O102" i="3"/>
  <c r="P102" i="3" s="1"/>
  <c r="O103" i="3"/>
  <c r="P103" i="3" s="1"/>
  <c r="O104" i="3"/>
  <c r="P104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P118" i="3" s="1"/>
  <c r="O119" i="3"/>
  <c r="P119" i="3" s="1"/>
  <c r="O120" i="3"/>
  <c r="P120" i="3" s="1"/>
  <c r="O121" i="3"/>
  <c r="P121" i="3" s="1"/>
  <c r="O122" i="3"/>
  <c r="P122" i="3" s="1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P129" i="3" s="1"/>
  <c r="O130" i="3"/>
  <c r="P130" i="3" s="1"/>
  <c r="O131" i="3"/>
  <c r="P131" i="3" s="1"/>
  <c r="O132" i="3"/>
  <c r="P132" i="3" s="1"/>
  <c r="O133" i="3"/>
  <c r="P133" i="3" s="1"/>
  <c r="O134" i="3"/>
  <c r="P134" i="3" s="1"/>
  <c r="O135" i="3"/>
  <c r="P135" i="3" s="1"/>
  <c r="O136" i="3"/>
  <c r="P136" i="3" s="1"/>
  <c r="O137" i="3"/>
  <c r="P137" i="3" s="1"/>
  <c r="O138" i="3"/>
  <c r="P138" i="3" s="1"/>
  <c r="O139" i="3"/>
  <c r="P139" i="3" s="1"/>
  <c r="O140" i="3"/>
  <c r="P140" i="3" s="1"/>
  <c r="O141" i="3"/>
  <c r="P141" i="3" s="1"/>
  <c r="O142" i="3"/>
  <c r="P142" i="3" s="1"/>
  <c r="O143" i="3"/>
  <c r="P143" i="3" s="1"/>
  <c r="O144" i="3"/>
  <c r="P144" i="3" s="1"/>
  <c r="O145" i="3"/>
  <c r="P145" i="3" s="1"/>
  <c r="O146" i="3"/>
  <c r="P146" i="3" s="1"/>
  <c r="O147" i="3"/>
  <c r="P147" i="3" s="1"/>
  <c r="O148" i="3"/>
  <c r="P148" i="3" s="1"/>
  <c r="O149" i="3"/>
  <c r="P149" i="3" s="1"/>
  <c r="O150" i="3"/>
  <c r="P150" i="3" s="1"/>
  <c r="O151" i="3"/>
  <c r="P151" i="3" s="1"/>
  <c r="O152" i="3"/>
  <c r="P152" i="3" s="1"/>
  <c r="O153" i="3"/>
  <c r="P153" i="3" s="1"/>
  <c r="O154" i="3"/>
  <c r="P154" i="3" s="1"/>
  <c r="O155" i="3"/>
  <c r="P155" i="3" s="1"/>
  <c r="O156" i="3"/>
  <c r="P156" i="3" s="1"/>
  <c r="O157" i="3"/>
  <c r="P157" i="3" s="1"/>
  <c r="O158" i="3"/>
  <c r="P158" i="3" s="1"/>
  <c r="O159" i="3"/>
  <c r="P159" i="3" s="1"/>
  <c r="O160" i="3"/>
  <c r="P160" i="3" s="1"/>
  <c r="O161" i="3"/>
  <c r="P161" i="3" s="1"/>
  <c r="O162" i="3"/>
  <c r="P162" i="3" s="1"/>
  <c r="O163" i="3"/>
  <c r="P163" i="3" s="1"/>
  <c r="O164" i="3"/>
  <c r="P164" i="3" s="1"/>
  <c r="O165" i="3"/>
  <c r="P165" i="3" s="1"/>
  <c r="O166" i="3"/>
  <c r="P166" i="3" s="1"/>
  <c r="O167" i="3"/>
  <c r="P167" i="3" s="1"/>
  <c r="O168" i="3"/>
  <c r="P168" i="3" s="1"/>
  <c r="O169" i="3"/>
  <c r="P169" i="3" s="1"/>
  <c r="O170" i="3"/>
  <c r="P170" i="3" s="1"/>
  <c r="O171" i="3"/>
  <c r="P171" i="3" s="1"/>
  <c r="O172" i="3"/>
  <c r="P172" i="3" s="1"/>
  <c r="O173" i="3"/>
  <c r="P173" i="3" s="1"/>
  <c r="O174" i="3"/>
  <c r="P174" i="3" s="1"/>
  <c r="O175" i="3"/>
  <c r="P175" i="3" s="1"/>
  <c r="O176" i="3"/>
  <c r="P176" i="3" s="1"/>
  <c r="O177" i="3"/>
  <c r="P177" i="3" s="1"/>
  <c r="O178" i="3"/>
  <c r="P178" i="3" s="1"/>
  <c r="O179" i="3"/>
  <c r="P179" i="3" s="1"/>
  <c r="O180" i="3"/>
  <c r="P180" i="3" s="1"/>
  <c r="O181" i="3"/>
  <c r="P181" i="3" s="1"/>
  <c r="O182" i="3"/>
  <c r="P182" i="3" s="1"/>
  <c r="O183" i="3"/>
  <c r="P183" i="3" s="1"/>
  <c r="O184" i="3"/>
  <c r="P184" i="3" s="1"/>
  <c r="O185" i="3"/>
  <c r="P185" i="3" s="1"/>
  <c r="O186" i="3"/>
  <c r="P186" i="3" s="1"/>
  <c r="O187" i="3"/>
  <c r="P187" i="3" s="1"/>
  <c r="O188" i="3"/>
  <c r="P188" i="3" s="1"/>
  <c r="O189" i="3"/>
  <c r="P189" i="3" s="1"/>
  <c r="O190" i="3"/>
  <c r="P190" i="3" s="1"/>
  <c r="O191" i="3"/>
  <c r="P191" i="3" s="1"/>
  <c r="O192" i="3"/>
  <c r="P192" i="3" s="1"/>
  <c r="O193" i="3"/>
  <c r="P193" i="3" s="1"/>
  <c r="O194" i="3"/>
  <c r="P194" i="3" s="1"/>
  <c r="O195" i="3"/>
  <c r="P195" i="3" s="1"/>
  <c r="O196" i="3"/>
  <c r="P196" i="3" s="1"/>
  <c r="O197" i="3"/>
  <c r="P197" i="3" s="1"/>
  <c r="O198" i="3"/>
  <c r="P198" i="3" s="1"/>
  <c r="O199" i="3"/>
  <c r="P199" i="3" s="1"/>
  <c r="O200" i="3"/>
  <c r="P200" i="3" s="1"/>
  <c r="O201" i="3"/>
  <c r="P201" i="3" s="1"/>
  <c r="O202" i="3"/>
  <c r="P202" i="3" s="1"/>
  <c r="O203" i="3"/>
  <c r="P203" i="3" s="1"/>
  <c r="O204" i="3"/>
  <c r="P204" i="3" s="1"/>
  <c r="O205" i="3"/>
  <c r="P205" i="3" s="1"/>
  <c r="O206" i="3"/>
  <c r="P206" i="3" s="1"/>
  <c r="O207" i="3"/>
  <c r="P207" i="3" s="1"/>
  <c r="O208" i="3"/>
  <c r="P208" i="3" s="1"/>
  <c r="O209" i="3"/>
  <c r="P209" i="3" s="1"/>
  <c r="O210" i="3"/>
  <c r="P210" i="3" s="1"/>
  <c r="O211" i="3"/>
  <c r="P211" i="3" s="1"/>
  <c r="O212" i="3"/>
  <c r="P212" i="3" s="1"/>
  <c r="O213" i="3"/>
  <c r="P213" i="3" s="1"/>
  <c r="O214" i="3"/>
  <c r="P214" i="3" s="1"/>
  <c r="O215" i="3"/>
  <c r="P215" i="3" s="1"/>
  <c r="O216" i="3"/>
  <c r="P216" i="3" s="1"/>
  <c r="O217" i="3"/>
  <c r="P217" i="3" s="1"/>
  <c r="O218" i="3"/>
  <c r="P218" i="3" s="1"/>
  <c r="O219" i="3"/>
  <c r="P219" i="3" s="1"/>
  <c r="O220" i="3"/>
  <c r="P220" i="3" s="1"/>
  <c r="O221" i="3"/>
  <c r="P221" i="3" s="1"/>
  <c r="O222" i="3"/>
  <c r="P222" i="3" s="1"/>
  <c r="O223" i="3"/>
  <c r="P223" i="3" s="1"/>
  <c r="O224" i="3"/>
  <c r="P224" i="3" s="1"/>
  <c r="O225" i="3"/>
  <c r="P225" i="3" s="1"/>
  <c r="O226" i="3"/>
  <c r="P226" i="3" s="1"/>
  <c r="O227" i="3"/>
  <c r="P227" i="3" s="1"/>
  <c r="O228" i="3"/>
  <c r="P228" i="3" s="1"/>
  <c r="O229" i="3"/>
  <c r="P229" i="3" s="1"/>
  <c r="O230" i="3"/>
  <c r="P230" i="3" s="1"/>
  <c r="O231" i="3"/>
  <c r="P231" i="3" s="1"/>
  <c r="O232" i="3"/>
  <c r="P232" i="3" s="1"/>
  <c r="O233" i="3"/>
  <c r="P233" i="3" s="1"/>
  <c r="O234" i="3"/>
  <c r="P234" i="3" s="1"/>
  <c r="O235" i="3"/>
  <c r="P235" i="3" s="1"/>
  <c r="O236" i="3"/>
  <c r="P236" i="3" s="1"/>
  <c r="O237" i="3"/>
  <c r="P237" i="3" s="1"/>
  <c r="O238" i="3"/>
  <c r="P238" i="3" s="1"/>
  <c r="O239" i="3"/>
  <c r="P239" i="3" s="1"/>
  <c r="O240" i="3"/>
  <c r="P240" i="3" s="1"/>
  <c r="O241" i="3"/>
  <c r="P241" i="3" s="1"/>
  <c r="O242" i="3"/>
  <c r="P242" i="3" s="1"/>
  <c r="O243" i="3"/>
  <c r="P243" i="3" s="1"/>
  <c r="O244" i="3"/>
  <c r="P244" i="3" s="1"/>
  <c r="O245" i="3"/>
  <c r="P245" i="3" s="1"/>
  <c r="O246" i="3"/>
  <c r="P246" i="3" s="1"/>
  <c r="O247" i="3"/>
  <c r="P247" i="3" s="1"/>
  <c r="O248" i="3"/>
  <c r="P248" i="3" s="1"/>
  <c r="O249" i="3"/>
  <c r="P249" i="3" s="1"/>
  <c r="O250" i="3"/>
  <c r="P250" i="3" s="1"/>
  <c r="O251" i="3"/>
  <c r="P251" i="3" s="1"/>
  <c r="O252" i="3"/>
  <c r="P252" i="3" s="1"/>
  <c r="O253" i="3"/>
  <c r="P253" i="3" s="1"/>
  <c r="O254" i="3"/>
  <c r="P254" i="3" s="1"/>
  <c r="O255" i="3"/>
  <c r="P255" i="3" s="1"/>
  <c r="O256" i="3"/>
  <c r="P256" i="3" s="1"/>
  <c r="O257" i="3"/>
  <c r="P257" i="3" s="1"/>
  <c r="O258" i="3"/>
  <c r="P258" i="3" s="1"/>
  <c r="O259" i="3"/>
  <c r="P259" i="3" s="1"/>
  <c r="O260" i="3"/>
  <c r="P260" i="3" s="1"/>
  <c r="O261" i="3"/>
  <c r="P261" i="3" s="1"/>
  <c r="O262" i="3"/>
  <c r="P262" i="3" s="1"/>
  <c r="O263" i="3"/>
  <c r="P263" i="3" s="1"/>
  <c r="O264" i="3"/>
  <c r="P264" i="3" s="1"/>
  <c r="O265" i="3"/>
  <c r="P265" i="3" s="1"/>
  <c r="O266" i="3"/>
  <c r="P266" i="3" s="1"/>
  <c r="O267" i="3"/>
  <c r="P267" i="3" s="1"/>
  <c r="O268" i="3"/>
  <c r="P268" i="3" s="1"/>
  <c r="O269" i="3"/>
  <c r="P269" i="3" s="1"/>
  <c r="O270" i="3"/>
  <c r="P270" i="3" s="1"/>
  <c r="O271" i="3"/>
  <c r="P271" i="3" s="1"/>
  <c r="O272" i="3"/>
  <c r="P272" i="3" s="1"/>
  <c r="O273" i="3"/>
  <c r="P273" i="3" s="1"/>
  <c r="O274" i="3"/>
  <c r="P274" i="3" s="1"/>
  <c r="O275" i="3"/>
  <c r="P275" i="3" s="1"/>
  <c r="O276" i="3"/>
  <c r="P276" i="3" s="1"/>
  <c r="O277" i="3"/>
  <c r="P277" i="3" s="1"/>
  <c r="O278" i="3"/>
  <c r="P278" i="3" s="1"/>
  <c r="O279" i="3"/>
  <c r="P279" i="3" s="1"/>
  <c r="O280" i="3"/>
  <c r="P280" i="3" s="1"/>
  <c r="O281" i="3"/>
  <c r="P281" i="3" s="1"/>
  <c r="O282" i="3"/>
  <c r="P282" i="3" s="1"/>
  <c r="O283" i="3"/>
  <c r="P283" i="3" s="1"/>
  <c r="O284" i="3"/>
  <c r="P284" i="3" s="1"/>
  <c r="O285" i="3"/>
  <c r="P285" i="3" s="1"/>
  <c r="O286" i="3"/>
  <c r="P286" i="3" s="1"/>
  <c r="O287" i="3"/>
  <c r="P287" i="3" s="1"/>
  <c r="O288" i="3"/>
  <c r="P288" i="3" s="1"/>
  <c r="O289" i="3"/>
  <c r="P289" i="3" s="1"/>
  <c r="O290" i="3"/>
  <c r="P290" i="3" s="1"/>
  <c r="O291" i="3"/>
  <c r="P291" i="3" s="1"/>
  <c r="O292" i="3"/>
  <c r="P292" i="3" s="1"/>
  <c r="O293" i="3"/>
  <c r="P293" i="3" s="1"/>
  <c r="O294" i="3"/>
  <c r="P294" i="3" s="1"/>
  <c r="O295" i="3"/>
  <c r="P295" i="3" s="1"/>
  <c r="O296" i="3"/>
  <c r="P296" i="3" s="1"/>
  <c r="O297" i="3"/>
  <c r="P297" i="3" s="1"/>
  <c r="O298" i="3"/>
  <c r="P298" i="3" s="1"/>
  <c r="O299" i="3"/>
  <c r="P299" i="3" s="1"/>
  <c r="O300" i="3"/>
  <c r="P300" i="3" s="1"/>
  <c r="O301" i="3"/>
  <c r="P301" i="3" s="1"/>
  <c r="O302" i="3"/>
  <c r="P302" i="3" s="1"/>
  <c r="O303" i="3"/>
  <c r="P303" i="3" s="1"/>
  <c r="O304" i="3"/>
  <c r="P304" i="3" s="1"/>
  <c r="O305" i="3"/>
  <c r="P305" i="3" s="1"/>
  <c r="O306" i="3"/>
  <c r="P306" i="3" s="1"/>
  <c r="O307" i="3"/>
  <c r="P307" i="3" s="1"/>
  <c r="O308" i="3"/>
  <c r="P308" i="3" s="1"/>
  <c r="O309" i="3"/>
  <c r="P309" i="3" s="1"/>
  <c r="O310" i="3"/>
  <c r="P310" i="3" s="1"/>
  <c r="O311" i="3"/>
  <c r="P311" i="3" s="1"/>
  <c r="O312" i="3"/>
  <c r="P312" i="3" s="1"/>
  <c r="O313" i="3"/>
  <c r="P313" i="3" s="1"/>
  <c r="O314" i="3"/>
  <c r="P314" i="3" s="1"/>
  <c r="O315" i="3"/>
  <c r="P315" i="3" s="1"/>
  <c r="O316" i="3"/>
  <c r="P316" i="3" s="1"/>
  <c r="O317" i="3"/>
  <c r="P317" i="3" s="1"/>
  <c r="O318" i="3"/>
  <c r="P318" i="3" s="1"/>
  <c r="O319" i="3"/>
  <c r="P319" i="3" s="1"/>
  <c r="O320" i="3"/>
  <c r="P320" i="3" s="1"/>
  <c r="O321" i="3"/>
  <c r="P321" i="3" s="1"/>
  <c r="O322" i="3"/>
  <c r="P322" i="3" s="1"/>
  <c r="O323" i="3"/>
  <c r="P323" i="3" s="1"/>
  <c r="O324" i="3"/>
  <c r="P324" i="3" s="1"/>
  <c r="O325" i="3"/>
  <c r="P325" i="3" s="1"/>
  <c r="O326" i="3"/>
  <c r="P326" i="3" s="1"/>
  <c r="O327" i="3"/>
  <c r="P327" i="3" s="1"/>
  <c r="O328" i="3"/>
  <c r="P328" i="3" s="1"/>
  <c r="O329" i="3"/>
  <c r="P329" i="3" s="1"/>
  <c r="O330" i="3"/>
  <c r="P330" i="3" s="1"/>
  <c r="O331" i="3"/>
  <c r="P331" i="3" s="1"/>
  <c r="O332" i="3"/>
  <c r="P332" i="3" s="1"/>
  <c r="O333" i="3"/>
  <c r="P333" i="3" s="1"/>
  <c r="O334" i="3"/>
  <c r="P334" i="3" s="1"/>
  <c r="O335" i="3"/>
  <c r="P335" i="3" s="1"/>
  <c r="O336" i="3"/>
  <c r="P336" i="3" s="1"/>
  <c r="O337" i="3"/>
  <c r="P337" i="3" s="1"/>
  <c r="O338" i="3"/>
  <c r="P338" i="3" s="1"/>
  <c r="O339" i="3"/>
  <c r="P339" i="3" s="1"/>
  <c r="O340" i="3"/>
  <c r="P340" i="3" s="1"/>
  <c r="O341" i="3"/>
  <c r="P341" i="3" s="1"/>
  <c r="O342" i="3"/>
  <c r="P342" i="3" s="1"/>
  <c r="O343" i="3"/>
  <c r="P343" i="3" s="1"/>
  <c r="O344" i="3"/>
  <c r="P344" i="3" s="1"/>
  <c r="O345" i="3"/>
  <c r="P345" i="3" s="1"/>
  <c r="O346" i="3"/>
  <c r="P346" i="3" s="1"/>
  <c r="O347" i="3"/>
  <c r="P347" i="3" s="1"/>
  <c r="O348" i="3"/>
  <c r="P348" i="3" s="1"/>
  <c r="O349" i="3"/>
  <c r="P349" i="3" s="1"/>
  <c r="O350" i="3"/>
  <c r="P350" i="3" s="1"/>
  <c r="O351" i="3"/>
  <c r="P351" i="3" s="1"/>
  <c r="O352" i="3"/>
  <c r="P352" i="3" s="1"/>
  <c r="O353" i="3"/>
  <c r="P353" i="3" s="1"/>
  <c r="O354" i="3"/>
  <c r="P354" i="3" s="1"/>
  <c r="O355" i="3"/>
  <c r="P355" i="3" s="1"/>
  <c r="O356" i="3"/>
  <c r="P356" i="3" s="1"/>
  <c r="O357" i="3"/>
  <c r="P357" i="3" s="1"/>
  <c r="O358" i="3"/>
  <c r="P358" i="3" s="1"/>
  <c r="O359" i="3"/>
  <c r="P359" i="3" s="1"/>
  <c r="O360" i="3"/>
  <c r="P360" i="3" s="1"/>
  <c r="O361" i="3"/>
  <c r="P361" i="3" s="1"/>
  <c r="O362" i="3"/>
  <c r="P362" i="3" s="1"/>
  <c r="O363" i="3"/>
  <c r="P363" i="3" s="1"/>
  <c r="O364" i="3"/>
  <c r="P364" i="3" s="1"/>
  <c r="O365" i="3"/>
  <c r="P365" i="3" s="1"/>
  <c r="O366" i="3"/>
  <c r="P366" i="3" s="1"/>
  <c r="O367" i="3"/>
  <c r="P367" i="3" s="1"/>
  <c r="O368" i="3"/>
  <c r="P368" i="3" s="1"/>
  <c r="O369" i="3"/>
  <c r="P369" i="3" s="1"/>
  <c r="O370" i="3"/>
  <c r="P370" i="3" s="1"/>
  <c r="O371" i="3"/>
  <c r="P371" i="3" s="1"/>
  <c r="O372" i="3"/>
  <c r="P372" i="3" s="1"/>
  <c r="O373" i="3"/>
  <c r="P373" i="3" s="1"/>
  <c r="O374" i="3"/>
  <c r="P374" i="3" s="1"/>
  <c r="O375" i="3"/>
  <c r="P375" i="3" s="1"/>
  <c r="O376" i="3"/>
  <c r="P376" i="3" s="1"/>
  <c r="O377" i="3"/>
  <c r="P377" i="3" s="1"/>
  <c r="O378" i="3"/>
  <c r="P378" i="3" s="1"/>
  <c r="O379" i="3"/>
  <c r="P379" i="3" s="1"/>
  <c r="O380" i="3"/>
  <c r="P380" i="3" s="1"/>
  <c r="O381" i="3"/>
  <c r="P381" i="3" s="1"/>
  <c r="O382" i="3"/>
  <c r="P382" i="3" s="1"/>
  <c r="O383" i="3"/>
  <c r="P383" i="3" s="1"/>
  <c r="O384" i="3"/>
  <c r="P384" i="3" s="1"/>
  <c r="O385" i="3"/>
  <c r="P385" i="3" s="1"/>
  <c r="O386" i="3"/>
  <c r="P386" i="3" s="1"/>
  <c r="O387" i="3"/>
  <c r="P387" i="3" s="1"/>
  <c r="O388" i="3"/>
  <c r="P388" i="3" s="1"/>
  <c r="O389" i="3"/>
  <c r="P389" i="3" s="1"/>
  <c r="O390" i="3"/>
  <c r="P390" i="3" s="1"/>
  <c r="O391" i="3"/>
  <c r="P391" i="3" s="1"/>
  <c r="O392" i="3"/>
  <c r="P392" i="3" s="1"/>
  <c r="O393" i="3"/>
  <c r="P393" i="3" s="1"/>
  <c r="O394" i="3"/>
  <c r="P394" i="3" s="1"/>
  <c r="O395" i="3"/>
  <c r="P395" i="3" s="1"/>
  <c r="O396" i="3"/>
  <c r="P396" i="3" s="1"/>
  <c r="O397" i="3"/>
  <c r="P397" i="3" s="1"/>
  <c r="O398" i="3"/>
  <c r="P398" i="3" s="1"/>
  <c r="O399" i="3"/>
  <c r="P399" i="3" s="1"/>
  <c r="O400" i="3"/>
  <c r="P400" i="3" s="1"/>
  <c r="O401" i="3"/>
  <c r="P401" i="3" s="1"/>
  <c r="O402" i="3"/>
  <c r="P402" i="3" s="1"/>
  <c r="O403" i="3"/>
  <c r="P403" i="3" s="1"/>
  <c r="O404" i="3"/>
  <c r="P404" i="3" s="1"/>
  <c r="O405" i="3"/>
  <c r="P405" i="3" s="1"/>
  <c r="O406" i="3"/>
  <c r="P406" i="3" s="1"/>
  <c r="O407" i="3"/>
  <c r="P407" i="3" s="1"/>
  <c r="O408" i="3"/>
  <c r="P408" i="3" s="1"/>
  <c r="O409" i="3"/>
  <c r="P409" i="3" s="1"/>
  <c r="O410" i="3"/>
  <c r="P410" i="3" s="1"/>
  <c r="O411" i="3"/>
  <c r="P411" i="3" s="1"/>
  <c r="O412" i="3"/>
  <c r="P412" i="3" s="1"/>
  <c r="O413" i="3"/>
  <c r="P413" i="3" s="1"/>
  <c r="O414" i="3"/>
  <c r="P414" i="3" s="1"/>
  <c r="O415" i="3"/>
  <c r="P415" i="3" s="1"/>
  <c r="O416" i="3"/>
  <c r="P416" i="3" s="1"/>
  <c r="O417" i="3"/>
  <c r="P417" i="3" s="1"/>
  <c r="O418" i="3"/>
  <c r="P418" i="3" s="1"/>
  <c r="O419" i="3"/>
  <c r="P419" i="3" s="1"/>
  <c r="O420" i="3"/>
  <c r="P420" i="3" s="1"/>
  <c r="O421" i="3"/>
  <c r="P421" i="3" s="1"/>
  <c r="O422" i="3"/>
  <c r="P422" i="3" s="1"/>
  <c r="O423" i="3"/>
  <c r="P423" i="3" s="1"/>
  <c r="O424" i="3"/>
  <c r="P424" i="3" s="1"/>
  <c r="O425" i="3"/>
  <c r="P425" i="3" s="1"/>
  <c r="O426" i="3"/>
  <c r="P426" i="3" s="1"/>
  <c r="O427" i="3"/>
  <c r="P427" i="3" s="1"/>
  <c r="O428" i="3"/>
  <c r="P428" i="3" s="1"/>
  <c r="O429" i="3"/>
  <c r="P429" i="3" s="1"/>
  <c r="O430" i="3"/>
  <c r="P430" i="3" s="1"/>
  <c r="O431" i="3"/>
  <c r="P431" i="3" s="1"/>
  <c r="O432" i="3"/>
  <c r="P432" i="3" s="1"/>
  <c r="O433" i="3"/>
  <c r="P433" i="3" s="1"/>
  <c r="O434" i="3"/>
  <c r="P434" i="3" s="1"/>
  <c r="O435" i="3"/>
  <c r="P435" i="3" s="1"/>
  <c r="O436" i="3"/>
  <c r="P436" i="3" s="1"/>
  <c r="O437" i="3"/>
  <c r="P437" i="3" s="1"/>
  <c r="O438" i="3"/>
  <c r="P438" i="3" s="1"/>
  <c r="O439" i="3"/>
  <c r="P439" i="3" s="1"/>
  <c r="O440" i="3"/>
  <c r="P440" i="3" s="1"/>
  <c r="O441" i="3"/>
  <c r="P441" i="3" s="1"/>
  <c r="O442" i="3"/>
  <c r="P442" i="3" s="1"/>
  <c r="O443" i="3"/>
  <c r="P443" i="3" s="1"/>
  <c r="O444" i="3"/>
  <c r="P444" i="3" s="1"/>
  <c r="O445" i="3"/>
  <c r="P445" i="3" s="1"/>
  <c r="O446" i="3"/>
  <c r="P446" i="3" s="1"/>
  <c r="O447" i="3"/>
  <c r="P447" i="3" s="1"/>
  <c r="O448" i="3"/>
  <c r="P448" i="3" s="1"/>
  <c r="O449" i="3"/>
  <c r="P449" i="3" s="1"/>
  <c r="O450" i="3"/>
  <c r="P450" i="3" s="1"/>
  <c r="O451" i="3"/>
  <c r="P451" i="3" s="1"/>
  <c r="O452" i="3"/>
  <c r="P452" i="3" s="1"/>
  <c r="O453" i="3"/>
  <c r="P453" i="3" s="1"/>
  <c r="O454" i="3"/>
  <c r="P454" i="3" s="1"/>
  <c r="O455" i="3"/>
  <c r="P455" i="3" s="1"/>
  <c r="O456" i="3"/>
  <c r="P456" i="3" s="1"/>
  <c r="O457" i="3"/>
  <c r="P457" i="3" s="1"/>
  <c r="O458" i="3"/>
  <c r="P458" i="3" s="1"/>
  <c r="O459" i="3"/>
  <c r="P459" i="3" s="1"/>
  <c r="O460" i="3"/>
  <c r="P460" i="3" s="1"/>
  <c r="O461" i="3"/>
  <c r="P461" i="3" s="1"/>
  <c r="O462" i="3"/>
  <c r="P462" i="3" s="1"/>
  <c r="O463" i="3"/>
  <c r="P463" i="3" s="1"/>
  <c r="O464" i="3"/>
  <c r="P464" i="3" s="1"/>
  <c r="O465" i="3"/>
  <c r="P465" i="3" s="1"/>
  <c r="O466" i="3"/>
  <c r="P466" i="3" s="1"/>
  <c r="O467" i="3"/>
  <c r="P467" i="3" s="1"/>
  <c r="O468" i="3"/>
  <c r="P468" i="3" s="1"/>
  <c r="O469" i="3"/>
  <c r="P469" i="3" s="1"/>
  <c r="O470" i="3"/>
  <c r="P470" i="3" s="1"/>
  <c r="O471" i="3"/>
  <c r="P471" i="3" s="1"/>
  <c r="O472" i="3"/>
  <c r="P472" i="3" s="1"/>
  <c r="O473" i="3"/>
  <c r="P473" i="3" s="1"/>
  <c r="O474" i="3"/>
  <c r="P474" i="3" s="1"/>
  <c r="O475" i="3"/>
  <c r="P475" i="3" s="1"/>
  <c r="O476" i="3"/>
  <c r="P476" i="3" s="1"/>
  <c r="O477" i="3"/>
  <c r="P477" i="3" s="1"/>
  <c r="O478" i="3"/>
  <c r="P478" i="3" s="1"/>
  <c r="O479" i="3"/>
  <c r="P479" i="3" s="1"/>
  <c r="O480" i="3"/>
  <c r="P480" i="3" s="1"/>
  <c r="O481" i="3"/>
  <c r="P481" i="3" s="1"/>
  <c r="O482" i="3"/>
  <c r="P482" i="3" s="1"/>
  <c r="O483" i="3"/>
  <c r="P483" i="3" s="1"/>
  <c r="O484" i="3"/>
  <c r="P484" i="3" s="1"/>
  <c r="O485" i="3"/>
  <c r="P485" i="3" s="1"/>
  <c r="O486" i="3"/>
  <c r="P486" i="3" s="1"/>
  <c r="O487" i="3"/>
  <c r="P487" i="3" s="1"/>
  <c r="O488" i="3"/>
  <c r="P488" i="3" s="1"/>
  <c r="O489" i="3"/>
  <c r="P489" i="3" s="1"/>
  <c r="O490" i="3"/>
  <c r="P490" i="3" s="1"/>
  <c r="O491" i="3"/>
  <c r="P491" i="3" s="1"/>
  <c r="O492" i="3"/>
  <c r="P492" i="3" s="1"/>
  <c r="O493" i="3"/>
  <c r="P493" i="3" s="1"/>
  <c r="O494" i="3"/>
  <c r="P494" i="3" s="1"/>
  <c r="O495" i="3"/>
  <c r="P495" i="3" s="1"/>
  <c r="O496" i="3"/>
  <c r="P496" i="3" s="1"/>
  <c r="O497" i="3"/>
  <c r="P497" i="3" s="1"/>
  <c r="O498" i="3"/>
  <c r="P498" i="3" s="1"/>
  <c r="O499" i="3"/>
  <c r="P499" i="3" s="1"/>
  <c r="O500" i="3"/>
  <c r="P500" i="3" s="1"/>
  <c r="O501" i="3"/>
  <c r="P501" i="3" s="1"/>
  <c r="O502" i="3"/>
  <c r="P502" i="3" s="1"/>
  <c r="O503" i="3"/>
  <c r="P503" i="3" s="1"/>
  <c r="O504" i="3"/>
  <c r="P504" i="3" s="1"/>
  <c r="O505" i="3"/>
  <c r="P505" i="3" s="1"/>
  <c r="O506" i="3"/>
  <c r="P506" i="3" s="1"/>
  <c r="O507" i="3"/>
  <c r="P507" i="3" s="1"/>
  <c r="O508" i="3"/>
  <c r="P508" i="3" s="1"/>
  <c r="O509" i="3"/>
  <c r="P509" i="3" s="1"/>
  <c r="O510" i="3"/>
  <c r="P510" i="3" s="1"/>
  <c r="O511" i="3"/>
  <c r="P511" i="3" s="1"/>
  <c r="O512" i="3"/>
  <c r="P512" i="3" s="1"/>
  <c r="O513" i="3"/>
  <c r="P513" i="3" s="1"/>
  <c r="O514" i="3"/>
  <c r="P514" i="3" s="1"/>
  <c r="O515" i="3"/>
  <c r="P515" i="3" s="1"/>
  <c r="O516" i="3"/>
  <c r="P516" i="3" s="1"/>
  <c r="O517" i="3"/>
  <c r="P517" i="3" s="1"/>
  <c r="O518" i="3"/>
  <c r="P518" i="3" s="1"/>
  <c r="O519" i="3"/>
  <c r="P519" i="3" s="1"/>
  <c r="O520" i="3"/>
  <c r="P520" i="3" s="1"/>
  <c r="O521" i="3"/>
  <c r="P521" i="3" s="1"/>
  <c r="O522" i="3"/>
  <c r="P522" i="3" s="1"/>
  <c r="O523" i="3"/>
  <c r="P523" i="3" s="1"/>
  <c r="O524" i="3"/>
  <c r="P524" i="3" s="1"/>
  <c r="O525" i="3"/>
  <c r="P525" i="3" s="1"/>
  <c r="O526" i="3"/>
  <c r="P526" i="3" s="1"/>
  <c r="O527" i="3"/>
  <c r="P527" i="3" s="1"/>
  <c r="O528" i="3"/>
  <c r="P528" i="3" s="1"/>
  <c r="O529" i="3"/>
  <c r="P529" i="3" s="1"/>
  <c r="O530" i="3"/>
  <c r="P530" i="3" s="1"/>
  <c r="O531" i="3"/>
  <c r="P531" i="3" s="1"/>
  <c r="O532" i="3"/>
  <c r="P532" i="3" s="1"/>
  <c r="O533" i="3"/>
  <c r="P533" i="3" s="1"/>
  <c r="O534" i="3"/>
  <c r="P534" i="3" s="1"/>
  <c r="O535" i="3"/>
  <c r="P535" i="3" s="1"/>
  <c r="O536" i="3"/>
  <c r="P536" i="3" s="1"/>
  <c r="O537" i="3"/>
  <c r="P537" i="3" s="1"/>
  <c r="O538" i="3"/>
  <c r="P538" i="3" s="1"/>
  <c r="O539" i="3"/>
  <c r="P539" i="3" s="1"/>
  <c r="O540" i="3"/>
  <c r="P540" i="3" s="1"/>
  <c r="O541" i="3"/>
  <c r="P541" i="3" s="1"/>
  <c r="O542" i="3"/>
  <c r="P542" i="3" s="1"/>
  <c r="O543" i="3"/>
  <c r="P543" i="3" s="1"/>
  <c r="O544" i="3"/>
  <c r="P544" i="3" s="1"/>
  <c r="O545" i="3"/>
  <c r="P545" i="3" s="1"/>
  <c r="O546" i="3"/>
  <c r="P546" i="3" s="1"/>
  <c r="O547" i="3"/>
  <c r="P547" i="3" s="1"/>
  <c r="O548" i="3"/>
  <c r="P548" i="3" s="1"/>
  <c r="O549" i="3"/>
  <c r="P549" i="3" s="1"/>
  <c r="O550" i="3"/>
  <c r="P550" i="3" s="1"/>
  <c r="O551" i="3"/>
  <c r="P551" i="3" s="1"/>
  <c r="O552" i="3"/>
  <c r="P552" i="3" s="1"/>
  <c r="O553" i="3"/>
  <c r="P553" i="3" s="1"/>
  <c r="O554" i="3"/>
  <c r="P554" i="3" s="1"/>
  <c r="O555" i="3"/>
  <c r="P555" i="3" s="1"/>
  <c r="O556" i="3"/>
  <c r="P556" i="3" s="1"/>
  <c r="O557" i="3"/>
  <c r="P557" i="3" s="1"/>
  <c r="O558" i="3"/>
  <c r="P558" i="3" s="1"/>
  <c r="O559" i="3"/>
  <c r="P559" i="3" s="1"/>
  <c r="O560" i="3"/>
  <c r="P560" i="3" s="1"/>
  <c r="O561" i="3"/>
  <c r="P561" i="3" s="1"/>
  <c r="O562" i="3"/>
  <c r="P562" i="3" s="1"/>
  <c r="O563" i="3"/>
  <c r="P563" i="3" s="1"/>
  <c r="O564" i="3"/>
  <c r="P564" i="3" s="1"/>
  <c r="O565" i="3"/>
  <c r="P565" i="3" s="1"/>
  <c r="O566" i="3"/>
  <c r="P566" i="3" s="1"/>
  <c r="O567" i="3"/>
  <c r="P567" i="3" s="1"/>
  <c r="O568" i="3"/>
  <c r="P568" i="3" s="1"/>
  <c r="O569" i="3"/>
  <c r="P569" i="3" s="1"/>
  <c r="O570" i="3"/>
  <c r="P570" i="3" s="1"/>
  <c r="O571" i="3"/>
  <c r="P571" i="3" s="1"/>
  <c r="O572" i="3"/>
  <c r="P572" i="3" s="1"/>
  <c r="O573" i="3"/>
  <c r="P573" i="3" s="1"/>
  <c r="O574" i="3"/>
  <c r="P574" i="3" s="1"/>
  <c r="O575" i="3"/>
  <c r="P575" i="3" s="1"/>
  <c r="O576" i="3"/>
  <c r="P576" i="3" s="1"/>
  <c r="O577" i="3"/>
  <c r="P577" i="3" s="1"/>
  <c r="O578" i="3"/>
  <c r="P578" i="3" s="1"/>
  <c r="O579" i="3"/>
  <c r="P579" i="3" s="1"/>
  <c r="O580" i="3"/>
  <c r="P580" i="3" s="1"/>
  <c r="O581" i="3"/>
  <c r="P581" i="3" s="1"/>
  <c r="O582" i="3"/>
  <c r="P582" i="3" s="1"/>
  <c r="O583" i="3"/>
  <c r="P583" i="3" s="1"/>
  <c r="O584" i="3"/>
  <c r="P584" i="3" s="1"/>
  <c r="O585" i="3"/>
  <c r="P585" i="3" s="1"/>
  <c r="O586" i="3"/>
  <c r="P586" i="3" s="1"/>
  <c r="O587" i="3"/>
  <c r="P587" i="3" s="1"/>
  <c r="O588" i="3"/>
  <c r="P588" i="3" s="1"/>
  <c r="O589" i="3"/>
  <c r="P589" i="3" s="1"/>
  <c r="O590" i="3"/>
  <c r="P590" i="3" s="1"/>
  <c r="O591" i="3"/>
  <c r="P591" i="3" s="1"/>
  <c r="O592" i="3"/>
  <c r="P592" i="3" s="1"/>
  <c r="O593" i="3"/>
  <c r="P593" i="3" s="1"/>
  <c r="O594" i="3"/>
  <c r="P594" i="3" s="1"/>
  <c r="O595" i="3"/>
  <c r="P595" i="3" s="1"/>
  <c r="O596" i="3"/>
  <c r="P596" i="3" s="1"/>
  <c r="O597" i="3"/>
  <c r="P597" i="3" s="1"/>
  <c r="O598" i="3"/>
  <c r="P598" i="3" s="1"/>
  <c r="O599" i="3"/>
  <c r="P599" i="3" s="1"/>
  <c r="O600" i="3"/>
  <c r="P600" i="3" s="1"/>
  <c r="O601" i="3"/>
  <c r="P601" i="3" s="1"/>
  <c r="O602" i="3"/>
  <c r="P602" i="3" s="1"/>
  <c r="O603" i="3"/>
  <c r="P603" i="3" s="1"/>
  <c r="O604" i="3"/>
  <c r="P604" i="3" s="1"/>
  <c r="O605" i="3"/>
  <c r="P605" i="3" s="1"/>
  <c r="O606" i="3"/>
  <c r="P606" i="3" s="1"/>
  <c r="O607" i="3"/>
  <c r="P607" i="3" s="1"/>
  <c r="O608" i="3"/>
  <c r="P608" i="3" s="1"/>
  <c r="O609" i="3"/>
  <c r="P609" i="3" s="1"/>
  <c r="O610" i="3"/>
  <c r="P610" i="3" s="1"/>
  <c r="O611" i="3"/>
  <c r="P611" i="3" s="1"/>
  <c r="O612" i="3"/>
  <c r="P612" i="3" s="1"/>
  <c r="O613" i="3"/>
  <c r="P613" i="3" s="1"/>
  <c r="O614" i="3"/>
  <c r="P614" i="3" s="1"/>
  <c r="O615" i="3"/>
  <c r="P615" i="3" s="1"/>
  <c r="O616" i="3"/>
  <c r="P616" i="3" s="1"/>
  <c r="O617" i="3"/>
  <c r="P617" i="3" s="1"/>
  <c r="O618" i="3"/>
  <c r="P618" i="3" s="1"/>
  <c r="O619" i="3"/>
  <c r="P619" i="3" s="1"/>
  <c r="O620" i="3"/>
  <c r="P620" i="3" s="1"/>
  <c r="O621" i="3"/>
  <c r="P621" i="3" s="1"/>
  <c r="O622" i="3"/>
  <c r="P622" i="3" s="1"/>
  <c r="O623" i="3"/>
  <c r="P623" i="3" s="1"/>
  <c r="O624" i="3"/>
  <c r="P624" i="3" s="1"/>
  <c r="O625" i="3"/>
  <c r="P625" i="3" s="1"/>
  <c r="O626" i="3"/>
  <c r="P626" i="3" s="1"/>
  <c r="O627" i="3"/>
  <c r="P627" i="3" s="1"/>
  <c r="O628" i="3"/>
  <c r="P628" i="3" s="1"/>
  <c r="O629" i="3"/>
  <c r="P629" i="3" s="1"/>
  <c r="O630" i="3"/>
  <c r="P630" i="3" s="1"/>
  <c r="O631" i="3"/>
  <c r="P631" i="3" s="1"/>
  <c r="O632" i="3"/>
  <c r="P632" i="3" s="1"/>
  <c r="O633" i="3"/>
  <c r="P633" i="3" s="1"/>
  <c r="O634" i="3"/>
  <c r="P634" i="3" s="1"/>
  <c r="O635" i="3"/>
  <c r="P635" i="3" s="1"/>
  <c r="O636" i="3"/>
  <c r="P636" i="3" s="1"/>
  <c r="O637" i="3"/>
  <c r="P637" i="3" s="1"/>
  <c r="O638" i="3"/>
  <c r="P638" i="3" s="1"/>
  <c r="O639" i="3"/>
  <c r="P639" i="3" s="1"/>
  <c r="O640" i="3"/>
  <c r="P640" i="3" s="1"/>
  <c r="O641" i="3"/>
  <c r="P641" i="3" s="1"/>
  <c r="O642" i="3"/>
  <c r="P642" i="3" s="1"/>
  <c r="O643" i="3"/>
  <c r="P643" i="3" s="1"/>
  <c r="O644" i="3"/>
  <c r="P644" i="3" s="1"/>
  <c r="O645" i="3"/>
  <c r="P645" i="3" s="1"/>
  <c r="O646" i="3"/>
  <c r="P646" i="3" s="1"/>
  <c r="O647" i="3"/>
  <c r="P647" i="3" s="1"/>
  <c r="O648" i="3"/>
  <c r="P648" i="3" s="1"/>
  <c r="O649" i="3"/>
  <c r="P649" i="3" s="1"/>
  <c r="O650" i="3"/>
  <c r="P650" i="3" s="1"/>
  <c r="O651" i="3"/>
  <c r="P651" i="3" s="1"/>
  <c r="O652" i="3"/>
  <c r="P652" i="3" s="1"/>
  <c r="O653" i="3"/>
  <c r="P653" i="3" s="1"/>
  <c r="O654" i="3"/>
  <c r="P654" i="3" s="1"/>
  <c r="O655" i="3"/>
  <c r="P655" i="3" s="1"/>
  <c r="O656" i="3"/>
  <c r="P656" i="3" s="1"/>
  <c r="O657" i="3"/>
  <c r="P657" i="3" s="1"/>
  <c r="O658" i="3"/>
  <c r="P658" i="3" s="1"/>
  <c r="O659" i="3"/>
  <c r="P659" i="3" s="1"/>
  <c r="O660" i="3"/>
  <c r="P660" i="3" s="1"/>
  <c r="O661" i="3"/>
  <c r="P661" i="3" s="1"/>
  <c r="O662" i="3"/>
  <c r="P662" i="3" s="1"/>
  <c r="O663" i="3"/>
  <c r="P663" i="3" s="1"/>
  <c r="O664" i="3"/>
  <c r="P664" i="3" s="1"/>
  <c r="O665" i="3"/>
  <c r="P665" i="3" s="1"/>
  <c r="O666" i="3"/>
  <c r="P666" i="3" s="1"/>
  <c r="O667" i="3"/>
  <c r="P667" i="3" s="1"/>
  <c r="O668" i="3"/>
  <c r="P668" i="3" s="1"/>
  <c r="O669" i="3"/>
  <c r="P669" i="3" s="1"/>
  <c r="O670" i="3"/>
  <c r="P670" i="3" s="1"/>
  <c r="O671" i="3"/>
  <c r="P671" i="3" s="1"/>
  <c r="O672" i="3"/>
  <c r="P672" i="3" s="1"/>
  <c r="O673" i="3"/>
  <c r="P673" i="3" s="1"/>
  <c r="O674" i="3"/>
  <c r="P674" i="3" s="1"/>
  <c r="O675" i="3"/>
  <c r="P675" i="3" s="1"/>
  <c r="O676" i="3"/>
  <c r="P676" i="3" s="1"/>
  <c r="O677" i="3"/>
  <c r="P677" i="3" s="1"/>
  <c r="O678" i="3"/>
  <c r="P678" i="3" s="1"/>
  <c r="O679" i="3"/>
  <c r="P679" i="3" s="1"/>
  <c r="O680" i="3"/>
  <c r="P680" i="3" s="1"/>
  <c r="O681" i="3"/>
  <c r="P681" i="3" s="1"/>
  <c r="O682" i="3"/>
  <c r="P682" i="3" s="1"/>
  <c r="O683" i="3"/>
  <c r="P683" i="3" s="1"/>
  <c r="O684" i="3"/>
  <c r="P684" i="3" s="1"/>
  <c r="O685" i="3"/>
  <c r="P685" i="3" s="1"/>
  <c r="O686" i="3"/>
  <c r="P686" i="3" s="1"/>
  <c r="O687" i="3"/>
  <c r="P687" i="3" s="1"/>
  <c r="O688" i="3"/>
  <c r="P688" i="3" s="1"/>
  <c r="O689" i="3"/>
  <c r="P689" i="3" s="1"/>
  <c r="O690" i="3"/>
  <c r="P690" i="3" s="1"/>
  <c r="O691" i="3"/>
  <c r="P691" i="3" s="1"/>
  <c r="O692" i="3"/>
  <c r="P692" i="3" s="1"/>
  <c r="O693" i="3"/>
  <c r="P693" i="3" s="1"/>
  <c r="O694" i="3"/>
  <c r="P694" i="3" s="1"/>
  <c r="O695" i="3"/>
  <c r="P695" i="3" s="1"/>
  <c r="O696" i="3"/>
  <c r="P696" i="3" s="1"/>
  <c r="O697" i="3"/>
  <c r="P697" i="3" s="1"/>
  <c r="O698" i="3"/>
  <c r="P698" i="3" s="1"/>
  <c r="O699" i="3"/>
  <c r="P699" i="3" s="1"/>
  <c r="O700" i="3"/>
  <c r="P700" i="3" s="1"/>
  <c r="O701" i="3"/>
  <c r="P701" i="3" s="1"/>
  <c r="O702" i="3"/>
  <c r="P702" i="3" s="1"/>
  <c r="O703" i="3"/>
  <c r="P703" i="3" s="1"/>
  <c r="O704" i="3"/>
  <c r="P704" i="3" s="1"/>
  <c r="O705" i="3"/>
  <c r="P705" i="3" s="1"/>
  <c r="O706" i="3"/>
  <c r="P706" i="3" s="1"/>
  <c r="O707" i="3"/>
  <c r="P707" i="3" s="1"/>
  <c r="O708" i="3"/>
  <c r="P708" i="3" s="1"/>
  <c r="O709" i="3"/>
  <c r="P709" i="3" s="1"/>
  <c r="O710" i="3"/>
  <c r="P710" i="3" s="1"/>
  <c r="O711" i="3"/>
  <c r="P711" i="3" s="1"/>
  <c r="O712" i="3"/>
  <c r="P712" i="3" s="1"/>
  <c r="O713" i="3"/>
  <c r="P713" i="3" s="1"/>
  <c r="O714" i="3"/>
  <c r="P714" i="3" s="1"/>
  <c r="O715" i="3"/>
  <c r="P715" i="3" s="1"/>
  <c r="O716" i="3"/>
  <c r="P716" i="3" s="1"/>
  <c r="O717" i="3"/>
  <c r="P717" i="3" s="1"/>
  <c r="O718" i="3"/>
  <c r="P718" i="3" s="1"/>
  <c r="O719" i="3"/>
  <c r="P719" i="3" s="1"/>
  <c r="O720" i="3"/>
  <c r="P720" i="3" s="1"/>
  <c r="O721" i="3"/>
  <c r="P721" i="3" s="1"/>
  <c r="O722" i="3"/>
  <c r="P722" i="3" s="1"/>
  <c r="O723" i="3"/>
  <c r="P723" i="3" s="1"/>
  <c r="O724" i="3"/>
  <c r="P724" i="3" s="1"/>
  <c r="O725" i="3"/>
  <c r="P725" i="3" s="1"/>
  <c r="O726" i="3"/>
  <c r="P726" i="3" s="1"/>
  <c r="O727" i="3"/>
  <c r="P727" i="3" s="1"/>
  <c r="O728" i="3"/>
  <c r="P728" i="3" s="1"/>
  <c r="O729" i="3"/>
  <c r="P729" i="3" s="1"/>
  <c r="O730" i="3"/>
  <c r="P730" i="3" s="1"/>
  <c r="O731" i="3"/>
  <c r="P731" i="3" s="1"/>
  <c r="O732" i="3"/>
  <c r="P732" i="3" s="1"/>
  <c r="O733" i="3"/>
  <c r="P733" i="3" s="1"/>
  <c r="O734" i="3"/>
  <c r="P734" i="3" s="1"/>
  <c r="O735" i="3"/>
  <c r="P735" i="3" s="1"/>
  <c r="O736" i="3"/>
  <c r="P736" i="3" s="1"/>
  <c r="O737" i="3"/>
  <c r="P737" i="3" s="1"/>
  <c r="O738" i="3"/>
  <c r="P738" i="3" s="1"/>
  <c r="O739" i="3"/>
  <c r="P739" i="3" s="1"/>
  <c r="O740" i="3"/>
  <c r="P740" i="3" s="1"/>
  <c r="O741" i="3"/>
  <c r="P741" i="3" s="1"/>
  <c r="O742" i="3"/>
  <c r="P742" i="3" s="1"/>
  <c r="O743" i="3"/>
  <c r="P743" i="3" s="1"/>
  <c r="O744" i="3"/>
  <c r="P744" i="3" s="1"/>
  <c r="O745" i="3"/>
  <c r="P745" i="3" s="1"/>
  <c r="O746" i="3"/>
  <c r="P746" i="3" s="1"/>
  <c r="O747" i="3"/>
  <c r="P747" i="3" s="1"/>
  <c r="O748" i="3"/>
  <c r="P748" i="3" s="1"/>
  <c r="O749" i="3"/>
  <c r="P749" i="3" s="1"/>
  <c r="O750" i="3"/>
  <c r="P750" i="3" s="1"/>
  <c r="O751" i="3"/>
  <c r="P751" i="3" s="1"/>
  <c r="O752" i="3"/>
  <c r="P752" i="3" s="1"/>
  <c r="O753" i="3"/>
  <c r="P753" i="3" s="1"/>
  <c r="O754" i="3"/>
  <c r="P754" i="3" s="1"/>
  <c r="O755" i="3"/>
  <c r="P755" i="3" s="1"/>
  <c r="O756" i="3"/>
  <c r="P756" i="3" s="1"/>
  <c r="O757" i="3"/>
  <c r="P757" i="3" s="1"/>
  <c r="O758" i="3"/>
  <c r="P758" i="3" s="1"/>
  <c r="O759" i="3"/>
  <c r="P759" i="3" s="1"/>
  <c r="O760" i="3"/>
  <c r="P760" i="3" s="1"/>
  <c r="O761" i="3"/>
  <c r="P761" i="3" s="1"/>
  <c r="O762" i="3"/>
  <c r="P762" i="3" s="1"/>
  <c r="O763" i="3"/>
  <c r="P763" i="3" s="1"/>
  <c r="O764" i="3"/>
  <c r="P764" i="3" s="1"/>
  <c r="O765" i="3"/>
  <c r="P765" i="3" s="1"/>
  <c r="O766" i="3"/>
  <c r="P766" i="3" s="1"/>
  <c r="O767" i="3"/>
  <c r="P767" i="3" s="1"/>
  <c r="O768" i="3"/>
  <c r="P768" i="3" s="1"/>
  <c r="O769" i="3"/>
  <c r="P769" i="3" s="1"/>
  <c r="O770" i="3"/>
  <c r="P770" i="3" s="1"/>
  <c r="O771" i="3"/>
  <c r="P771" i="3" s="1"/>
  <c r="O772" i="3"/>
  <c r="P772" i="3" s="1"/>
  <c r="O773" i="3"/>
  <c r="P773" i="3" s="1"/>
  <c r="O774" i="3"/>
  <c r="P774" i="3" s="1"/>
  <c r="O775" i="3"/>
  <c r="P775" i="3" s="1"/>
  <c r="O776" i="3"/>
  <c r="P776" i="3" s="1"/>
  <c r="O777" i="3"/>
  <c r="P777" i="3" s="1"/>
  <c r="O778" i="3"/>
  <c r="P778" i="3" s="1"/>
  <c r="O779" i="3"/>
  <c r="P779" i="3" s="1"/>
  <c r="O780" i="3"/>
  <c r="P780" i="3" s="1"/>
  <c r="O781" i="3"/>
  <c r="P781" i="3" s="1"/>
  <c r="O782" i="3"/>
  <c r="P782" i="3" s="1"/>
  <c r="O783" i="3"/>
  <c r="P783" i="3" s="1"/>
  <c r="O784" i="3"/>
  <c r="P784" i="3" s="1"/>
  <c r="O785" i="3"/>
  <c r="P785" i="3" s="1"/>
  <c r="O786" i="3"/>
  <c r="P786" i="3" s="1"/>
  <c r="O787" i="3"/>
  <c r="P787" i="3" s="1"/>
  <c r="O788" i="3"/>
  <c r="P788" i="3" s="1"/>
  <c r="O789" i="3"/>
  <c r="P789" i="3" s="1"/>
  <c r="O790" i="3"/>
  <c r="P790" i="3" s="1"/>
  <c r="O791" i="3"/>
  <c r="P791" i="3" s="1"/>
  <c r="O792" i="3"/>
  <c r="P792" i="3" s="1"/>
  <c r="O793" i="3"/>
  <c r="P793" i="3" s="1"/>
  <c r="O794" i="3"/>
  <c r="P794" i="3" s="1"/>
  <c r="O795" i="3"/>
  <c r="P795" i="3" s="1"/>
  <c r="O796" i="3"/>
  <c r="P796" i="3" s="1"/>
  <c r="O797" i="3"/>
  <c r="P797" i="3" s="1"/>
  <c r="O798" i="3"/>
  <c r="P798" i="3" s="1"/>
  <c r="O799" i="3"/>
  <c r="P799" i="3" s="1"/>
  <c r="O800" i="3"/>
  <c r="P800" i="3" s="1"/>
  <c r="O801" i="3"/>
  <c r="P801" i="3" s="1"/>
  <c r="O802" i="3"/>
  <c r="P802" i="3" s="1"/>
  <c r="O803" i="3"/>
  <c r="P803" i="3" s="1"/>
  <c r="O804" i="3"/>
  <c r="P804" i="3" s="1"/>
  <c r="O805" i="3"/>
  <c r="P805" i="3" s="1"/>
  <c r="O806" i="3"/>
  <c r="P806" i="3" s="1"/>
  <c r="O807" i="3"/>
  <c r="P807" i="3" s="1"/>
  <c r="O808" i="3"/>
  <c r="P808" i="3" s="1"/>
  <c r="O809" i="3"/>
  <c r="P809" i="3" s="1"/>
  <c r="O810" i="3"/>
  <c r="P810" i="3" s="1"/>
  <c r="O811" i="3"/>
  <c r="P811" i="3" s="1"/>
  <c r="O812" i="3"/>
  <c r="P812" i="3" s="1"/>
  <c r="O813" i="3"/>
  <c r="P813" i="3" s="1"/>
  <c r="O814" i="3"/>
  <c r="P814" i="3" s="1"/>
  <c r="O815" i="3"/>
  <c r="P815" i="3" s="1"/>
  <c r="O816" i="3"/>
  <c r="P816" i="3" s="1"/>
  <c r="O817" i="3"/>
  <c r="P817" i="3" s="1"/>
  <c r="O818" i="3"/>
  <c r="P818" i="3" s="1"/>
  <c r="O819" i="3"/>
  <c r="P819" i="3" s="1"/>
  <c r="O820" i="3"/>
  <c r="P820" i="3" s="1"/>
  <c r="O821" i="3"/>
  <c r="P821" i="3" s="1"/>
  <c r="O822" i="3"/>
  <c r="P822" i="3" s="1"/>
  <c r="O823" i="3"/>
  <c r="P823" i="3" s="1"/>
  <c r="O824" i="3"/>
  <c r="P824" i="3" s="1"/>
  <c r="O825" i="3"/>
  <c r="P825" i="3" s="1"/>
  <c r="O826" i="3"/>
  <c r="P826" i="3" s="1"/>
  <c r="O827" i="3"/>
  <c r="P827" i="3" s="1"/>
  <c r="O828" i="3"/>
  <c r="P828" i="3" s="1"/>
  <c r="O829" i="3"/>
  <c r="P829" i="3" s="1"/>
  <c r="O830" i="3"/>
  <c r="P830" i="3" s="1"/>
  <c r="O831" i="3"/>
  <c r="P831" i="3" s="1"/>
  <c r="O832" i="3"/>
  <c r="P832" i="3" s="1"/>
  <c r="O833" i="3"/>
  <c r="P833" i="3" s="1"/>
  <c r="O834" i="3"/>
  <c r="P834" i="3" s="1"/>
  <c r="O835" i="3"/>
  <c r="P835" i="3" s="1"/>
  <c r="O836" i="3"/>
  <c r="P836" i="3" s="1"/>
  <c r="O837" i="3"/>
  <c r="P837" i="3" s="1"/>
  <c r="O838" i="3"/>
  <c r="P838" i="3" s="1"/>
  <c r="O839" i="3"/>
  <c r="P839" i="3" s="1"/>
  <c r="O840" i="3"/>
  <c r="P840" i="3" s="1"/>
  <c r="O841" i="3"/>
  <c r="P841" i="3" s="1"/>
  <c r="O842" i="3"/>
  <c r="P842" i="3" s="1"/>
  <c r="O843" i="3"/>
  <c r="P843" i="3" s="1"/>
  <c r="O844" i="3"/>
  <c r="P844" i="3" s="1"/>
  <c r="O845" i="3"/>
  <c r="P845" i="3" s="1"/>
  <c r="O846" i="3"/>
  <c r="P846" i="3" s="1"/>
  <c r="O847" i="3"/>
  <c r="P847" i="3" s="1"/>
  <c r="O848" i="3"/>
  <c r="P848" i="3" s="1"/>
  <c r="O849" i="3"/>
  <c r="P849" i="3" s="1"/>
  <c r="O850" i="3"/>
  <c r="P850" i="3" s="1"/>
  <c r="O851" i="3"/>
  <c r="P851" i="3" s="1"/>
  <c r="O852" i="3"/>
  <c r="P852" i="3" s="1"/>
  <c r="O853" i="3"/>
  <c r="P853" i="3" s="1"/>
  <c r="O854" i="3"/>
  <c r="P854" i="3" s="1"/>
  <c r="O855" i="3"/>
  <c r="P855" i="3" s="1"/>
  <c r="O856" i="3"/>
  <c r="P856" i="3" s="1"/>
  <c r="O857" i="3"/>
  <c r="P857" i="3" s="1"/>
  <c r="O858" i="3"/>
  <c r="P858" i="3" s="1"/>
  <c r="O859" i="3"/>
  <c r="P859" i="3" s="1"/>
  <c r="O860" i="3"/>
  <c r="P860" i="3" s="1"/>
  <c r="O861" i="3"/>
  <c r="P861" i="3" s="1"/>
  <c r="O862" i="3"/>
  <c r="P862" i="3" s="1"/>
  <c r="O863" i="3"/>
  <c r="P863" i="3" s="1"/>
  <c r="O864" i="3"/>
  <c r="P864" i="3" s="1"/>
  <c r="O865" i="3"/>
  <c r="P865" i="3" s="1"/>
  <c r="O866" i="3"/>
  <c r="P866" i="3" s="1"/>
  <c r="O867" i="3"/>
  <c r="P867" i="3" s="1"/>
  <c r="O868" i="3"/>
  <c r="P868" i="3" s="1"/>
  <c r="O869" i="3"/>
  <c r="P869" i="3" s="1"/>
  <c r="O870" i="3"/>
  <c r="P870" i="3" s="1"/>
  <c r="O871" i="3"/>
  <c r="P871" i="3" s="1"/>
  <c r="O872" i="3"/>
  <c r="P872" i="3" s="1"/>
  <c r="O873" i="3"/>
  <c r="P873" i="3" s="1"/>
  <c r="O874" i="3"/>
  <c r="P874" i="3" s="1"/>
  <c r="O875" i="3"/>
  <c r="P875" i="3" s="1"/>
  <c r="O876" i="3"/>
  <c r="P876" i="3" s="1"/>
  <c r="O877" i="3"/>
  <c r="P877" i="3" s="1"/>
  <c r="O878" i="3"/>
  <c r="P878" i="3" s="1"/>
  <c r="O879" i="3"/>
  <c r="P879" i="3" s="1"/>
  <c r="O880" i="3"/>
  <c r="P880" i="3" s="1"/>
  <c r="O881" i="3"/>
  <c r="P881" i="3" s="1"/>
  <c r="O882" i="3"/>
  <c r="P882" i="3" s="1"/>
  <c r="O883" i="3"/>
  <c r="P883" i="3" s="1"/>
  <c r="O884" i="3"/>
  <c r="P884" i="3" s="1"/>
  <c r="O885" i="3"/>
  <c r="P885" i="3" s="1"/>
  <c r="O886" i="3"/>
  <c r="P886" i="3" s="1"/>
  <c r="O887" i="3"/>
  <c r="P887" i="3" s="1"/>
  <c r="O888" i="3"/>
  <c r="P888" i="3" s="1"/>
  <c r="O889" i="3"/>
  <c r="P889" i="3" s="1"/>
  <c r="O890" i="3"/>
  <c r="P890" i="3" s="1"/>
  <c r="O891" i="3"/>
  <c r="P891" i="3" s="1"/>
  <c r="O892" i="3"/>
  <c r="P892" i="3" s="1"/>
  <c r="O893" i="3"/>
  <c r="P893" i="3" s="1"/>
  <c r="O894" i="3"/>
  <c r="P894" i="3" s="1"/>
  <c r="O895" i="3"/>
  <c r="P895" i="3" s="1"/>
  <c r="O896" i="3"/>
  <c r="P896" i="3" s="1"/>
  <c r="O897" i="3"/>
  <c r="P897" i="3" s="1"/>
  <c r="O898" i="3"/>
  <c r="P898" i="3" s="1"/>
  <c r="O899" i="3"/>
  <c r="P899" i="3" s="1"/>
  <c r="O900" i="3"/>
  <c r="P900" i="3" s="1"/>
  <c r="O901" i="3"/>
  <c r="P901" i="3" s="1"/>
  <c r="O902" i="3"/>
  <c r="P902" i="3" s="1"/>
  <c r="O903" i="3"/>
  <c r="P903" i="3" s="1"/>
  <c r="O904" i="3"/>
  <c r="P904" i="3" s="1"/>
  <c r="O905" i="3"/>
  <c r="P905" i="3" s="1"/>
  <c r="O906" i="3"/>
  <c r="P906" i="3" s="1"/>
  <c r="O907" i="3"/>
  <c r="P907" i="3" s="1"/>
  <c r="O908" i="3"/>
  <c r="P908" i="3" s="1"/>
  <c r="O909" i="3"/>
  <c r="P909" i="3" s="1"/>
  <c r="O910" i="3"/>
  <c r="P910" i="3" s="1"/>
  <c r="O911" i="3"/>
  <c r="P911" i="3" s="1"/>
  <c r="O912" i="3"/>
  <c r="P912" i="3" s="1"/>
  <c r="O913" i="3"/>
  <c r="P913" i="3" s="1"/>
  <c r="O914" i="3"/>
  <c r="P914" i="3" s="1"/>
  <c r="O915" i="3"/>
  <c r="P915" i="3" s="1"/>
  <c r="O916" i="3"/>
  <c r="P916" i="3" s="1"/>
  <c r="O917" i="3"/>
  <c r="P917" i="3" s="1"/>
  <c r="O918" i="3"/>
  <c r="P918" i="3" s="1"/>
  <c r="O919" i="3"/>
  <c r="P919" i="3" s="1"/>
  <c r="O920" i="3"/>
  <c r="P920" i="3" s="1"/>
  <c r="O921" i="3"/>
  <c r="P921" i="3" s="1"/>
  <c r="O922" i="3"/>
  <c r="P922" i="3" s="1"/>
  <c r="O923" i="3"/>
  <c r="P923" i="3" s="1"/>
  <c r="O924" i="3"/>
  <c r="P924" i="3" s="1"/>
  <c r="O925" i="3"/>
  <c r="P925" i="3" s="1"/>
  <c r="O926" i="3"/>
  <c r="P926" i="3" s="1"/>
  <c r="O927" i="3"/>
  <c r="P927" i="3" s="1"/>
  <c r="O928" i="3"/>
  <c r="P928" i="3" s="1"/>
  <c r="O929" i="3"/>
  <c r="P929" i="3" s="1"/>
  <c r="O930" i="3"/>
  <c r="P930" i="3" s="1"/>
  <c r="O931" i="3"/>
  <c r="P931" i="3" s="1"/>
  <c r="O932" i="3"/>
  <c r="P932" i="3" s="1"/>
  <c r="O933" i="3"/>
  <c r="P933" i="3" s="1"/>
  <c r="O934" i="3"/>
  <c r="P934" i="3" s="1"/>
  <c r="O935" i="3"/>
  <c r="P935" i="3" s="1"/>
  <c r="O936" i="3"/>
  <c r="P936" i="3" s="1"/>
  <c r="O937" i="3"/>
  <c r="P937" i="3" s="1"/>
  <c r="O938" i="3"/>
  <c r="P938" i="3" s="1"/>
  <c r="O939" i="3"/>
  <c r="P939" i="3" s="1"/>
  <c r="O940" i="3"/>
  <c r="P940" i="3" s="1"/>
  <c r="O941" i="3"/>
  <c r="P941" i="3" s="1"/>
  <c r="O942" i="3"/>
  <c r="P942" i="3" s="1"/>
  <c r="O943" i="3"/>
  <c r="P943" i="3" s="1"/>
  <c r="O944" i="3"/>
  <c r="P944" i="3" s="1"/>
  <c r="O945" i="3"/>
  <c r="P945" i="3" s="1"/>
  <c r="O946" i="3"/>
  <c r="P946" i="3" s="1"/>
  <c r="O947" i="3"/>
  <c r="P947" i="3" s="1"/>
  <c r="O948" i="3"/>
  <c r="P948" i="3" s="1"/>
  <c r="O949" i="3"/>
  <c r="P949" i="3" s="1"/>
  <c r="O950" i="3"/>
  <c r="P950" i="3" s="1"/>
  <c r="O951" i="3"/>
  <c r="P951" i="3" s="1"/>
  <c r="O952" i="3"/>
  <c r="P952" i="3" s="1"/>
  <c r="O953" i="3"/>
  <c r="P953" i="3" s="1"/>
  <c r="O954" i="3"/>
  <c r="P954" i="3" s="1"/>
  <c r="O955" i="3"/>
  <c r="P955" i="3" s="1"/>
  <c r="O956" i="3"/>
  <c r="P956" i="3" s="1"/>
  <c r="O957" i="3"/>
  <c r="P957" i="3" s="1"/>
  <c r="O958" i="3"/>
  <c r="P958" i="3" s="1"/>
  <c r="O959" i="3"/>
  <c r="P959" i="3" s="1"/>
  <c r="O960" i="3"/>
  <c r="P960" i="3" s="1"/>
  <c r="O961" i="3"/>
  <c r="P961" i="3" s="1"/>
  <c r="O962" i="3"/>
  <c r="P962" i="3" s="1"/>
  <c r="O963" i="3"/>
  <c r="P963" i="3" s="1"/>
  <c r="O964" i="3"/>
  <c r="P964" i="3" s="1"/>
  <c r="O965" i="3"/>
  <c r="P965" i="3" s="1"/>
  <c r="O966" i="3"/>
  <c r="P966" i="3" s="1"/>
  <c r="O967" i="3"/>
  <c r="P967" i="3" s="1"/>
  <c r="O968" i="3"/>
  <c r="P968" i="3" s="1"/>
  <c r="O969" i="3"/>
  <c r="P969" i="3" s="1"/>
  <c r="O970" i="3"/>
  <c r="P970" i="3" s="1"/>
  <c r="O971" i="3"/>
  <c r="P971" i="3" s="1"/>
  <c r="O972" i="3"/>
  <c r="P972" i="3" s="1"/>
  <c r="O973" i="3"/>
  <c r="P973" i="3" s="1"/>
  <c r="O974" i="3"/>
  <c r="P974" i="3" s="1"/>
  <c r="O975" i="3"/>
  <c r="P975" i="3" s="1"/>
  <c r="O976" i="3"/>
  <c r="P976" i="3" s="1"/>
  <c r="O977" i="3"/>
  <c r="P977" i="3" s="1"/>
  <c r="O978" i="3"/>
  <c r="P978" i="3" s="1"/>
  <c r="O979" i="3"/>
  <c r="P979" i="3" s="1"/>
  <c r="O980" i="3"/>
  <c r="P980" i="3" s="1"/>
  <c r="O981" i="3"/>
  <c r="P981" i="3" s="1"/>
  <c r="O982" i="3"/>
  <c r="P982" i="3" s="1"/>
  <c r="O983" i="3"/>
  <c r="P983" i="3" s="1"/>
  <c r="O984" i="3"/>
  <c r="P984" i="3" s="1"/>
  <c r="O985" i="3"/>
  <c r="P985" i="3" s="1"/>
  <c r="O986" i="3"/>
  <c r="P986" i="3" s="1"/>
  <c r="O987" i="3"/>
  <c r="P987" i="3" s="1"/>
  <c r="O988" i="3"/>
  <c r="P988" i="3" s="1"/>
  <c r="O989" i="3"/>
  <c r="P989" i="3" s="1"/>
  <c r="O990" i="3"/>
  <c r="P990" i="3" s="1"/>
  <c r="O991" i="3"/>
  <c r="P991" i="3" s="1"/>
  <c r="O992" i="3"/>
  <c r="P992" i="3" s="1"/>
  <c r="O993" i="3"/>
  <c r="P993" i="3" s="1"/>
  <c r="O994" i="3"/>
  <c r="P994" i="3" s="1"/>
  <c r="O995" i="3"/>
  <c r="P995" i="3" s="1"/>
  <c r="O996" i="3"/>
  <c r="P996" i="3" s="1"/>
  <c r="O997" i="3"/>
  <c r="P997" i="3" s="1"/>
  <c r="O998" i="3"/>
  <c r="P998" i="3" s="1"/>
  <c r="O999" i="3"/>
  <c r="P999" i="3" s="1"/>
  <c r="O1000" i="3"/>
  <c r="P1000" i="3" s="1"/>
  <c r="O1001" i="3"/>
  <c r="P1001" i="3" s="1"/>
  <c r="O1002" i="3"/>
  <c r="P1002" i="3" s="1"/>
  <c r="O1003" i="3"/>
  <c r="P1003" i="3" s="1"/>
  <c r="O1004" i="3"/>
  <c r="P1004" i="3" s="1"/>
  <c r="O1005" i="3"/>
  <c r="P1005" i="3" s="1"/>
  <c r="O1006" i="3"/>
  <c r="P1006" i="3" s="1"/>
  <c r="O1007" i="3"/>
  <c r="P1007" i="3" s="1"/>
  <c r="O1008" i="3"/>
  <c r="P1008" i="3" s="1"/>
  <c r="O1009" i="3"/>
  <c r="P1009" i="3" s="1"/>
  <c r="O1010" i="3"/>
  <c r="P1010" i="3" s="1"/>
  <c r="O1011" i="3"/>
  <c r="P1011" i="3" s="1"/>
  <c r="O1012" i="3"/>
  <c r="P1012" i="3" s="1"/>
  <c r="O1013" i="3"/>
  <c r="P1013" i="3" s="1"/>
  <c r="O1014" i="3"/>
  <c r="P1014" i="3" s="1"/>
  <c r="O1015" i="3"/>
  <c r="P1015" i="3" s="1"/>
  <c r="O1016" i="3"/>
  <c r="P1016" i="3" s="1"/>
  <c r="O1017" i="3"/>
  <c r="P1017" i="3" s="1"/>
  <c r="O1018" i="3"/>
  <c r="P1018" i="3" s="1"/>
  <c r="O1019" i="3"/>
  <c r="P1019" i="3" s="1"/>
  <c r="O1020" i="3"/>
  <c r="P1020" i="3" s="1"/>
  <c r="O1021" i="3"/>
  <c r="P1021" i="3" s="1"/>
  <c r="O1022" i="3"/>
  <c r="P1022" i="3" s="1"/>
  <c r="O1023" i="3"/>
  <c r="P1023" i="3" s="1"/>
  <c r="O1024" i="3"/>
  <c r="P1024" i="3" s="1"/>
  <c r="O1025" i="3"/>
  <c r="P1025" i="3" s="1"/>
  <c r="O1026" i="3"/>
  <c r="P1026" i="3" s="1"/>
  <c r="O1027" i="3"/>
  <c r="P1027" i="3" s="1"/>
  <c r="O1028" i="3"/>
  <c r="P1028" i="3" s="1"/>
  <c r="O1029" i="3"/>
  <c r="P1029" i="3" s="1"/>
  <c r="O1030" i="3"/>
  <c r="P1030" i="3" s="1"/>
  <c r="O1031" i="3"/>
  <c r="P1031" i="3" s="1"/>
  <c r="O1032" i="3"/>
  <c r="P1032" i="3" s="1"/>
  <c r="O1033" i="3"/>
  <c r="P1033" i="3" s="1"/>
  <c r="O1034" i="3"/>
  <c r="P1034" i="3" s="1"/>
  <c r="O1035" i="3"/>
  <c r="P1035" i="3" s="1"/>
  <c r="O1036" i="3"/>
  <c r="P1036" i="3" s="1"/>
  <c r="O1037" i="3"/>
  <c r="P1037" i="3" s="1"/>
  <c r="O1038" i="3"/>
  <c r="P1038" i="3" s="1"/>
  <c r="O1039" i="3"/>
  <c r="P1039" i="3" s="1"/>
  <c r="O1040" i="3"/>
  <c r="P1040" i="3" s="1"/>
  <c r="O1041" i="3"/>
  <c r="P1041" i="3" s="1"/>
  <c r="O1042" i="3"/>
  <c r="P1042" i="3" s="1"/>
  <c r="O1043" i="3"/>
  <c r="P1043" i="3" s="1"/>
  <c r="O1044" i="3"/>
  <c r="P1044" i="3" s="1"/>
  <c r="O1045" i="3"/>
  <c r="P1045" i="3" s="1"/>
  <c r="O1046" i="3"/>
  <c r="P1046" i="3" s="1"/>
  <c r="O1047" i="3"/>
  <c r="P1047" i="3" s="1"/>
  <c r="O1048" i="3"/>
  <c r="P1048" i="3" s="1"/>
  <c r="O1049" i="3"/>
  <c r="P1049" i="3" s="1"/>
  <c r="O1050" i="3"/>
  <c r="P1050" i="3" s="1"/>
  <c r="O1051" i="3"/>
  <c r="P1051" i="3" s="1"/>
  <c r="O1052" i="3"/>
  <c r="P1052" i="3" s="1"/>
  <c r="O1053" i="3"/>
  <c r="P1053" i="3" s="1"/>
  <c r="O1054" i="3"/>
  <c r="P1054" i="3" s="1"/>
  <c r="O1055" i="3"/>
  <c r="P1055" i="3" s="1"/>
  <c r="O1056" i="3"/>
  <c r="P1056" i="3" s="1"/>
  <c r="O1057" i="3"/>
  <c r="P1057" i="3" s="1"/>
  <c r="O1058" i="3"/>
  <c r="P1058" i="3" s="1"/>
  <c r="O1059" i="3"/>
  <c r="P1059" i="3" s="1"/>
  <c r="O1060" i="3"/>
  <c r="P1060" i="3" s="1"/>
  <c r="O1061" i="3"/>
  <c r="P1061" i="3" s="1"/>
  <c r="O1062" i="3"/>
  <c r="P1062" i="3" s="1"/>
  <c r="O1063" i="3"/>
  <c r="P1063" i="3" s="1"/>
  <c r="O1064" i="3"/>
  <c r="P1064" i="3" s="1"/>
  <c r="O1065" i="3"/>
  <c r="P1065" i="3" s="1"/>
  <c r="O1066" i="3"/>
  <c r="P1066" i="3" s="1"/>
  <c r="O1067" i="3"/>
  <c r="P1067" i="3" s="1"/>
  <c r="O1068" i="3"/>
  <c r="P1068" i="3" s="1"/>
  <c r="O1069" i="3"/>
  <c r="P1069" i="3" s="1"/>
  <c r="O1070" i="3"/>
  <c r="P1070" i="3" s="1"/>
  <c r="O1071" i="3"/>
  <c r="P1071" i="3" s="1"/>
  <c r="O1072" i="3"/>
  <c r="P1072" i="3" s="1"/>
  <c r="O1073" i="3"/>
  <c r="P1073" i="3" s="1"/>
  <c r="O1074" i="3"/>
  <c r="P1074" i="3" s="1"/>
  <c r="O1075" i="3"/>
  <c r="P1075" i="3" s="1"/>
  <c r="O1076" i="3"/>
  <c r="P1076" i="3" s="1"/>
  <c r="O1077" i="3"/>
  <c r="P1077" i="3" s="1"/>
  <c r="O1078" i="3"/>
  <c r="P1078" i="3" s="1"/>
  <c r="O1079" i="3"/>
  <c r="P1079" i="3" s="1"/>
  <c r="O1080" i="3"/>
  <c r="P1080" i="3" s="1"/>
  <c r="O1081" i="3"/>
  <c r="P1081" i="3" s="1"/>
  <c r="O1082" i="3"/>
  <c r="P1082" i="3" s="1"/>
  <c r="O1083" i="3"/>
  <c r="P1083" i="3" s="1"/>
  <c r="O1084" i="3"/>
  <c r="P1084" i="3" s="1"/>
  <c r="O1085" i="3"/>
  <c r="P1085" i="3" s="1"/>
  <c r="O1086" i="3"/>
  <c r="P1086" i="3" s="1"/>
  <c r="O1087" i="3"/>
  <c r="P1087" i="3" s="1"/>
  <c r="O1088" i="3"/>
  <c r="P1088" i="3" s="1"/>
  <c r="O1089" i="3"/>
  <c r="P1089" i="3" s="1"/>
  <c r="O1090" i="3"/>
  <c r="P1090" i="3" s="1"/>
  <c r="O1091" i="3"/>
  <c r="P1091" i="3" s="1"/>
  <c r="O1092" i="3"/>
  <c r="P1092" i="3" s="1"/>
  <c r="O1093" i="3"/>
  <c r="P1093" i="3" s="1"/>
  <c r="O1094" i="3"/>
  <c r="P1094" i="3" s="1"/>
  <c r="O1095" i="3"/>
  <c r="P1095" i="3" s="1"/>
  <c r="O1096" i="3"/>
  <c r="P1096" i="3" s="1"/>
  <c r="O1097" i="3"/>
  <c r="P1097" i="3" s="1"/>
  <c r="O1098" i="3"/>
  <c r="P1098" i="3" s="1"/>
  <c r="O1099" i="3"/>
  <c r="P1099" i="3" s="1"/>
  <c r="O1100" i="3"/>
  <c r="P1100" i="3" s="1"/>
  <c r="O1101" i="3"/>
  <c r="P1101" i="3" s="1"/>
  <c r="O1102" i="3"/>
  <c r="P1102" i="3" s="1"/>
  <c r="O1103" i="3"/>
  <c r="P1103" i="3" s="1"/>
  <c r="O1104" i="3"/>
  <c r="P1104" i="3" s="1"/>
  <c r="O1105" i="3"/>
  <c r="P1105" i="3" s="1"/>
  <c r="O1106" i="3"/>
  <c r="P1106" i="3" s="1"/>
  <c r="O1107" i="3"/>
  <c r="P1107" i="3" s="1"/>
  <c r="O1108" i="3"/>
  <c r="P1108" i="3" s="1"/>
  <c r="O1109" i="3"/>
  <c r="P1109" i="3" s="1"/>
  <c r="O1110" i="3"/>
  <c r="P1110" i="3" s="1"/>
  <c r="O1111" i="3"/>
  <c r="P1111" i="3" s="1"/>
  <c r="O1112" i="3"/>
  <c r="P1112" i="3" s="1"/>
  <c r="O1113" i="3"/>
  <c r="P1113" i="3" s="1"/>
  <c r="O1114" i="3"/>
  <c r="P1114" i="3" s="1"/>
  <c r="P15" i="3"/>
  <c r="O1115" i="3" l="1"/>
  <c r="P1115" i="3" s="1"/>
  <c r="M48" i="12"/>
  <c r="N48" i="12" s="1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</calcChain>
</file>

<file path=xl/connections.xml><?xml version="1.0" encoding="utf-8"?>
<connections xmlns="http://schemas.openxmlformats.org/spreadsheetml/2006/main">
  <connection id="1" odcFile="C:\Users\apatarroyo\Documents\Mis archivos de origen de datos\cubos.sispro.gov.co CU_BDUA.odc" keepAlive="1" name="cubos.sispro.gov.co CU_BDUA" description="Información de las Afiliaciones con corte a Junio /2015" type="5" refreshedVersion="5" background="1">
    <dbPr connection="Provider=MSOLAP.5;Persist Security Info=True;User ID=sispro.local\apatarroyo;Initial Catalog=CU_BDUA;Data Source=cubos.sispro.gov.co;MDX Compatibility=1;Safety Options=2;MDX Missing Member Mode=Error" command="CU_BDUA" commandType="1"/>
    <olapPr sendLocale="1" rowDrillCount="1000"/>
  </connection>
</connections>
</file>

<file path=xl/sharedStrings.xml><?xml version="1.0" encoding="utf-8"?>
<sst xmlns="http://schemas.openxmlformats.org/spreadsheetml/2006/main" count="9048" uniqueCount="2239">
  <si>
    <t>BOGOTA D.C.</t>
  </si>
  <si>
    <t>Puerto Tejada</t>
  </si>
  <si>
    <t>Fredonia</t>
  </si>
  <si>
    <t>Galapa</t>
  </si>
  <si>
    <t>Leticia</t>
  </si>
  <si>
    <t>05</t>
  </si>
  <si>
    <t>08</t>
  </si>
  <si>
    <t>MPIO</t>
  </si>
  <si>
    <t>11001</t>
  </si>
  <si>
    <t>13001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</si>
  <si>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</si>
  <si>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</si>
  <si>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</si>
  <si>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</si>
  <si>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</si>
  <si>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</si>
  <si>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</si>
  <si>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</si>
  <si>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13030</t>
  </si>
  <si>
    <t>13300</t>
  </si>
  <si>
    <t>13042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</si>
  <si>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</si>
  <si>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</si>
  <si>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</si>
  <si>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</si>
  <si>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</si>
  <si>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</si>
  <si>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</si>
  <si>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</si>
  <si>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13052</t>
  </si>
  <si>
    <t>13549</t>
  </si>
  <si>
    <t>13580</t>
  </si>
  <si>
    <t>13006</t>
  </si>
  <si>
    <t>13600</t>
  </si>
  <si>
    <t>13062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</si>
  <si>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</si>
  <si>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</si>
  <si>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</si>
  <si>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</si>
  <si>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</si>
  <si>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</si>
  <si>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</si>
  <si>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</si>
  <si>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</si>
  <si>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</si>
  <si>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</si>
  <si>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13074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</si>
  <si>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</si>
  <si>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</si>
  <si>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</si>
  <si>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</si>
  <si>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</si>
  <si>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</si>
  <si>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</si>
  <si>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</si>
  <si>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</si>
  <si>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</si>
  <si>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</si>
  <si>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</si>
  <si>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</si>
  <si>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</si>
  <si>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</si>
  <si>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</si>
  <si>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</si>
  <si>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</si>
  <si>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</si>
  <si>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</si>
  <si>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</si>
  <si>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</si>
  <si>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</si>
  <si>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</si>
  <si>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</si>
  <si>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</si>
  <si>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</si>
  <si>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15022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</si>
  <si>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</si>
  <si>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</si>
  <si>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</si>
  <si>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</si>
  <si>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</si>
  <si>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</si>
  <si>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</si>
  <si>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</si>
  <si>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</si>
  <si>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</si>
  <si>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</si>
  <si>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</si>
  <si>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</si>
  <si>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</si>
  <si>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</si>
  <si>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</si>
  <si>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</si>
  <si>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</si>
  <si>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</si>
  <si>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</si>
  <si>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</si>
  <si>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</si>
  <si>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</si>
  <si>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</si>
  <si>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</si>
  <si>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</si>
  <si>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</si>
  <si>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</si>
  <si>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</si>
  <si>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</si>
  <si>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</si>
  <si>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15047</t>
  </si>
  <si>
    <t>15476</t>
  </si>
  <si>
    <t>15480</t>
  </si>
  <si>
    <t>15491</t>
  </si>
  <si>
    <t>15494</t>
  </si>
  <si>
    <t>15500</t>
  </si>
  <si>
    <t>15507</t>
  </si>
  <si>
    <t>15051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</si>
  <si>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</si>
  <si>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</si>
  <si>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</si>
  <si>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</si>
  <si>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</si>
  <si>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</si>
  <si>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</si>
  <si>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</si>
  <si>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</si>
  <si>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</si>
  <si>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</si>
  <si>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</si>
  <si>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</si>
  <si>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</si>
  <si>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</si>
  <si>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</si>
  <si>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</si>
  <si>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</si>
  <si>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</si>
  <si>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</si>
  <si>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</si>
  <si>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</si>
  <si>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</si>
  <si>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</si>
  <si>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</si>
  <si>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</si>
  <si>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</si>
  <si>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</si>
  <si>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</si>
  <si>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</si>
  <si>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</si>
  <si>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</si>
  <si>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</si>
  <si>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</si>
  <si>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</si>
  <si>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</si>
  <si>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</si>
  <si>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</si>
  <si>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</si>
  <si>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</si>
  <si>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</si>
  <si>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</si>
  <si>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</si>
  <si>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</si>
  <si>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</si>
  <si>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</si>
  <si>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</si>
  <si>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</si>
  <si>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</si>
  <si>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</si>
  <si>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</si>
  <si>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</si>
  <si>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</si>
  <si>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</si>
  <si>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</si>
  <si>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</si>
  <si>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</si>
  <si>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</si>
  <si>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15087</t>
  </si>
  <si>
    <t>15879</t>
  </si>
  <si>
    <t>15897</t>
  </si>
  <si>
    <t>15090</t>
  </si>
  <si>
    <t>15092</t>
  </si>
  <si>
    <t>15097</t>
  </si>
  <si>
    <t>17001</t>
  </si>
  <si>
    <t>17013</t>
  </si>
  <si>
    <t>17174</t>
  </si>
  <si>
    <t>17272</t>
  </si>
  <si>
    <t>17380</t>
  </si>
  <si>
    <t>17388</t>
  </si>
  <si>
    <t>17042</t>
  </si>
  <si>
    <t>17433</t>
  </si>
  <si>
    <t>17442</t>
  </si>
  <si>
    <t>17444</t>
  </si>
  <si>
    <t>17446</t>
  </si>
  <si>
    <t>17486</t>
  </si>
  <si>
    <t>17495</t>
  </si>
  <si>
    <t>17050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</si>
  <si>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</si>
  <si>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</si>
  <si>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</si>
  <si>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</si>
  <si>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</si>
  <si>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</si>
  <si>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</si>
  <si>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</si>
  <si>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</si>
  <si>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</si>
  <si>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</si>
  <si>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</si>
  <si>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17088</t>
  </si>
  <si>
    <t>18001</t>
  </si>
  <si>
    <t>18150</t>
  </si>
  <si>
    <t>18205</t>
  </si>
  <si>
    <t>18247</t>
  </si>
  <si>
    <t>18256</t>
  </si>
  <si>
    <t>18029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</si>
  <si>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</si>
  <si>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</si>
  <si>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</si>
  <si>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</si>
  <si>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</si>
  <si>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</si>
  <si>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</si>
  <si>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</si>
  <si>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</si>
  <si>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18094</t>
  </si>
  <si>
    <t>19001</t>
  </si>
  <si>
    <t>19100</t>
  </si>
  <si>
    <t>19110</t>
  </si>
  <si>
    <t>19130</t>
  </si>
  <si>
    <t>19137</t>
  </si>
  <si>
    <t>19142</t>
  </si>
  <si>
    <t>19212</t>
  </si>
  <si>
    <t>19022</t>
  </si>
  <si>
    <t>19256</t>
  </si>
  <si>
    <t>19290</t>
  </si>
  <si>
    <t>19300</t>
  </si>
  <si>
    <t>19318</t>
  </si>
  <si>
    <t>19355</t>
  </si>
  <si>
    <t>19392</t>
  </si>
  <si>
    <t>19397</t>
  </si>
  <si>
    <t>19418</t>
  </si>
  <si>
    <t>19450</t>
  </si>
  <si>
    <t>19455</t>
  </si>
  <si>
    <t>19473</t>
  </si>
  <si>
    <t>19050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</si>
  <si>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</si>
  <si>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</si>
  <si>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</si>
  <si>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</si>
  <si>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</si>
  <si>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</si>
  <si>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</si>
  <si>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</si>
  <si>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</si>
  <si>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</si>
  <si>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</si>
  <si>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</si>
  <si>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19075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</si>
  <si>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</si>
  <si>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</si>
  <si>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</si>
  <si>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</si>
  <si>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</si>
  <si>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</si>
  <si>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</si>
  <si>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</si>
  <si>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</si>
  <si>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</si>
  <si>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</si>
  <si>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20175</t>
  </si>
  <si>
    <t>20178</t>
  </si>
  <si>
    <t>20228</t>
  </si>
  <si>
    <t>20238</t>
  </si>
  <si>
    <t>20250</t>
  </si>
  <si>
    <t>20295</t>
  </si>
  <si>
    <t>20310</t>
  </si>
  <si>
    <t>20032</t>
  </si>
  <si>
    <t>20383</t>
  </si>
  <si>
    <t>20400</t>
  </si>
  <si>
    <t>20443</t>
  </si>
  <si>
    <t>20045</t>
  </si>
  <si>
    <t>20517</t>
  </si>
  <si>
    <t>20550</t>
  </si>
  <si>
    <t>20570</t>
  </si>
  <si>
    <t>20060</t>
  </si>
  <si>
    <t>20614</t>
  </si>
  <si>
    <t>20621</t>
  </si>
  <si>
    <t>20710</t>
  </si>
  <si>
    <t>20750</t>
  </si>
  <si>
    <t>20770</t>
  </si>
  <si>
    <t>20787</t>
  </si>
  <si>
    <t>23001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</si>
  <si>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</si>
  <si>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</si>
  <si>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</si>
  <si>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</si>
  <si>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</si>
  <si>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</si>
  <si>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</si>
  <si>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</si>
  <si>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</si>
  <si>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</si>
  <si>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</si>
  <si>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</si>
  <si>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</si>
  <si>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</si>
  <si>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</si>
  <si>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</si>
  <si>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</si>
  <si>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</si>
  <si>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</si>
  <si>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</si>
  <si>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</si>
  <si>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23068</t>
  </si>
  <si>
    <t>23682</t>
  </si>
  <si>
    <t>23686</t>
  </si>
  <si>
    <t>23079</t>
  </si>
  <si>
    <t>23807</t>
  </si>
  <si>
    <t>23815</t>
  </si>
  <si>
    <t>23855</t>
  </si>
  <si>
    <t>23090</t>
  </si>
  <si>
    <t>25001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</si>
  <si>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</si>
  <si>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</si>
  <si>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</si>
  <si>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</si>
  <si>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</si>
  <si>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</si>
  <si>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</si>
  <si>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</si>
  <si>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</si>
  <si>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</si>
  <si>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</si>
  <si>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25019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</si>
  <si>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</si>
  <si>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</si>
  <si>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</si>
  <si>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</si>
  <si>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</si>
  <si>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</si>
  <si>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</si>
  <si>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</si>
  <si>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</si>
  <si>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</si>
  <si>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</si>
  <si>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</si>
  <si>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</si>
  <si>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</si>
  <si>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</si>
  <si>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</si>
  <si>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</si>
  <si>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</si>
  <si>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</si>
  <si>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</si>
  <si>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</si>
  <si>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</si>
  <si>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</si>
  <si>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</si>
  <si>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</si>
  <si>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</si>
  <si>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25035</t>
  </si>
  <si>
    <t>25368</t>
  </si>
  <si>
    <t>25372</t>
  </si>
  <si>
    <t>25377</t>
  </si>
  <si>
    <t>25386</t>
  </si>
  <si>
    <t>25394</t>
  </si>
  <si>
    <t>25398</t>
  </si>
  <si>
    <t>25040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</si>
  <si>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</si>
  <si>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</si>
  <si>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</si>
  <si>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</si>
  <si>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</si>
  <si>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</si>
  <si>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</si>
  <si>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</si>
  <si>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</si>
  <si>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</si>
  <si>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</si>
  <si>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</si>
  <si>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</si>
  <si>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</si>
  <si>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</si>
  <si>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</si>
  <si>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25053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</si>
  <si>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</si>
  <si>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</si>
  <si>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</si>
  <si>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</si>
  <si>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</si>
  <si>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</si>
  <si>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</si>
  <si>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</si>
  <si>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</si>
  <si>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</si>
  <si>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</si>
  <si>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</si>
  <si>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</si>
  <si>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</si>
  <si>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</si>
  <si>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</si>
  <si>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</si>
  <si>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</si>
  <si>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</si>
  <si>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</si>
  <si>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</si>
  <si>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</si>
  <si>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</si>
  <si>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</si>
  <si>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</si>
  <si>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</si>
  <si>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</si>
  <si>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</si>
  <si>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</si>
  <si>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</si>
  <si>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</si>
  <si>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</si>
  <si>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</si>
  <si>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</si>
  <si>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</si>
  <si>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</si>
  <si>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</si>
  <si>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</si>
  <si>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</si>
  <si>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</si>
  <si>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25086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</si>
  <si>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</si>
  <si>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</si>
  <si>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</si>
  <si>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</si>
  <si>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</si>
  <si>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</si>
  <si>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</si>
  <si>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</si>
  <si>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</si>
  <si>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25095</t>
  </si>
  <si>
    <t>25099</t>
  </si>
  <si>
    <t>27001</t>
  </si>
  <si>
    <t>27135</t>
  </si>
  <si>
    <t>27150</t>
  </si>
  <si>
    <t>27160</t>
  </si>
  <si>
    <t>27205</t>
  </si>
  <si>
    <t>27245</t>
  </si>
  <si>
    <t>27025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</si>
  <si>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</si>
  <si>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</si>
  <si>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</si>
  <si>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</si>
  <si>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</si>
  <si>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</si>
  <si>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</si>
  <si>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</si>
  <si>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</si>
  <si>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27050</t>
  </si>
  <si>
    <t>27580</t>
  </si>
  <si>
    <t>27006</t>
  </si>
  <si>
    <t>27600</t>
  </si>
  <si>
    <t>27615</t>
  </si>
  <si>
    <t>27660</t>
  </si>
  <si>
    <t>27073</t>
  </si>
  <si>
    <t>27745</t>
  </si>
  <si>
    <t>27075</t>
  </si>
  <si>
    <t>27077</t>
  </si>
  <si>
    <t>27787</t>
  </si>
  <si>
    <t>27800</t>
  </si>
  <si>
    <t>27810</t>
  </si>
  <si>
    <t>27099</t>
  </si>
  <si>
    <t>41001</t>
  </si>
  <si>
    <t>41013</t>
  </si>
  <si>
    <t>41132</t>
  </si>
  <si>
    <t>41016</t>
  </si>
  <si>
    <t>41020</t>
  </si>
  <si>
    <t>41206</t>
  </si>
  <si>
    <t>41244</t>
  </si>
  <si>
    <t>41026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</si>
  <si>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</si>
  <si>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</si>
  <si>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</si>
  <si>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</si>
  <si>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</si>
  <si>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</si>
  <si>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</si>
  <si>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</si>
  <si>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</si>
  <si>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</si>
  <si>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</si>
  <si>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</si>
  <si>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</si>
  <si>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</si>
  <si>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</si>
  <si>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41006</t>
  </si>
  <si>
    <t>41615</t>
  </si>
  <si>
    <t>41660</t>
  </si>
  <si>
    <t>41668</t>
  </si>
  <si>
    <t>41676</t>
  </si>
  <si>
    <t>41770</t>
  </si>
  <si>
    <t>41078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</si>
  <si>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</si>
  <si>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</si>
  <si>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</si>
  <si>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</si>
  <si>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</si>
  <si>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</si>
  <si>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</si>
  <si>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</si>
  <si>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44110</t>
  </si>
  <si>
    <t>44279</t>
  </si>
  <si>
    <t>44035</t>
  </si>
  <si>
    <t>44378</t>
  </si>
  <si>
    <t>44420</t>
  </si>
  <si>
    <t>44430</t>
  </si>
  <si>
    <t>44560</t>
  </si>
  <si>
    <t>44650</t>
  </si>
  <si>
    <t>44078</t>
  </si>
  <si>
    <t>44847</t>
  </si>
  <si>
    <t>44855</t>
  </si>
  <si>
    <t>44874</t>
  </si>
  <si>
    <t>44090</t>
  </si>
  <si>
    <t>44098</t>
  </si>
  <si>
    <t>47001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</si>
  <si>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</si>
  <si>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</si>
  <si>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</si>
  <si>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</si>
  <si>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</si>
  <si>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</si>
  <si>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</si>
  <si>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</si>
  <si>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47030</t>
  </si>
  <si>
    <t>47318</t>
  </si>
  <si>
    <t>47460</t>
  </si>
  <si>
    <t>47053</t>
  </si>
  <si>
    <t>47541</t>
  </si>
  <si>
    <t>47545</t>
  </si>
  <si>
    <t>47551</t>
  </si>
  <si>
    <t>47555</t>
  </si>
  <si>
    <t>47570</t>
  </si>
  <si>
    <t>47058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</si>
  <si>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</si>
  <si>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</si>
  <si>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</si>
  <si>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</si>
  <si>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</si>
  <si>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</si>
  <si>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</si>
  <si>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</si>
  <si>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</si>
  <si>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</si>
  <si>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</si>
  <si>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05001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</si>
  <si>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</si>
  <si>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</si>
  <si>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</si>
  <si>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</si>
  <si>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</si>
  <si>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</si>
  <si>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</si>
  <si>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</si>
  <si>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</si>
  <si>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</si>
  <si>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</si>
  <si>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</si>
  <si>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</si>
  <si>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</si>
  <si>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</si>
  <si>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</si>
  <si>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</si>
  <si>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05002</t>
  </si>
  <si>
    <t>05206</t>
  </si>
  <si>
    <t>05209</t>
  </si>
  <si>
    <t>05021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</si>
  <si>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</si>
  <si>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</si>
  <si>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</si>
  <si>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</si>
  <si>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</si>
  <si>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</si>
  <si>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</si>
  <si>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</si>
  <si>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</si>
  <si>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05030</t>
  </si>
  <si>
    <t>05306</t>
  </si>
  <si>
    <t>05308</t>
  </si>
  <si>
    <t>05031</t>
  </si>
  <si>
    <t>05310</t>
  </si>
  <si>
    <t>05313</t>
  </si>
  <si>
    <t>05315</t>
  </si>
  <si>
    <t>05318</t>
  </si>
  <si>
    <t>05321</t>
  </si>
  <si>
    <t>05034</t>
  </si>
  <si>
    <t>05347</t>
  </si>
  <si>
    <t>05353</t>
  </si>
  <si>
    <t>05036</t>
  </si>
  <si>
    <t>05360</t>
  </si>
  <si>
    <t>05361</t>
  </si>
  <si>
    <t>05364</t>
  </si>
  <si>
    <t>05368</t>
  </si>
  <si>
    <t>05376</t>
  </si>
  <si>
    <t>05038</t>
  </si>
  <si>
    <t>05380</t>
  </si>
  <si>
    <t>05390</t>
  </si>
  <si>
    <t>05004</t>
  </si>
  <si>
    <t>05040</t>
  </si>
  <si>
    <t>05400</t>
  </si>
  <si>
    <t>05411</t>
  </si>
  <si>
    <t>05042</t>
  </si>
  <si>
    <t>05425</t>
  </si>
  <si>
    <t>05044</t>
  </si>
  <si>
    <t>05440</t>
  </si>
  <si>
    <t>05045</t>
  </si>
  <si>
    <t>05467</t>
  </si>
  <si>
    <t>05475</t>
  </si>
  <si>
    <t>05480</t>
  </si>
  <si>
    <t>05483</t>
  </si>
  <si>
    <t>05490</t>
  </si>
  <si>
    <t>05495</t>
  </si>
  <si>
    <t>05501</t>
  </si>
  <si>
    <t>05051</t>
  </si>
  <si>
    <t>05541</t>
  </si>
  <si>
    <t>05543</t>
  </si>
  <si>
    <t>05055</t>
  </si>
  <si>
    <t>05576</t>
  </si>
  <si>
    <t>05579</t>
  </si>
  <si>
    <t>05585</t>
  </si>
  <si>
    <t>05059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</si>
  <si>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</si>
  <si>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</si>
  <si>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</si>
  <si>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</si>
  <si>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</si>
  <si>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</si>
  <si>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</si>
  <si>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</si>
  <si>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</si>
  <si>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</si>
  <si>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</si>
  <si>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</si>
  <si>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</si>
  <si>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</si>
  <si>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</si>
  <si>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</si>
  <si>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</si>
  <si>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</si>
  <si>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</si>
  <si>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</si>
  <si>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</si>
  <si>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</si>
  <si>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</si>
  <si>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</si>
  <si>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</si>
  <si>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</si>
  <si>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</si>
  <si>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05079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</si>
  <si>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</si>
  <si>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</si>
  <si>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</si>
  <si>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</si>
  <si>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</si>
  <si>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</si>
  <si>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</si>
  <si>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</si>
  <si>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</si>
  <si>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</si>
  <si>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05086</t>
  </si>
  <si>
    <t>05861</t>
  </si>
  <si>
    <t>05873</t>
  </si>
  <si>
    <t>05088</t>
  </si>
  <si>
    <t>05885</t>
  </si>
  <si>
    <t>05887</t>
  </si>
  <si>
    <t>05890</t>
  </si>
  <si>
    <t>05893</t>
  </si>
  <si>
    <t>05895</t>
  </si>
  <si>
    <t>05091</t>
  </si>
  <si>
    <t>05093</t>
  </si>
  <si>
    <t>50001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</si>
  <si>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</si>
  <si>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</si>
  <si>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</si>
  <si>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</si>
  <si>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</si>
  <si>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</si>
  <si>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</si>
  <si>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</si>
  <si>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</si>
  <si>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</si>
  <si>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</si>
  <si>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</si>
  <si>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</si>
  <si>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</si>
  <si>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</si>
  <si>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</si>
  <si>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</si>
  <si>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</si>
  <si>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</si>
  <si>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</si>
  <si>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</si>
  <si>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50006</t>
  </si>
  <si>
    <t>50606</t>
  </si>
  <si>
    <t>50680</t>
  </si>
  <si>
    <t>50683</t>
  </si>
  <si>
    <t>50686</t>
  </si>
  <si>
    <t>50689</t>
  </si>
  <si>
    <t>50711</t>
  </si>
  <si>
    <t>52001</t>
  </si>
  <si>
    <t>52110</t>
  </si>
  <si>
    <t>52019</t>
  </si>
  <si>
    <t>52203</t>
  </si>
  <si>
    <t>52207</t>
  </si>
  <si>
    <t>52210</t>
  </si>
  <si>
    <t>52215</t>
  </si>
  <si>
    <t>52022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</si>
  <si>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</si>
  <si>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</si>
  <si>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</si>
  <si>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</si>
  <si>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</si>
  <si>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</si>
  <si>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</si>
  <si>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</si>
  <si>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</si>
  <si>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</si>
  <si>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</si>
  <si>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</si>
  <si>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</si>
  <si>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</si>
  <si>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</si>
  <si>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</si>
  <si>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52036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</si>
  <si>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</si>
  <si>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</si>
  <si>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</si>
  <si>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</si>
  <si>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</si>
  <si>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</si>
  <si>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</si>
  <si>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</si>
  <si>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</si>
  <si>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</si>
  <si>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</si>
  <si>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</si>
  <si>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</si>
  <si>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</si>
  <si>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52051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</si>
  <si>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</si>
  <si>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</si>
  <si>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</si>
  <si>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</si>
  <si>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</si>
  <si>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</si>
  <si>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</si>
  <si>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</si>
  <si>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</si>
  <si>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</si>
  <si>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</si>
  <si>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</si>
  <si>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</si>
  <si>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</si>
  <si>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</si>
  <si>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</si>
  <si>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</si>
  <si>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</si>
  <si>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</si>
  <si>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52079</t>
  </si>
  <si>
    <t>52083</t>
  </si>
  <si>
    <t>52835</t>
  </si>
  <si>
    <t>52838</t>
  </si>
  <si>
    <t>52885</t>
  </si>
  <si>
    <t>54001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</si>
  <si>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</si>
  <si>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</si>
  <si>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</si>
  <si>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</si>
  <si>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</si>
  <si>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</si>
  <si>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</si>
  <si>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</si>
  <si>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</si>
  <si>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</si>
  <si>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</si>
  <si>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54003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</si>
  <si>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</si>
  <si>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</si>
  <si>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</si>
  <si>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</si>
  <si>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</si>
  <si>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</si>
  <si>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</si>
  <si>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</si>
  <si>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</si>
  <si>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</si>
  <si>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54051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</si>
  <si>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</si>
  <si>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</si>
  <si>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</si>
  <si>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</si>
  <si>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</si>
  <si>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</si>
  <si>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</si>
  <si>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</si>
  <si>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</si>
  <si>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</si>
  <si>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</si>
  <si>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</si>
  <si>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</si>
  <si>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</si>
  <si>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</si>
  <si>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54099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</si>
  <si>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</si>
  <si>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</si>
  <si>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</si>
  <si>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</si>
  <si>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</si>
  <si>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</si>
  <si>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</si>
  <si>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</si>
  <si>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</si>
  <si>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</si>
  <si>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</si>
  <si>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</si>
  <si>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</si>
  <si>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66170</t>
  </si>
  <si>
    <t>66318</t>
  </si>
  <si>
    <t>66383</t>
  </si>
  <si>
    <t>66400</t>
  </si>
  <si>
    <t>66440</t>
  </si>
  <si>
    <t>66045</t>
  </si>
  <si>
    <t>66456</t>
  </si>
  <si>
    <t>66572</t>
  </si>
  <si>
    <t>66594</t>
  </si>
  <si>
    <t>66682</t>
  </si>
  <si>
    <t>66687</t>
  </si>
  <si>
    <t>66075</t>
  </si>
  <si>
    <t>66088</t>
  </si>
  <si>
    <t>68001</t>
  </si>
  <si>
    <t>68101</t>
  </si>
  <si>
    <t>68121</t>
  </si>
  <si>
    <t>68013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</si>
  <si>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</si>
  <si>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</si>
  <si>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</si>
  <si>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</si>
  <si>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</si>
  <si>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</si>
  <si>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</si>
  <si>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</si>
  <si>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</si>
  <si>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</si>
  <si>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68020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</si>
  <si>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</si>
  <si>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</si>
  <si>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</si>
  <si>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</si>
  <si>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</si>
  <si>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</si>
  <si>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</si>
  <si>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</si>
  <si>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</si>
  <si>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</si>
  <si>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</si>
  <si>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</si>
  <si>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</si>
  <si>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</si>
  <si>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</si>
  <si>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</si>
  <si>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</si>
  <si>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</si>
  <si>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</si>
  <si>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</si>
  <si>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</si>
  <si>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</si>
  <si>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</si>
  <si>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</si>
  <si>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</si>
  <si>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</si>
  <si>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</si>
  <si>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</si>
  <si>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</si>
  <si>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</si>
  <si>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</si>
  <si>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</si>
  <si>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</si>
  <si>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</si>
  <si>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</si>
  <si>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</si>
  <si>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</si>
  <si>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68051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</si>
  <si>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</si>
  <si>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</si>
  <si>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</si>
  <si>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</si>
  <si>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</si>
  <si>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</si>
  <si>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</si>
  <si>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</si>
  <si>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</si>
  <si>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</si>
  <si>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</si>
  <si>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</si>
  <si>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</si>
  <si>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</si>
  <si>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</si>
  <si>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</si>
  <si>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</si>
  <si>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</si>
  <si>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</si>
  <si>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</si>
  <si>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</si>
  <si>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68077</t>
  </si>
  <si>
    <t>68770</t>
  </si>
  <si>
    <t>68773</t>
  </si>
  <si>
    <t>68780</t>
  </si>
  <si>
    <t>68079</t>
  </si>
  <si>
    <t>68081</t>
  </si>
  <si>
    <t>68820</t>
  </si>
  <si>
    <t>68855</t>
  </si>
  <si>
    <t>68861</t>
  </si>
  <si>
    <t>68867</t>
  </si>
  <si>
    <t>68872</t>
  </si>
  <si>
    <t>68895</t>
  </si>
  <si>
    <t>68092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</si>
  <si>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</si>
  <si>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</si>
  <si>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</si>
  <si>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</si>
  <si>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</si>
  <si>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</si>
  <si>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</si>
  <si>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</si>
  <si>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</si>
  <si>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</si>
  <si>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</si>
  <si>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</si>
  <si>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</si>
  <si>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</si>
  <si>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</si>
  <si>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</si>
  <si>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</si>
  <si>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</si>
  <si>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</si>
  <si>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</si>
  <si>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</si>
  <si>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</si>
  <si>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</si>
  <si>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</si>
  <si>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</si>
  <si>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</si>
  <si>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</si>
  <si>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</si>
  <si>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</si>
  <si>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</si>
  <si>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</si>
  <si>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</si>
  <si>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</si>
  <si>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</si>
  <si>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</si>
  <si>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73024</t>
  </si>
  <si>
    <t>73026</t>
  </si>
  <si>
    <t>73268</t>
  </si>
  <si>
    <t>73270</t>
  </si>
  <si>
    <t>73275</t>
  </si>
  <si>
    <t>73283</t>
  </si>
  <si>
    <t>73030</t>
  </si>
  <si>
    <t>73319</t>
  </si>
  <si>
    <t>73347</t>
  </si>
  <si>
    <t>73349</t>
  </si>
  <si>
    <t>73352</t>
  </si>
  <si>
    <t>73408</t>
  </si>
  <si>
    <t>73411</t>
  </si>
  <si>
    <t>73043</t>
  </si>
  <si>
    <t>73443</t>
  </si>
  <si>
    <t>73449</t>
  </si>
  <si>
    <t>73461</t>
  </si>
  <si>
    <t>73483</t>
  </si>
  <si>
    <t>73504</t>
  </si>
  <si>
    <t>73520</t>
  </si>
  <si>
    <t>73547</t>
  </si>
  <si>
    <t>73055</t>
  </si>
  <si>
    <t>73555</t>
  </si>
  <si>
    <t>73563</t>
  </si>
  <si>
    <t>73585</t>
  </si>
  <si>
    <t>73616</t>
  </si>
  <si>
    <t>73622</t>
  </si>
  <si>
    <t>73624</t>
  </si>
  <si>
    <t>73067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</si>
  <si>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</si>
  <si>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</si>
  <si>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</si>
  <si>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</si>
  <si>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</si>
  <si>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</si>
  <si>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</si>
  <si>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</si>
  <si>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</si>
  <si>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</si>
  <si>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</si>
  <si>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</si>
  <si>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</si>
  <si>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</si>
  <si>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</si>
  <si>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</si>
  <si>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</si>
  <si>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</si>
  <si>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76020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</si>
  <si>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</si>
  <si>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</si>
  <si>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</si>
  <si>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</si>
  <si>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</si>
  <si>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</si>
  <si>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</si>
  <si>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</si>
  <si>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76036</t>
  </si>
  <si>
    <t>76364</t>
  </si>
  <si>
    <t>76377</t>
  </si>
  <si>
    <t>76400</t>
  </si>
  <si>
    <t>76403</t>
  </si>
  <si>
    <t>76041</t>
  </si>
  <si>
    <t>76497</t>
  </si>
  <si>
    <t>76520</t>
  </si>
  <si>
    <t>76054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</si>
  <si>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</si>
  <si>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</si>
  <si>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</si>
  <si>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</si>
  <si>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</si>
  <si>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</si>
  <si>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</si>
  <si>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</si>
  <si>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</si>
  <si>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</si>
  <si>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</si>
  <si>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</si>
  <si>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</si>
  <si>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</si>
  <si>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</si>
  <si>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08001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</si>
  <si>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</si>
  <si>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</si>
  <si>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</si>
  <si>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</si>
  <si>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</si>
  <si>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</si>
  <si>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</si>
  <si>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</si>
  <si>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</si>
  <si>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</si>
  <si>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</si>
  <si>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</si>
  <si>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</si>
  <si>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</si>
  <si>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</si>
  <si>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</si>
  <si>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</si>
  <si>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</si>
  <si>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</si>
  <si>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08078</t>
  </si>
  <si>
    <t>08832</t>
  </si>
  <si>
    <t>08849</t>
  </si>
  <si>
    <t>81001</t>
  </si>
  <si>
    <t>81220</t>
  </si>
  <si>
    <t>81300</t>
  </si>
  <si>
    <t>81591</t>
  </si>
  <si>
    <t>81065</t>
  </si>
  <si>
    <t>81736</t>
  </si>
  <si>
    <t>81794</t>
  </si>
  <si>
    <t>85001</t>
  </si>
  <si>
    <t>85010</t>
  </si>
  <si>
    <t>85125</t>
  </si>
  <si>
    <t>85136</t>
  </si>
  <si>
    <t>85139</t>
  </si>
  <si>
    <t>85015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</si>
  <si>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</si>
  <si>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</si>
  <si>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</si>
  <si>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</si>
  <si>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</si>
  <si>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</si>
  <si>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</si>
  <si>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</si>
  <si>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</si>
  <si>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</si>
  <si>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</si>
  <si>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</si>
  <si>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</si>
  <si>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</si>
  <si>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</si>
  <si>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</si>
  <si>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</si>
  <si>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</si>
  <si>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</si>
  <si>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</si>
  <si>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</si>
  <si>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</si>
  <si>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</si>
  <si>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</si>
  <si>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</si>
  <si>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</si>
  <si>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</si>
  <si>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</si>
  <si>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</si>
  <si>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</si>
  <si>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</si>
  <si>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</si>
  <si>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95200</t>
  </si>
  <si>
    <t>95025</t>
  </si>
  <si>
    <t>97001</t>
  </si>
  <si>
    <t>97161</t>
  </si>
  <si>
    <t>97666</t>
  </si>
  <si>
    <t>99001</t>
  </si>
  <si>
    <t>99524</t>
  </si>
  <si>
    <t>99624</t>
  </si>
  <si>
    <t>99773</t>
  </si>
  <si>
    <t>Bogota, D.C.</t>
  </si>
  <si>
    <t>Cartagena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</si>
  <si>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</si>
  <si>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</si>
  <si>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</si>
  <si>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</si>
  <si>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</si>
  <si>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</si>
  <si>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</si>
  <si>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</si>
  <si>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Altos del Rosario</t>
  </si>
  <si>
    <t>Hatillo de Loba</t>
  </si>
  <si>
    <t>Arenal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</si>
  <si>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</si>
  <si>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</si>
  <si>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</si>
  <si>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</si>
  <si>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</si>
  <si>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</si>
  <si>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</si>
  <si>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</si>
  <si>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Arjona</t>
  </si>
  <si>
    <t>Pinillos</t>
  </si>
  <si>
    <t>Regidor</t>
  </si>
  <si>
    <t>Achi</t>
  </si>
  <si>
    <t>Rio Viejo</t>
  </si>
  <si>
    <t>Arroyohondo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</si>
  <si>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</si>
  <si>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</si>
  <si>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</si>
  <si>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</si>
  <si>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</si>
  <si>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</si>
  <si>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</si>
  <si>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</si>
  <si>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</si>
  <si>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</si>
  <si>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</si>
  <si>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Barranco de Loba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</si>
  <si>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</si>
  <si>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</si>
  <si>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</si>
  <si>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</si>
  <si>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</si>
  <si>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</si>
  <si>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</si>
  <si>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</si>
  <si>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Tunja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</si>
  <si>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</si>
  <si>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</si>
  <si>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</si>
  <si>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</si>
  <si>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</si>
  <si>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</si>
  <si>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</si>
  <si>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</si>
  <si>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</si>
  <si>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</si>
  <si>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</si>
  <si>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</si>
  <si>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</si>
  <si>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</si>
  <si>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</si>
  <si>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</si>
  <si>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</si>
  <si>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</si>
  <si>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Almeida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</si>
  <si>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</si>
  <si>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</si>
  <si>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</si>
  <si>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</si>
  <si>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</si>
  <si>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</si>
  <si>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</si>
  <si>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</si>
  <si>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</si>
  <si>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</si>
  <si>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</si>
  <si>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</si>
  <si>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</si>
  <si>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</si>
  <si>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</si>
  <si>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</si>
  <si>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Güican</t>
  </si>
  <si>
    <t>Iza</t>
  </si>
  <si>
    <t>Jenesano</t>
  </si>
  <si>
    <t>Jerico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</si>
  <si>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</si>
  <si>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</si>
  <si>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</si>
  <si>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</si>
  <si>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</si>
  <si>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</si>
  <si>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</si>
  <si>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</si>
  <si>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</si>
  <si>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</si>
  <si>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</si>
  <si>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Aquitania</t>
  </si>
  <si>
    <t>Motavita</t>
  </si>
  <si>
    <t>Muzo</t>
  </si>
  <si>
    <t>Nobsa</t>
  </si>
  <si>
    <t>Nuevo Colon</t>
  </si>
  <si>
    <t>Oicata</t>
  </si>
  <si>
    <t>Otanche</t>
  </si>
  <si>
    <t>Arcabuco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</si>
  <si>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</si>
  <si>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</si>
  <si>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</si>
  <si>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</si>
  <si>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</si>
  <si>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</si>
  <si>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</si>
  <si>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</si>
  <si>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</si>
  <si>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</si>
  <si>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</si>
  <si>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</si>
  <si>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</si>
  <si>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</si>
  <si>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</si>
  <si>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</si>
  <si>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</si>
  <si>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</si>
  <si>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</si>
  <si>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</si>
  <si>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</si>
  <si>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</si>
  <si>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</si>
  <si>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</si>
  <si>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</si>
  <si>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</si>
  <si>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</si>
  <si>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</si>
  <si>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</si>
  <si>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</si>
  <si>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</si>
  <si>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</si>
  <si>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</si>
  <si>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</si>
  <si>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</si>
  <si>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</si>
  <si>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</si>
  <si>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</si>
  <si>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</si>
  <si>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</si>
  <si>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</si>
  <si>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</si>
  <si>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</si>
  <si>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</si>
  <si>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</si>
  <si>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</si>
  <si>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</si>
  <si>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</si>
  <si>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</si>
  <si>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</si>
  <si>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</si>
  <si>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</si>
  <si>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</si>
  <si>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</si>
  <si>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</si>
  <si>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</si>
  <si>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</si>
  <si>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</si>
  <si>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Belen</t>
  </si>
  <si>
    <t>Viracacha</t>
  </si>
  <si>
    <t>Zetaquira</t>
  </si>
  <si>
    <t>Berbeo</t>
  </si>
  <si>
    <t>Beteitiva</t>
  </si>
  <si>
    <t>Boavita</t>
  </si>
  <si>
    <t>Manizales</t>
  </si>
  <si>
    <t>Aguadas</t>
  </si>
  <si>
    <t>Chinchina</t>
  </si>
  <si>
    <t>Filadelfia</t>
  </si>
  <si>
    <t>La Dorada</t>
  </si>
  <si>
    <t>La Merced</t>
  </si>
  <si>
    <t>Anserma</t>
  </si>
  <si>
    <t>Manzanares</t>
  </si>
  <si>
    <t>Marmato</t>
  </si>
  <si>
    <t>Marquetalia</t>
  </si>
  <si>
    <t>Marulanda</t>
  </si>
  <si>
    <t>Neira</t>
  </si>
  <si>
    <t>Norcasia</t>
  </si>
  <si>
    <t>Aranzazu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</si>
  <si>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</si>
  <si>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</si>
  <si>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</si>
  <si>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</si>
  <si>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</si>
  <si>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</si>
  <si>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</si>
  <si>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</si>
  <si>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</si>
  <si>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</si>
  <si>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</si>
  <si>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</si>
  <si>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Belalcazar</t>
  </si>
  <si>
    <t>Florencia</t>
  </si>
  <si>
    <t>Cartagena del Chaira</t>
  </si>
  <si>
    <t>Curillo</t>
  </si>
  <si>
    <t>El Doncello</t>
  </si>
  <si>
    <t>El Paujil</t>
  </si>
  <si>
    <t>Albania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</si>
  <si>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</si>
  <si>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</si>
  <si>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</si>
  <si>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</si>
  <si>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</si>
  <si>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</si>
  <si>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</si>
  <si>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</si>
  <si>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Valparaiso</t>
  </si>
  <si>
    <t>Belen de Los Andaquies</t>
  </si>
  <si>
    <t>Popayan</t>
  </si>
  <si>
    <t>Bolivar</t>
  </si>
  <si>
    <t>Buenos Aires</t>
  </si>
  <si>
    <t>Cajibio</t>
  </si>
  <si>
    <t>Caldono</t>
  </si>
  <si>
    <t>Caloto</t>
  </si>
  <si>
    <t>Corinto</t>
  </si>
  <si>
    <t>Almaguer</t>
  </si>
  <si>
    <t>El Tambo</t>
  </si>
  <si>
    <t xml:space="preserve">Guachene  </t>
  </si>
  <si>
    <t>Guapi</t>
  </si>
  <si>
    <t>Inza</t>
  </si>
  <si>
    <t>La Sierra</t>
  </si>
  <si>
    <t>La Vega</t>
  </si>
  <si>
    <t>Lopez</t>
  </si>
  <si>
    <t>Mercaderes</t>
  </si>
  <si>
    <t>Miranda</t>
  </si>
  <si>
    <t>Argelia</t>
  </si>
  <si>
    <t>Padilla</t>
  </si>
  <si>
    <t>Patia</t>
  </si>
  <si>
    <t>Piamonte</t>
  </si>
  <si>
    <t>Piendamo</t>
  </si>
  <si>
    <t>Purace</t>
  </si>
  <si>
    <t>Rosas</t>
  </si>
  <si>
    <t>San Sebastian</t>
  </si>
  <si>
    <t>Santander de Quilichao</t>
  </si>
  <si>
    <t>Silvia</t>
  </si>
  <si>
    <t>Balboa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</si>
  <si>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</si>
  <si>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</si>
  <si>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</si>
  <si>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</si>
  <si>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</si>
  <si>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</si>
  <si>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</si>
  <si>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</si>
  <si>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Valledupar</t>
  </si>
  <si>
    <t>Aguachica</t>
  </si>
  <si>
    <t>Agustin Codazzi</t>
  </si>
  <si>
    <t>Chimichagua</t>
  </si>
  <si>
    <t>Chiriguana</t>
  </si>
  <si>
    <t>Curumani</t>
  </si>
  <si>
    <t>El Copey</t>
  </si>
  <si>
    <t>El Paso</t>
  </si>
  <si>
    <t>Gamarra</t>
  </si>
  <si>
    <t>Gonzalez</t>
  </si>
  <si>
    <t>Astrea</t>
  </si>
  <si>
    <t>La Gloria</t>
  </si>
  <si>
    <t>La Jagua de Ibirico</t>
  </si>
  <si>
    <t>Manaure</t>
  </si>
  <si>
    <t>Becerril</t>
  </si>
  <si>
    <t>Pailitas</t>
  </si>
  <si>
    <t>Pelaya</t>
  </si>
  <si>
    <t>Pueblo Bello</t>
  </si>
  <si>
    <t>Bosconia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</si>
  <si>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</si>
  <si>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</si>
  <si>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</si>
  <si>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</si>
  <si>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</si>
  <si>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</si>
  <si>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</si>
  <si>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</si>
  <si>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</si>
  <si>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</si>
  <si>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</si>
  <si>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</si>
  <si>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</si>
  <si>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</si>
  <si>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</si>
  <si>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</si>
  <si>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</si>
  <si>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</si>
  <si>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</si>
  <si>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</si>
  <si>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</si>
  <si>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</si>
  <si>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</si>
  <si>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</si>
  <si>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</si>
  <si>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</si>
  <si>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</si>
  <si>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Carlos</t>
  </si>
  <si>
    <t>Ayapel</t>
  </si>
  <si>
    <t>San Jose de Ure</t>
  </si>
  <si>
    <t>San Pelayo</t>
  </si>
  <si>
    <t>Tierralta</t>
  </si>
  <si>
    <t>Tuchin</t>
  </si>
  <si>
    <t>Valencia</t>
  </si>
  <si>
    <t>Canalete</t>
  </si>
  <si>
    <t>Agua de Dios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</si>
  <si>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</si>
  <si>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</si>
  <si>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</si>
  <si>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</si>
  <si>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</si>
  <si>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</si>
  <si>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</si>
  <si>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</si>
  <si>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</si>
  <si>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</si>
  <si>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</si>
  <si>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Alban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</si>
  <si>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</si>
  <si>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</si>
  <si>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</si>
  <si>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</si>
  <si>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</si>
  <si>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</si>
  <si>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</si>
  <si>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</si>
  <si>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</si>
  <si>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</si>
  <si>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</si>
  <si>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</si>
  <si>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</si>
  <si>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</si>
  <si>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</si>
  <si>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</si>
  <si>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</si>
  <si>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</si>
  <si>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</si>
  <si>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</si>
  <si>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</si>
  <si>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</si>
  <si>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</si>
  <si>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</si>
  <si>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</si>
  <si>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Anapoima</t>
  </si>
  <si>
    <t>Jerusalen</t>
  </si>
  <si>
    <t>Junin</t>
  </si>
  <si>
    <t>La Calera</t>
  </si>
  <si>
    <t>La Mesa</t>
  </si>
  <si>
    <t>La Palma</t>
  </si>
  <si>
    <t>La Peña</t>
  </si>
  <si>
    <t>Anolaima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</si>
  <si>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</si>
  <si>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</si>
  <si>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</si>
  <si>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</si>
  <si>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</si>
  <si>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</si>
  <si>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</si>
  <si>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</si>
  <si>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</si>
  <si>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</si>
  <si>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Nocaima</t>
  </si>
  <si>
    <t>Venecia</t>
  </si>
  <si>
    <t>Pacho</t>
  </si>
  <si>
    <t>Paime</t>
  </si>
  <si>
    <t>Pandi</t>
  </si>
  <si>
    <t>Arbelaez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</si>
  <si>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</si>
  <si>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</si>
  <si>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</si>
  <si>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</si>
  <si>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</si>
  <si>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</si>
  <si>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</si>
  <si>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</si>
  <si>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</si>
  <si>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</si>
  <si>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</si>
  <si>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</si>
  <si>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</si>
  <si>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</si>
  <si>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</si>
  <si>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</si>
  <si>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</si>
  <si>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</si>
  <si>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</si>
  <si>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</si>
  <si>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</si>
  <si>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</si>
  <si>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</si>
  <si>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</si>
  <si>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</si>
  <si>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</si>
  <si>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</si>
  <si>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</si>
  <si>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</si>
  <si>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</si>
  <si>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</si>
  <si>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</si>
  <si>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</si>
  <si>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</si>
  <si>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</si>
  <si>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</si>
  <si>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</si>
  <si>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</si>
  <si>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</si>
  <si>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Útica</t>
  </si>
  <si>
    <t>Beltran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</si>
  <si>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</si>
  <si>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</si>
  <si>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</si>
  <si>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</si>
  <si>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</si>
  <si>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</si>
  <si>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</si>
  <si>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</si>
  <si>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</si>
  <si>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Bituima</t>
  </si>
  <si>
    <t>Bojaca</t>
  </si>
  <si>
    <t>Quibdo</t>
  </si>
  <si>
    <t>El Canton del San Pablo</t>
  </si>
  <si>
    <t>Carmen del Darien</t>
  </si>
  <si>
    <t>Certegui</t>
  </si>
  <si>
    <t>Condoto</t>
  </si>
  <si>
    <t>El Carmen de Atrato</t>
  </si>
  <si>
    <t>Alto Baudo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</si>
  <si>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</si>
  <si>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</si>
  <si>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</si>
  <si>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</si>
  <si>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</si>
  <si>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</si>
  <si>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</si>
  <si>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</si>
  <si>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</si>
  <si>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Atrato</t>
  </si>
  <si>
    <t>Rio Iro</t>
  </si>
  <si>
    <t>Acandi</t>
  </si>
  <si>
    <t>Rio Quito</t>
  </si>
  <si>
    <t>San Jose del Palmar</t>
  </si>
  <si>
    <t>Bagado</t>
  </si>
  <si>
    <t>Sipi</t>
  </si>
  <si>
    <t>Bahia Solano</t>
  </si>
  <si>
    <t>Bajo Baudo</t>
  </si>
  <si>
    <t>Tado</t>
  </si>
  <si>
    <t>Unguia</t>
  </si>
  <si>
    <t>Union Panamericana</t>
  </si>
  <si>
    <t>Bojaya</t>
  </si>
  <si>
    <t>Neiva</t>
  </si>
  <si>
    <t>Agrado</t>
  </si>
  <si>
    <t>Campoalegre</t>
  </si>
  <si>
    <t>Aipe</t>
  </si>
  <si>
    <t>Algeciras</t>
  </si>
  <si>
    <t>Colombia</t>
  </si>
  <si>
    <t>Elias</t>
  </si>
  <si>
    <t>Altamira</t>
  </si>
  <si>
    <t>Garzon</t>
  </si>
  <si>
    <t>Gigante</t>
  </si>
  <si>
    <t>Guadalupe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</si>
  <si>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</si>
  <si>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</si>
  <si>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</si>
  <si>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</si>
  <si>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</si>
  <si>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</si>
  <si>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</si>
  <si>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</si>
  <si>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</si>
  <si>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</si>
  <si>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</si>
  <si>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Acevedo</t>
  </si>
  <si>
    <t>Rivera</t>
  </si>
  <si>
    <t>Saladoblanco</t>
  </si>
  <si>
    <t>San Agustin</t>
  </si>
  <si>
    <t>Suaza</t>
  </si>
  <si>
    <t>Baraya</t>
  </si>
  <si>
    <t>Tarqui</t>
  </si>
  <si>
    <t>Tesalia</t>
  </si>
  <si>
    <t>Tello</t>
  </si>
  <si>
    <t>Teruel</t>
  </si>
  <si>
    <t>Timana</t>
  </si>
  <si>
    <t>Villavieja</t>
  </si>
  <si>
    <t>Yaguara</t>
  </si>
  <si>
    <t>Riohacha</t>
  </si>
  <si>
    <t>El Molino</t>
  </si>
  <si>
    <t>Fonseca</t>
  </si>
  <si>
    <t>Hatonuevo</t>
  </si>
  <si>
    <t>La Jagua del Pilar</t>
  </si>
  <si>
    <t>Maicao</t>
  </si>
  <si>
    <t>San Juan del Cesar</t>
  </si>
  <si>
    <t>Barrancas</t>
  </si>
  <si>
    <t>Uribia</t>
  </si>
  <si>
    <t>Urumita</t>
  </si>
  <si>
    <t>Dibulla</t>
  </si>
  <si>
    <t>Distraccion</t>
  </si>
  <si>
    <t>Santa Marta</t>
  </si>
  <si>
    <t>Cerro San Antonio</t>
  </si>
  <si>
    <t>Chivolo</t>
  </si>
  <si>
    <t>Cienaga</t>
  </si>
  <si>
    <t>Concordia</t>
  </si>
  <si>
    <t>El Banco</t>
  </si>
  <si>
    <t>El Piñon</t>
  </si>
  <si>
    <t>El Reten</t>
  </si>
  <si>
    <t>Fundacion</t>
  </si>
  <si>
    <t>Algarrobo</t>
  </si>
  <si>
    <t>Guamal</t>
  </si>
  <si>
    <t>Nueva Granada</t>
  </si>
  <si>
    <t>Aracataca</t>
  </si>
  <si>
    <t>Pedraza</t>
  </si>
  <si>
    <t>Pijiño del Carmen</t>
  </si>
  <si>
    <t>Pivijay</t>
  </si>
  <si>
    <t>Plato</t>
  </si>
  <si>
    <t>Puebloviejo</t>
  </si>
  <si>
    <t>Ariguani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</si>
  <si>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</si>
  <si>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</si>
  <si>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</si>
  <si>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</si>
  <si>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</si>
  <si>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</si>
  <si>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</si>
  <si>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</si>
  <si>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</si>
  <si>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</si>
  <si>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Medellin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</si>
  <si>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</si>
  <si>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</si>
  <si>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</si>
  <si>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</si>
  <si>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</si>
  <si>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</si>
  <si>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</si>
  <si>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</si>
  <si>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</si>
  <si>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</si>
  <si>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</si>
  <si>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</si>
  <si>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</si>
  <si>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</si>
  <si>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</si>
  <si>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Abejorral</t>
  </si>
  <si>
    <t>Concepcion</t>
  </si>
  <si>
    <t>Alejandria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</si>
  <si>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</si>
  <si>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</si>
  <si>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</si>
  <si>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</si>
  <si>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</si>
  <si>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</si>
  <si>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</si>
  <si>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Frontino</t>
  </si>
  <si>
    <t>Amaga</t>
  </si>
  <si>
    <t>Giraldo</t>
  </si>
  <si>
    <t>Girardota</t>
  </si>
  <si>
    <t>Amalfi</t>
  </si>
  <si>
    <t>Gomez Plata</t>
  </si>
  <si>
    <t>Guarne</t>
  </si>
  <si>
    <t>Guatape</t>
  </si>
  <si>
    <t>Andes</t>
  </si>
  <si>
    <t>Heliconia</t>
  </si>
  <si>
    <t>Hispania</t>
  </si>
  <si>
    <t>Angelopolis</t>
  </si>
  <si>
    <t>Itagui</t>
  </si>
  <si>
    <t>Ituango</t>
  </si>
  <si>
    <t>Jardin</t>
  </si>
  <si>
    <t>La Ceja</t>
  </si>
  <si>
    <t>Angostura</t>
  </si>
  <si>
    <t>La Estrella</t>
  </si>
  <si>
    <t>La Pintada</t>
  </si>
  <si>
    <t>Abriaqui</t>
  </si>
  <si>
    <t>Anori</t>
  </si>
  <si>
    <t>La Union</t>
  </si>
  <si>
    <t>Liborina</t>
  </si>
  <si>
    <t>Santafe de Antioquia</t>
  </si>
  <si>
    <t>Maceo</t>
  </si>
  <si>
    <t>Anza</t>
  </si>
  <si>
    <t>Marinilla</t>
  </si>
  <si>
    <t>Apartado</t>
  </si>
  <si>
    <t>Montebello</t>
  </si>
  <si>
    <t>Murindo</t>
  </si>
  <si>
    <t>Mutata</t>
  </si>
  <si>
    <t>Necocli</t>
  </si>
  <si>
    <t>Nechi</t>
  </si>
  <si>
    <t>Olaya</t>
  </si>
  <si>
    <t>Arboletes</t>
  </si>
  <si>
    <t>Peñol</t>
  </si>
  <si>
    <t>Peque</t>
  </si>
  <si>
    <t>Pueblorrico</t>
  </si>
  <si>
    <t>Puerto Berrio</t>
  </si>
  <si>
    <t>Puerto Nare</t>
  </si>
  <si>
    <t>Armenia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</si>
  <si>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</si>
  <si>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</si>
  <si>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</si>
  <si>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</si>
  <si>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</si>
  <si>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</si>
  <si>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</si>
  <si>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</si>
  <si>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</si>
  <si>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</si>
  <si>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</si>
  <si>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</si>
  <si>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</si>
  <si>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</si>
  <si>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</si>
  <si>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</si>
  <si>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</si>
  <si>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</si>
  <si>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</si>
  <si>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</si>
  <si>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</si>
  <si>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</si>
  <si>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</si>
  <si>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</si>
  <si>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</si>
  <si>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Barbosa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</si>
  <si>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</si>
  <si>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</si>
  <si>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</si>
  <si>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</si>
  <si>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</si>
  <si>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</si>
  <si>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</si>
  <si>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</si>
  <si>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</si>
  <si>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Belmira</t>
  </si>
  <si>
    <t>Vigia del Fuerte</t>
  </si>
  <si>
    <t>Bello</t>
  </si>
  <si>
    <t>Yali</t>
  </si>
  <si>
    <t>Yarumal</t>
  </si>
  <si>
    <t>Yolombo</t>
  </si>
  <si>
    <t>Yondo</t>
  </si>
  <si>
    <t>Zaragoza</t>
  </si>
  <si>
    <t>Betania</t>
  </si>
  <si>
    <t>Betulia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</si>
  <si>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</si>
  <si>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</si>
  <si>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</si>
  <si>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</si>
  <si>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</si>
  <si>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</si>
  <si>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</si>
  <si>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</si>
  <si>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</si>
  <si>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</si>
  <si>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</si>
  <si>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</si>
  <si>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</si>
  <si>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</si>
  <si>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</si>
  <si>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</si>
  <si>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</si>
  <si>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</si>
  <si>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</si>
  <si>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Acacias</t>
  </si>
  <si>
    <t>Restrepo</t>
  </si>
  <si>
    <t>San Carlos de Guaroa</t>
  </si>
  <si>
    <t>San Juan de Arama</t>
  </si>
  <si>
    <t>San Juanito</t>
  </si>
  <si>
    <t>Vistahermosa</t>
  </si>
  <si>
    <t>Pasto</t>
  </si>
  <si>
    <t>Buesaco</t>
  </si>
  <si>
    <t>Colon</t>
  </si>
  <si>
    <t>Consaca</t>
  </si>
  <si>
    <t>Contadero</t>
  </si>
  <si>
    <t>Aldana</t>
  </si>
  <si>
    <t>Cuaspud</t>
  </si>
  <si>
    <t>Cumbal</t>
  </si>
  <si>
    <t>Cumbitara</t>
  </si>
  <si>
    <t>Chachagüi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</si>
  <si>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</si>
  <si>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</si>
  <si>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</si>
  <si>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</si>
  <si>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</si>
  <si>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</si>
  <si>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</si>
  <si>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</si>
  <si>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</si>
  <si>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</si>
  <si>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</si>
  <si>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Ancuya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</si>
  <si>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</si>
  <si>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</si>
  <si>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</si>
  <si>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</si>
  <si>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</si>
  <si>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</si>
  <si>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</si>
  <si>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</si>
  <si>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</si>
  <si>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</si>
  <si>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</si>
  <si>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Arboleda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</si>
  <si>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</si>
  <si>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</si>
  <si>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</si>
  <si>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</si>
  <si>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</si>
  <si>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</si>
  <si>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</si>
  <si>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</si>
  <si>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</si>
  <si>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</si>
  <si>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</si>
  <si>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</si>
  <si>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</si>
  <si>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</si>
  <si>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</si>
  <si>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Barbacoas</t>
  </si>
  <si>
    <t>San Andres de Tumaco</t>
  </si>
  <si>
    <t>Tuquerres</t>
  </si>
  <si>
    <t>Yacuanquer</t>
  </si>
  <si>
    <t>Cucuta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</si>
  <si>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</si>
  <si>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</si>
  <si>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</si>
  <si>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</si>
  <si>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</si>
  <si>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</si>
  <si>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</si>
  <si>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</si>
  <si>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</si>
  <si>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</si>
  <si>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</si>
  <si>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Abrego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</si>
  <si>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</si>
  <si>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</si>
  <si>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</si>
  <si>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</si>
  <si>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</si>
  <si>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</si>
  <si>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</si>
  <si>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</si>
  <si>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</si>
  <si>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</si>
  <si>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Arboledas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</si>
  <si>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</si>
  <si>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</si>
  <si>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</si>
  <si>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</si>
  <si>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</si>
  <si>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</si>
  <si>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</si>
  <si>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</si>
  <si>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</si>
  <si>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</si>
  <si>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</si>
  <si>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</si>
  <si>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</si>
  <si>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Bochalema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</si>
  <si>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</si>
  <si>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</si>
  <si>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</si>
  <si>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</si>
  <si>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</si>
  <si>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</si>
  <si>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</si>
  <si>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</si>
  <si>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</si>
  <si>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</si>
  <si>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Dosquebradas</t>
  </si>
  <si>
    <t>Guatica</t>
  </si>
  <si>
    <t>La Celia</t>
  </si>
  <si>
    <t>La Virginia</t>
  </si>
  <si>
    <t>Marsella</t>
  </si>
  <si>
    <t>Apia</t>
  </si>
  <si>
    <t>Mistrato</t>
  </si>
  <si>
    <t>Pueblo Rico</t>
  </si>
  <si>
    <t>Quinchia</t>
  </si>
  <si>
    <t>Santa Rosa de Cabal</t>
  </si>
  <si>
    <t>Santuario</t>
  </si>
  <si>
    <t>Belen de Umbria</t>
  </si>
  <si>
    <t>Bucaramanga</t>
  </si>
  <si>
    <t>Aguada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</si>
  <si>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</si>
  <si>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</si>
  <si>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</si>
  <si>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</si>
  <si>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</si>
  <si>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</si>
  <si>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</si>
  <si>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</si>
  <si>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</si>
  <si>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</si>
  <si>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</si>
  <si>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</si>
  <si>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</si>
  <si>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</si>
  <si>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</si>
  <si>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</si>
  <si>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</si>
  <si>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</si>
  <si>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</si>
  <si>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</si>
  <si>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</si>
  <si>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</si>
  <si>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</si>
  <si>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</si>
  <si>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</si>
  <si>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</si>
  <si>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</si>
  <si>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</si>
  <si>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</si>
  <si>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</si>
  <si>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</si>
  <si>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</si>
  <si>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</si>
  <si>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</si>
  <si>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</si>
  <si>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</si>
  <si>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</si>
  <si>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</si>
  <si>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</si>
  <si>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</si>
  <si>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</si>
  <si>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</si>
  <si>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Aratoca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</si>
  <si>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</si>
  <si>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</si>
  <si>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</si>
  <si>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</si>
  <si>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</si>
  <si>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</si>
  <si>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</si>
  <si>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</si>
  <si>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</si>
  <si>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</si>
  <si>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</si>
  <si>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</si>
  <si>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</si>
  <si>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</si>
  <si>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</si>
  <si>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</si>
  <si>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</si>
  <si>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</si>
  <si>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</si>
  <si>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</si>
  <si>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</si>
  <si>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Barichara</t>
  </si>
  <si>
    <t>Barrancabermeja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</si>
  <si>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</si>
  <si>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</si>
  <si>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</si>
  <si>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</si>
  <si>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</si>
  <si>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</si>
  <si>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</si>
  <si>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</si>
  <si>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</si>
  <si>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</si>
  <si>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</si>
  <si>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</si>
  <si>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</si>
  <si>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</si>
  <si>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</si>
  <si>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</si>
  <si>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</si>
  <si>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</si>
  <si>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</si>
  <si>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</si>
  <si>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</si>
  <si>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</si>
  <si>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</si>
  <si>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</si>
  <si>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</si>
  <si>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</si>
  <si>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</si>
  <si>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Ibague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</si>
  <si>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</si>
  <si>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</si>
  <si>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</si>
  <si>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</si>
  <si>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</si>
  <si>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</si>
  <si>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</si>
  <si>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</si>
  <si>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Alpujarra</t>
  </si>
  <si>
    <t>Alvarado</t>
  </si>
  <si>
    <t>Espinal</t>
  </si>
  <si>
    <t>Falan</t>
  </si>
  <si>
    <t>Flandes</t>
  </si>
  <si>
    <t>Fresno</t>
  </si>
  <si>
    <t>Ambalema</t>
  </si>
  <si>
    <t>Guamo</t>
  </si>
  <si>
    <t>Herveo</t>
  </si>
  <si>
    <t>Honda</t>
  </si>
  <si>
    <t>Icononzo</t>
  </si>
  <si>
    <t>Lerida</t>
  </si>
  <si>
    <t>Libano</t>
  </si>
  <si>
    <t>Anzoategui</t>
  </si>
  <si>
    <t>Mariquita</t>
  </si>
  <si>
    <t>Melgar</t>
  </si>
  <si>
    <t>Murillo</t>
  </si>
  <si>
    <t>Natagaima</t>
  </si>
  <si>
    <t>Ortega</t>
  </si>
  <si>
    <t>Palocabildo</t>
  </si>
  <si>
    <t>Piedras</t>
  </si>
  <si>
    <t>Armero</t>
  </si>
  <si>
    <t>Planadas</t>
  </si>
  <si>
    <t>Prado</t>
  </si>
  <si>
    <t>Purificacion</t>
  </si>
  <si>
    <t>Rioblanco</t>
  </si>
  <si>
    <t>Roncesvalles</t>
  </si>
  <si>
    <t>Rovira</t>
  </si>
  <si>
    <t>Ataco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</si>
  <si>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</si>
  <si>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</si>
  <si>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</si>
  <si>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</si>
  <si>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</si>
  <si>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</si>
  <si>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</si>
  <si>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</si>
  <si>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Buenaventura</t>
  </si>
  <si>
    <t>Guadalajara de Buga</t>
  </si>
  <si>
    <t>Bugalagrande</t>
  </si>
  <si>
    <t>Caicedonia</t>
  </si>
  <si>
    <t>Calima</t>
  </si>
  <si>
    <t>Candelaria</t>
  </si>
  <si>
    <t>Cartago</t>
  </si>
  <si>
    <t>Alcala</t>
  </si>
  <si>
    <t>Dagua</t>
  </si>
  <si>
    <t>El Águila</t>
  </si>
  <si>
    <t>El Cairo</t>
  </si>
  <si>
    <t>El Cerrito</t>
  </si>
  <si>
    <t>El Dovio</t>
  </si>
  <si>
    <t>Florida</t>
  </si>
  <si>
    <t>Ginebra</t>
  </si>
  <si>
    <t>Guacari</t>
  </si>
  <si>
    <t>Andalucia</t>
  </si>
  <si>
    <t>Jamundi</t>
  </si>
  <si>
    <t>La Cumbre</t>
  </si>
  <si>
    <t>Ansermanuevo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</si>
  <si>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</si>
  <si>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</si>
  <si>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</si>
  <si>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</si>
  <si>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</si>
  <si>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</si>
  <si>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</si>
  <si>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</si>
  <si>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</si>
  <si>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</si>
  <si>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</si>
  <si>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</si>
  <si>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</si>
  <si>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</si>
  <si>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</si>
  <si>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Barranquilla</t>
  </si>
  <si>
    <t>Campo de La Cruz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</si>
  <si>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</si>
  <si>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</si>
  <si>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</si>
  <si>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</si>
  <si>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</si>
  <si>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</si>
  <si>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</si>
  <si>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</si>
  <si>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</si>
  <si>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</si>
  <si>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</si>
  <si>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</si>
  <si>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</si>
  <si>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</si>
  <si>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</si>
  <si>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Baranoa</t>
  </si>
  <si>
    <t>Tubara</t>
  </si>
  <si>
    <t>Usiacuri</t>
  </si>
  <si>
    <t>Arauca</t>
  </si>
  <si>
    <t>Cravo Norte</t>
  </si>
  <si>
    <t>Fortul</t>
  </si>
  <si>
    <t>Puerto Rondon</t>
  </si>
  <si>
    <t>Arauquita</t>
  </si>
  <si>
    <t>Saravena</t>
  </si>
  <si>
    <t>Tame</t>
  </si>
  <si>
    <t>Yopal</t>
  </si>
  <si>
    <t>Aguazul</t>
  </si>
  <si>
    <t>Hato Corozal</t>
  </si>
  <si>
    <t>La Salina</t>
  </si>
  <si>
    <t>Mani</t>
  </si>
  <si>
    <t>Chameza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</si>
  <si>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</si>
  <si>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</si>
  <si>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</si>
  <si>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</si>
  <si>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</si>
  <si>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</si>
  <si>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</si>
  <si>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</si>
  <si>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</si>
  <si>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</si>
  <si>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</si>
  <si>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</si>
  <si>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</si>
  <si>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</si>
  <si>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</si>
  <si>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</si>
  <si>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</si>
  <si>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</si>
  <si>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</si>
  <si>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</si>
  <si>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Inirida</t>
  </si>
  <si>
    <t>San Jose del Guaviare</t>
  </si>
  <si>
    <t>El Retorno</t>
  </si>
  <si>
    <t>Mitu</t>
  </si>
  <si>
    <t>Caruru</t>
  </si>
  <si>
    <t>Taraira</t>
  </si>
  <si>
    <t>Puerto Carreño</t>
  </si>
  <si>
    <t>La Primavera</t>
  </si>
  <si>
    <t>Santa Rosalia</t>
  </si>
  <si>
    <t>Cumaribo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</si>
  <si>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</si>
  <si>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</si>
  <si>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</si>
  <si>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</si>
  <si>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</si>
  <si>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</si>
  <si>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</si>
  <si>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</si>
  <si>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</si>
  <si>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</si>
  <si>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</si>
  <si>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</si>
  <si>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</si>
  <si>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NARINO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</si>
  <si>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</si>
  <si>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</si>
  <si>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</si>
  <si>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</si>
  <si>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</si>
  <si>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</si>
  <si>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</si>
  <si>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</si>
  <si>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</si>
  <si>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</si>
  <si>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</si>
  <si>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</si>
  <si>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</si>
  <si>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</si>
  <si>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</si>
  <si>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</si>
  <si>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ANTIOQUIA</t>
  </si>
  <si>
    <t>ATLANTICO</t>
  </si>
  <si>
    <t>Código Departamento</t>
  </si>
  <si>
    <t>Departamento</t>
  </si>
  <si>
    <t>Código Mpio DANE</t>
  </si>
  <si>
    <t>Municipio</t>
  </si>
  <si>
    <t>Fallecidos (RNEC y RUAF-ND)</t>
  </si>
  <si>
    <t>Personas que no cruzan entre Sisbén y BDUA, que aparecen en Pila.</t>
  </si>
  <si>
    <t>Personas que aparece en Sisbén y no aparece en BDUA ni BDEX, cuyo documento no coincide con los datos de la Registaduría-RNEC</t>
  </si>
  <si>
    <t>Regímenes especiales y de excepción registrados directamente en la BDUA</t>
  </si>
  <si>
    <t>REGIMEN CONTRIBUTIVO</t>
  </si>
  <si>
    <t>REGIMEN EXCEPCION</t>
  </si>
  <si>
    <t>REGIMEN SUBSIDIADO</t>
  </si>
  <si>
    <t>DPNOM</t>
  </si>
  <si>
    <t>DPMP</t>
  </si>
  <si>
    <t>Afiliados en BDUA con estado de afiliación fallecidos únicamente</t>
  </si>
  <si>
    <t>Ministerio de Salud y Protección Social</t>
  </si>
  <si>
    <t>Dirección de Regulación de la Operación del Aseguramiento en Salud, Riesgos Laborales y Pensiones</t>
  </si>
  <si>
    <t>PPNA</t>
  </si>
  <si>
    <t>país</t>
  </si>
  <si>
    <t>Total Nacional</t>
  </si>
  <si>
    <t>FALLECIDOS en BDEX, no reportados ni en RNEC ni en BDUA</t>
  </si>
  <si>
    <t>Cod Depto</t>
  </si>
  <si>
    <t>Depto</t>
  </si>
  <si>
    <t>SISBEN 1 y 2</t>
  </si>
  <si>
    <t>11</t>
  </si>
  <si>
    <t>13</t>
  </si>
  <si>
    <t>15</t>
  </si>
  <si>
    <t>17</t>
  </si>
  <si>
    <t>18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</si>
  <si>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</si>
  <si>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</si>
  <si>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</si>
  <si>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</si>
  <si>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</si>
  <si>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</si>
  <si>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</si>
  <si>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</si>
  <si>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</si>
  <si>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</si>
  <si>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</si>
  <si>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</si>
  <si>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</si>
  <si>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</si>
  <si>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</si>
  <si>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</si>
  <si>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</si>
  <si>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</si>
  <si>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</si>
  <si>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</si>
  <si>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</si>
  <si>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</si>
  <si>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</si>
  <si>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</si>
  <si>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</si>
  <si>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</si>
  <si>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Total general</t>
  </si>
  <si>
    <t>Cobertura RS 2020 (%)</t>
  </si>
  <si>
    <t>POBLACIÓN SISBEN VALIDADA DICIEMBRE 2020 niveles 1 y 2</t>
  </si>
  <si>
    <t>Cobertura R. Subsidiado con corte a Diciembre de 2020</t>
  </si>
  <si>
    <t>Datos Población, estimación Población en Sisbén I y II no afiliada, con corte a Diciembre de 2020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</si>
  <si>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</si>
  <si>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</si>
  <si>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</si>
  <si>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</si>
  <si>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</si>
  <si>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</si>
  <si>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</si>
  <si>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</si>
  <si>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</si>
  <si>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</si>
  <si>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</si>
  <si>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</si>
  <si>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</si>
  <si>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</si>
  <si>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</si>
  <si>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</si>
  <si>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Suma de v5</t>
  </si>
  <si>
    <t>Suma de v6</t>
  </si>
  <si>
    <t>Suma de v7</t>
  </si>
  <si>
    <t>Suma de v8</t>
  </si>
  <si>
    <t>Suma de v9</t>
  </si>
  <si>
    <t>Suma de v10</t>
  </si>
  <si>
    <t>Suma de v11</t>
  </si>
  <si>
    <t>Suma de v12</t>
  </si>
  <si>
    <t>Suma de v13</t>
  </si>
  <si>
    <t>Suma de v14</t>
  </si>
  <si>
    <t>Suma de v15</t>
  </si>
  <si>
    <t>Datos Población, cálculo cobertura R. Subsidiado con corte a Diciembre de 2020</t>
  </si>
  <si>
    <t>Población No Afiliada y Sin Capacidad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</si>
</sst>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41" fontId="2" fillId="0" borderId="0" applyFont="0" applyFill="0" applyBorder="0" applyAlignment="0" applyProtection="0"/>
  </cellStyleXfs>
  <cellXfs count="76">
    <xf numFmtId="0" fontId="0" fillId="0" borderId="0" xfId="0"/>
    <xf numFmtId="10" fontId="0" fillId="0" borderId="14" xfId="1" applyNumberFormat="1" applyFont="1" applyBorder="1"/>
    <xf numFmtId="0" fontId="0" fillId="0" borderId="0" xfId="0" applyAlignment="1">
      <alignment horizontal="right"/>
    </xf>
    <xf numFmtId="41" fontId="0" fillId="0" borderId="0" xfId="3" applyFont="1" applyBorder="1"/>
    <xf numFmtId="0" fontId="1" fillId="2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1" fontId="0" fillId="0" borderId="6" xfId="3" applyFont="1" applyBorder="1"/>
    <xf numFmtId="41" fontId="0" fillId="0" borderId="7" xfId="3" applyFont="1" applyBorder="1"/>
    <xf numFmtId="41" fontId="0" fillId="0" borderId="8" xfId="3" applyFont="1" applyBorder="1"/>
    <xf numFmtId="41" fontId="0" fillId="0" borderId="12" xfId="3" applyFont="1" applyBorder="1"/>
    <xf numFmtId="41" fontId="0" fillId="0" borderId="20" xfId="3" applyFont="1" applyBorder="1"/>
    <xf numFmtId="0" fontId="1" fillId="8" borderId="21" xfId="0" applyFont="1" applyFill="1" applyBorder="1" applyAlignment="1"/>
    <xf numFmtId="0" fontId="1" fillId="8" borderId="22" xfId="0" applyFont="1" applyFill="1" applyBorder="1" applyAlignment="1"/>
    <xf numFmtId="0" fontId="1" fillId="3" borderId="21" xfId="0" applyFont="1" applyFill="1" applyBorder="1" applyAlignment="1"/>
    <xf numFmtId="0" fontId="1" fillId="3" borderId="22" xfId="0" applyFont="1" applyFill="1" applyBorder="1" applyAlignment="1"/>
    <xf numFmtId="41" fontId="0" fillId="3" borderId="22" xfId="3" applyFont="1" applyFill="1" applyBorder="1"/>
    <xf numFmtId="41" fontId="0" fillId="3" borderId="23" xfId="0" applyNumberFormat="1" applyFill="1" applyBorder="1"/>
    <xf numFmtId="164" fontId="0" fillId="0" borderId="0" xfId="0" applyNumberFormat="1"/>
    <xf numFmtId="0" fontId="1" fillId="8" borderId="23" xfId="0" applyFont="1" applyFill="1" applyBorder="1" applyAlignment="1"/>
    <xf numFmtId="10" fontId="0" fillId="0" borderId="13" xfId="1" applyNumberFormat="1" applyFont="1" applyBorder="1"/>
    <xf numFmtId="10" fontId="0" fillId="3" borderId="13" xfId="1" applyNumberFormat="1" applyFont="1" applyFill="1" applyBorder="1"/>
    <xf numFmtId="10" fontId="1" fillId="3" borderId="13" xfId="1" applyNumberFormat="1" applyFont="1" applyFill="1" applyBorder="1"/>
    <xf numFmtId="0" fontId="4" fillId="0" borderId="0" xfId="0" applyFont="1"/>
    <xf numFmtId="0" fontId="5" fillId="0" borderId="0" xfId="2" applyFont="1" applyFill="1"/>
    <xf numFmtId="0" fontId="6" fillId="0" borderId="0" xfId="0" applyFont="1"/>
    <xf numFmtId="41" fontId="1" fillId="8" borderId="5" xfId="3" applyFont="1" applyFill="1" applyBorder="1"/>
    <xf numFmtId="41" fontId="1" fillId="8" borderId="23" xfId="3" applyFont="1" applyFill="1" applyBorder="1"/>
    <xf numFmtId="0" fontId="0" fillId="0" borderId="0" xfId="0" quotePrefix="1" applyAlignment="1">
      <alignment horizontal="right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7" fillId="0" borderId="0" xfId="0" applyFont="1"/>
    <xf numFmtId="41" fontId="7" fillId="0" borderId="0" xfId="3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9" borderId="14" xfId="0" applyFont="1" applyFill="1" applyBorder="1" applyAlignment="1">
      <alignment vertical="center" wrapText="1"/>
    </xf>
    <xf numFmtId="0" fontId="0" fillId="0" borderId="0" xfId="0" pivotButton="1"/>
  </cellXfs>
  <cellStyles count="4">
    <cellStyle name="Millares [0]" xfId="3" builtinId="6"/>
    <cellStyle name="Normal" xfId="0" builtinId="0"/>
    <cellStyle name="Normal_Def Déficit de Cobertura plenos y parciales Corte 31-12-2006 Ultimo SN ajuste GT may 25 071 2" xfId="2"/>
    <cellStyle name="Porcentaje" xfId="1" builtinId="5"/>
  </cellStyles>
  <dxfs count="3"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392906</xdr:colOff>
      <xdr:row>4</xdr:row>
      <xdr:rowOff>142875</xdr:rowOff>
    </xdr:to>
    <xdr:pic>
      <xdr:nvPicPr>
        <xdr:cNvPr id="6" name="Imagen 5" descr="logo-gobireno-minsalud-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678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166687</xdr:colOff>
      <xdr:row>4</xdr:row>
      <xdr:rowOff>142875</xdr:rowOff>
    </xdr:to>
    <xdr:pic>
      <xdr:nvPicPr>
        <xdr:cNvPr id="4" name="Imagen 3" descr="logo-gobireno-minsalud-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678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és Patarroyo" refreshedDate="44266.678679282406" createdVersion="6" refreshedVersion="6" minRefreshableVersion="3" recordCount="1100">
  <cacheSource type="worksheet">
    <worksheetSource ref="A3:P1103" sheet="Hoja1"/>
  </cacheSource>
  <cacheFields count="16">
    <cacheField name="v1" numFmtId="0">
      <sharedItems count="33">
        <s v="05"/>
        <s v="08"/>
        <s v="11"/>
        <s v="13"/>
        <s v="15"/>
        <s v="17"/>
        <s v="18"/>
        <s v="19"/>
        <s v="20"/>
        <s v="23"/>
        <s v="25"/>
        <s v="27"/>
        <s v="41"/>
        <s v="44"/>
        <s v="47"/>
        <s v="50"/>
        <s v="52"/>
        <s v="54"/>
        <s v="63"/>
        <s v="66"/>
        <s v="68"/>
        <s v="70"/>
        <s v="73"/>
        <s v="76"/>
        <s v="81"/>
        <s v="85"/>
        <s v="86"/>
        <s v="88"/>
        <s v="91"/>
        <s v="94"/>
        <s v="95"/>
        <s v="97"/>
        <s v="99"/>
      </sharedItems>
    </cacheField>
    <cacheField name="v2" numFmtId="0">
      <sharedItems count="33">
        <s v="ANTIOQUIA"/>
        <s v="ATLANTICO"/>
        <s v="BOGOTA D.C."/>
        <s v="BOLIVAR"/>
        <s v="BOYACA"/>
        <s v="CALDAS"/>
        <s v="CAQUETA"/>
        <s v="CAUCA"/>
        <s v="CESAR"/>
        <s v="CORDOBA"/>
        <s v="CUNDINAMARCA"/>
        <s v="CHOCO"/>
        <s v="HUILA"/>
        <s v="LA GUAJIRA"/>
        <s v="MAGDALENA"/>
        <s v="META"/>
        <s v="NARINO"/>
        <s v="NORTE DE SANTANDER"/>
        <s v="QUINDIO"/>
        <s v="RISARALDA"/>
        <s v="SANTANDER"/>
        <s v="SUCRE"/>
        <s v="TOLIMA"/>
        <s v="VALLE"/>
        <s v="ARAUCA"/>
        <s v="CASANARE"/>
        <s v="PUTUMAYO"/>
        <s v="SAN ANDRES"/>
        <s v="AMAZONAS"/>
        <s v="GUAINIA"/>
        <s v="GUAVIARE"/>
        <s v="VAUPES"/>
        <s v="VICHADA"/>
      </sharedItems>
    </cacheField>
    <cacheField name="v3" numFmtId="0">
      <sharedItems count="1100">
        <s v="05001"/>
        <s v="05002"/>
        <s v="05004"/>
        <s v="05021"/>
        <s v="05030"/>
        <s v="05031"/>
        <s v="05034"/>
        <s v="05036"/>
        <s v="05038"/>
        <s v="05040"/>
        <s v="05042"/>
        <s v="05044"/>
        <s v="05045"/>
        <s v="05051"/>
        <s v="05055"/>
        <s v="05059"/>
        <s v="05079"/>
        <s v="05086"/>
        <s v="05088"/>
        <s v="05091"/>
        <s v="05093"/>
        <s v="05101"/>
        <s v="05107"/>
        <s v="05113"/>
        <s v="05120"/>
        <s v="05125"/>
        <s v="05129"/>
        <s v="05134"/>
        <s v="05138"/>
        <s v="05142"/>
        <s v="05145"/>
        <s v="05147"/>
        <s v="05148"/>
        <s v="05150"/>
        <s v="05154"/>
        <s v="05172"/>
        <s v="05190"/>
        <s v="05197"/>
        <s v="05206"/>
        <s v="05209"/>
        <s v="05212"/>
        <s v="05234"/>
        <s v="05237"/>
        <s v="05240"/>
        <s v="05250"/>
        <s v="05264"/>
        <s v="05266"/>
        <s v="05282"/>
        <s v="05284"/>
        <s v="05306"/>
        <s v="05308"/>
        <s v="05310"/>
        <s v="05313"/>
        <s v="05315"/>
        <s v="05318"/>
        <s v="05321"/>
        <s v="05347"/>
        <s v="05353"/>
        <s v="05360"/>
        <s v="05361"/>
        <s v="05364"/>
        <s v="05368"/>
        <s v="05376"/>
        <s v="05380"/>
        <s v="05390"/>
        <s v="05400"/>
        <s v="05411"/>
        <s v="05425"/>
        <s v="05440"/>
        <s v="05467"/>
        <s v="05475"/>
        <s v="05480"/>
        <s v="05483"/>
        <s v="05490"/>
        <s v="05495"/>
        <s v="05501"/>
        <s v="05541"/>
        <s v="05543"/>
        <s v="05576"/>
        <s v="05579"/>
        <s v="05585"/>
        <s v="05591"/>
        <s v="05604"/>
        <s v="05607"/>
        <s v="05615"/>
        <s v="05628"/>
        <s v="05631"/>
        <s v="05642"/>
        <s v="05647"/>
        <s v="05649"/>
        <s v="05652"/>
        <s v="05656"/>
        <s v="05658"/>
        <s v="05659"/>
        <s v="05660"/>
        <s v="05664"/>
        <s v="05665"/>
        <s v="05667"/>
        <s v="05670"/>
        <s v="05674"/>
        <s v="05679"/>
        <s v="05686"/>
        <s v="05690"/>
        <s v="05697"/>
        <s v="05736"/>
        <s v="05756"/>
        <s v="05761"/>
        <s v="05789"/>
        <s v="05790"/>
        <s v="05792"/>
        <s v="05809"/>
        <s v="05819"/>
        <s v="05837"/>
        <s v="05842"/>
        <s v="05847"/>
        <s v="05854"/>
        <s v="05856"/>
        <s v="05858"/>
        <s v="05861"/>
        <s v="05873"/>
        <s v="05885"/>
        <s v="05887"/>
        <s v="05890"/>
        <s v="05893"/>
        <s v="05895"/>
        <s v="08001"/>
        <s v="08078"/>
        <s v="08137"/>
        <s v="08141"/>
        <s v="08296"/>
        <s v="08372"/>
        <s v="08421"/>
        <s v="08433"/>
        <s v="08436"/>
        <s v="08520"/>
        <s v="08549"/>
        <s v="08558"/>
        <s v="08560"/>
        <s v="08573"/>
        <s v="08606"/>
        <s v="08634"/>
        <s v="08638"/>
        <s v="08675"/>
        <s v="08685"/>
        <s v="08758"/>
        <s v="08770"/>
        <s v="08832"/>
        <s v="08849"/>
        <s v="11001"/>
        <s v="13001"/>
        <s v="13006"/>
        <s v="13030"/>
        <s v="13042"/>
        <s v="13052"/>
        <s v="13062"/>
        <s v="13074"/>
        <s v="13140"/>
        <s v="13160"/>
        <s v="13188"/>
        <s v="13212"/>
        <s v="13222"/>
        <s v="13244"/>
        <s v="13248"/>
        <s v="13268"/>
        <s v="13300"/>
        <s v="13430"/>
        <s v="13433"/>
        <s v="13440"/>
        <s v="13442"/>
        <s v="13458"/>
        <s v="13468"/>
        <s v="13473"/>
        <s v="13490"/>
        <s v="13549"/>
        <s v="13580"/>
        <s v="13600"/>
        <s v="13620"/>
        <s v="13647"/>
        <s v="13650"/>
        <s v="13654"/>
        <s v="13655"/>
        <s v="13657"/>
        <s v="13667"/>
        <s v="13670"/>
        <s v="13673"/>
        <s v="13683"/>
        <s v="13688"/>
        <s v="13744"/>
        <s v="13760"/>
        <s v="13780"/>
        <s v="13810"/>
        <s v="13836"/>
        <s v="13838"/>
        <s v="13873"/>
        <s v="13894"/>
        <s v="15001"/>
        <s v="15022"/>
        <s v="15047"/>
        <s v="15051"/>
        <s v="15087"/>
        <s v="15090"/>
        <s v="15092"/>
        <s v="15097"/>
        <s v="15104"/>
        <s v="15106"/>
        <s v="15109"/>
        <s v="15114"/>
        <s v="15131"/>
        <s v="15135"/>
        <s v="15162"/>
        <s v="15172"/>
        <s v="15176"/>
        <s v="15180"/>
        <s v="15183"/>
        <s v="15185"/>
        <s v="15187"/>
        <s v="15189"/>
        <s v="15204"/>
        <s v="15212"/>
        <s v="15215"/>
        <s v="15218"/>
        <s v="15223"/>
        <s v="15224"/>
        <s v="15226"/>
        <s v="15232"/>
        <s v="15236"/>
        <s v="15238"/>
        <s v="15244"/>
        <s v="15248"/>
        <s v="15272"/>
        <s v="15276"/>
        <s v="15293"/>
        <s v="15296"/>
        <s v="15299"/>
        <s v="15317"/>
        <s v="15322"/>
        <s v="15325"/>
        <s v="15332"/>
        <s v="15362"/>
        <s v="15367"/>
        <s v="15368"/>
        <s v="15377"/>
        <s v="15380"/>
        <s v="15401"/>
        <s v="15403"/>
        <s v="15407"/>
        <s v="15425"/>
        <s v="15442"/>
        <s v="15455"/>
        <s v="15464"/>
        <s v="15466"/>
        <s v="15469"/>
        <s v="15476"/>
        <s v="15480"/>
        <s v="15491"/>
        <s v="15494"/>
        <s v="15500"/>
        <s v="15507"/>
        <s v="15511"/>
        <s v="15514"/>
        <s v="15516"/>
        <s v="15518"/>
        <s v="15522"/>
        <s v="15531"/>
        <s v="15533"/>
        <s v="15537"/>
        <s v="15542"/>
        <s v="15550"/>
        <s v="15572"/>
        <s v="15580"/>
        <s v="15599"/>
        <s v="15600"/>
        <s v="15621"/>
        <s v="15632"/>
        <s v="15638"/>
        <s v="15646"/>
        <s v="15660"/>
        <s v="15664"/>
        <s v="15667"/>
        <s v="15673"/>
        <s v="15676"/>
        <s v="15681"/>
        <s v="15686"/>
        <s v="15690"/>
        <s v="15693"/>
        <s v="15696"/>
        <s v="15720"/>
        <s v="15723"/>
        <s v="15740"/>
        <s v="15753"/>
        <s v="15755"/>
        <s v="15757"/>
        <s v="15759"/>
        <s v="15761"/>
        <s v="15762"/>
        <s v="15763"/>
        <s v="15764"/>
        <s v="15774"/>
        <s v="15776"/>
        <s v="15778"/>
        <s v="15790"/>
        <s v="15798"/>
        <s v="15804"/>
        <s v="15806"/>
        <s v="15808"/>
        <s v="15810"/>
        <s v="15814"/>
        <s v="15816"/>
        <s v="15820"/>
        <s v="15822"/>
        <s v="15832"/>
        <s v="15835"/>
        <s v="15837"/>
        <s v="15839"/>
        <s v="15842"/>
        <s v="15861"/>
        <s v="15879"/>
        <s v="15897"/>
        <s v="17001"/>
        <s v="17013"/>
        <s v="17042"/>
        <s v="17050"/>
        <s v="17088"/>
        <s v="17174"/>
        <s v="17272"/>
        <s v="17380"/>
        <s v="17388"/>
        <s v="17433"/>
        <s v="17442"/>
        <s v="17444"/>
        <s v="17446"/>
        <s v="17486"/>
        <s v="17495"/>
        <s v="17513"/>
        <s v="17524"/>
        <s v="17541"/>
        <s v="17614"/>
        <s v="17616"/>
        <s v="17653"/>
        <s v="17662"/>
        <s v="17665"/>
        <s v="17777"/>
        <s v="17867"/>
        <s v="17873"/>
        <s v="17877"/>
        <s v="18001"/>
        <s v="18029"/>
        <s v="18094"/>
        <s v="18150"/>
        <s v="18205"/>
        <s v="18247"/>
        <s v="18256"/>
        <s v="18410"/>
        <s v="18460"/>
        <s v="18479"/>
        <s v="18592"/>
        <s v="18610"/>
        <s v="18753"/>
        <s v="18756"/>
        <s v="18785"/>
        <s v="18860"/>
        <s v="19001"/>
        <s v="19022"/>
        <s v="19050"/>
        <s v="19075"/>
        <s v="19100"/>
        <s v="19110"/>
        <s v="19130"/>
        <s v="19137"/>
        <s v="19142"/>
        <s v="19212"/>
        <s v="19256"/>
        <s v="19290"/>
        <s v="19300"/>
        <s v="19318"/>
        <s v="19355"/>
        <s v="19392"/>
        <s v="19397"/>
        <s v="19418"/>
        <s v="19450"/>
        <s v="19455"/>
        <s v="19473"/>
        <s v="19513"/>
        <s v="19517"/>
        <s v="19532"/>
        <s v="19533"/>
        <s v="19548"/>
        <s v="19573"/>
        <s v="19585"/>
        <s v="19622"/>
        <s v="19693"/>
        <s v="19698"/>
        <s v="19701"/>
        <s v="19743"/>
        <s v="19760"/>
        <s v="19780"/>
        <s v="19785"/>
        <s v="19807"/>
        <s v="19809"/>
        <s v="19821"/>
        <s v="19824"/>
        <s v="19845"/>
        <s v="20001"/>
        <s v="20011"/>
        <s v="20013"/>
        <s v="20032"/>
        <s v="20045"/>
        <s v="20060"/>
        <s v="20175"/>
        <s v="20178"/>
        <s v="20228"/>
        <s v="20238"/>
        <s v="20250"/>
        <s v="20295"/>
        <s v="20310"/>
        <s v="20383"/>
        <s v="20400"/>
        <s v="20443"/>
        <s v="20517"/>
        <s v="20550"/>
        <s v="20570"/>
        <s v="20614"/>
        <s v="20621"/>
        <s v="20710"/>
        <s v="20750"/>
        <s v="20770"/>
        <s v="20787"/>
        <s v="23001"/>
        <s v="23068"/>
        <s v="23079"/>
        <s v="23090"/>
        <s v="23162"/>
        <s v="23168"/>
        <s v="23182"/>
        <s v="23189"/>
        <s v="23300"/>
        <s v="23350"/>
        <s v="23417"/>
        <s v="23419"/>
        <s v="23464"/>
        <s v="23466"/>
        <s v="23500"/>
        <s v="23555"/>
        <s v="23570"/>
        <s v="23574"/>
        <s v="23580"/>
        <s v="23586"/>
        <s v="23660"/>
        <s v="23670"/>
        <s v="23672"/>
        <s v="23675"/>
        <s v="23678"/>
        <s v="23682"/>
        <s v="23686"/>
        <s v="23807"/>
        <s v="23815"/>
        <s v="23855"/>
        <s v="25001"/>
        <s v="25019"/>
        <s v="25035"/>
        <s v="25040"/>
        <s v="25053"/>
        <s v="25086"/>
        <s v="25095"/>
        <s v="25099"/>
        <s v="25120"/>
        <s v="25123"/>
        <s v="25126"/>
        <s v="25148"/>
        <s v="25151"/>
        <s v="25154"/>
        <s v="25168"/>
        <s v="25175"/>
        <s v="25178"/>
        <s v="25181"/>
        <s v="25183"/>
        <s v="25200"/>
        <s v="25214"/>
        <s v="25224"/>
        <s v="25245"/>
        <s v="25258"/>
        <s v="25260"/>
        <s v="25269"/>
        <s v="25279"/>
        <s v="25281"/>
        <s v="25286"/>
        <s v="25288"/>
        <s v="25290"/>
        <s v="25293"/>
        <s v="25295"/>
        <s v="25297"/>
        <s v="25299"/>
        <s v="25307"/>
        <s v="25312"/>
        <s v="25317"/>
        <s v="25320"/>
        <s v="25322"/>
        <s v="25324"/>
        <s v="25326"/>
        <s v="25328"/>
        <s v="25335"/>
        <s v="25339"/>
        <s v="25368"/>
        <s v="25372"/>
        <s v="25377"/>
        <s v="25386"/>
        <s v="25394"/>
        <s v="25398"/>
        <s v="25402"/>
        <s v="25407"/>
        <s v="25426"/>
        <s v="25430"/>
        <s v="25436"/>
        <s v="25438"/>
        <s v="25473"/>
        <s v="25483"/>
        <s v="25486"/>
        <s v="25488"/>
        <s v="25489"/>
        <s v="25491"/>
        <s v="25506"/>
        <s v="25513"/>
        <s v="25518"/>
        <s v="25524"/>
        <s v="25530"/>
        <s v="25535"/>
        <s v="25572"/>
        <s v="25580"/>
        <s v="25592"/>
        <s v="25594"/>
        <s v="25596"/>
        <s v="25599"/>
        <s v="25612"/>
        <s v="25645"/>
        <s v="25649"/>
        <s v="25653"/>
        <s v="25658"/>
        <s v="25662"/>
        <s v="25718"/>
        <s v="25736"/>
        <s v="25740"/>
        <s v="25743"/>
        <s v="25745"/>
        <s v="25754"/>
        <s v="25758"/>
        <s v="25769"/>
        <s v="25772"/>
        <s v="25777"/>
        <s v="25779"/>
        <s v="25781"/>
        <s v="25785"/>
        <s v="25793"/>
        <s v="25797"/>
        <s v="25799"/>
        <s v="25805"/>
        <s v="25807"/>
        <s v="25815"/>
        <s v="25817"/>
        <s v="25823"/>
        <s v="25839"/>
        <s v="25841"/>
        <s v="25843"/>
        <s v="25845"/>
        <s v="25851"/>
        <s v="25862"/>
        <s v="25867"/>
        <s v="25871"/>
        <s v="25873"/>
        <s v="25875"/>
        <s v="25878"/>
        <s v="25885"/>
        <s v="25898"/>
        <s v="25899"/>
        <s v="27001"/>
        <s v="27006"/>
        <s v="27025"/>
        <s v="27050"/>
        <s v="27073"/>
        <s v="27075"/>
        <s v="27077"/>
        <s v="27099"/>
        <s v="27135"/>
        <s v="27150"/>
        <s v="27160"/>
        <s v="27205"/>
        <s v="27245"/>
        <s v="27250"/>
        <s v="27361"/>
        <s v="27372"/>
        <s v="27413"/>
        <s v="27425"/>
        <s v="27430"/>
        <s v="27450"/>
        <s v="27491"/>
        <s v="27495"/>
        <s v="27580"/>
        <s v="27600"/>
        <s v="27615"/>
        <s v="27660"/>
        <s v="27745"/>
        <s v="27787"/>
        <s v="27800"/>
        <s v="27810"/>
        <s v="41001"/>
        <s v="41006"/>
        <s v="41013"/>
        <s v="41016"/>
        <s v="41020"/>
        <s v="41026"/>
        <s v="41078"/>
        <s v="41132"/>
        <s v="41206"/>
        <s v="41244"/>
        <s v="41298"/>
        <s v="41306"/>
        <s v="41319"/>
        <s v="41349"/>
        <s v="41357"/>
        <s v="41359"/>
        <s v="41378"/>
        <s v="41396"/>
        <s v="41483"/>
        <s v="41503"/>
        <s v="41518"/>
        <s v="41524"/>
        <s v="41530"/>
        <s v="41548"/>
        <s v="41551"/>
        <s v="41615"/>
        <s v="41660"/>
        <s v="41668"/>
        <s v="41676"/>
        <s v="41770"/>
        <s v="41791"/>
        <s v="41797"/>
        <s v="41799"/>
        <s v="41801"/>
        <s v="41807"/>
        <s v="41872"/>
        <s v="41885"/>
        <s v="44001"/>
        <s v="44035"/>
        <s v="44078"/>
        <s v="44090"/>
        <s v="44098"/>
        <s v="44110"/>
        <s v="44279"/>
        <s v="44378"/>
        <s v="44420"/>
        <s v="44430"/>
        <s v="44560"/>
        <s v="44650"/>
        <s v="44847"/>
        <s v="44855"/>
        <s v="44874"/>
        <s v="47001"/>
        <s v="47030"/>
        <s v="47053"/>
        <s v="47058"/>
        <s v="47161"/>
        <s v="47170"/>
        <s v="47189"/>
        <s v="47205"/>
        <s v="47245"/>
        <s v="47258"/>
        <s v="47268"/>
        <s v="47288"/>
        <s v="47318"/>
        <s v="47460"/>
        <s v="47541"/>
        <s v="47545"/>
        <s v="47551"/>
        <s v="47555"/>
        <s v="47570"/>
        <s v="47605"/>
        <s v="47660"/>
        <s v="47675"/>
        <s v="47692"/>
        <s v="47703"/>
        <s v="47707"/>
        <s v="47720"/>
        <s v="47745"/>
        <s v="47798"/>
        <s v="47960"/>
        <s v="47980"/>
        <s v="50001"/>
        <s v="50006"/>
        <s v="50110"/>
        <s v="50124"/>
        <s v="50150"/>
        <s v="50223"/>
        <s v="50226"/>
        <s v="50245"/>
        <s v="50251"/>
        <s v="50270"/>
        <s v="50287"/>
        <s v="50313"/>
        <s v="50318"/>
        <s v="50325"/>
        <s v="50330"/>
        <s v="50350"/>
        <s v="50370"/>
        <s v="50400"/>
        <s v="50450"/>
        <s v="50568"/>
        <s v="50573"/>
        <s v="50577"/>
        <s v="50590"/>
        <s v="50606"/>
        <s v="50680"/>
        <s v="50683"/>
        <s v="50686"/>
        <s v="50689"/>
        <s v="50711"/>
        <s v="52001"/>
        <s v="52019"/>
        <s v="52022"/>
        <s v="52036"/>
        <s v="52051"/>
        <s v="52079"/>
        <s v="52083"/>
        <s v="52110"/>
        <s v="52203"/>
        <s v="52207"/>
        <s v="52210"/>
        <s v="52215"/>
        <s v="52224"/>
        <s v="52227"/>
        <s v="52233"/>
        <s v="52240"/>
        <s v="52250"/>
        <s v="52254"/>
        <s v="52256"/>
        <s v="52258"/>
        <s v="52260"/>
        <s v="52287"/>
        <s v="52317"/>
        <s v="52320"/>
        <s v="52323"/>
        <s v="52352"/>
        <s v="52354"/>
        <s v="52356"/>
        <s v="52378"/>
        <s v="52381"/>
        <s v="52385"/>
        <s v="52390"/>
        <s v="52399"/>
        <s v="52405"/>
        <s v="52411"/>
        <s v="52418"/>
        <s v="52427"/>
        <s v="52435"/>
        <s v="52473"/>
        <s v="52480"/>
        <s v="52490"/>
        <s v="52506"/>
        <s v="52520"/>
        <s v="52540"/>
        <s v="52560"/>
        <s v="52565"/>
        <s v="52573"/>
        <s v="52585"/>
        <s v="52612"/>
        <s v="52621"/>
        <s v="52678"/>
        <s v="52683"/>
        <s v="52685"/>
        <s v="52687"/>
        <s v="52693"/>
        <s v="52694"/>
        <s v="52696"/>
        <s v="52699"/>
        <s v="52720"/>
        <s v="52786"/>
        <s v="52788"/>
        <s v="52835"/>
        <s v="52838"/>
        <s v="52885"/>
        <s v="54001"/>
        <s v="54003"/>
        <s v="54051"/>
        <s v="54099"/>
        <s v="54109"/>
        <s v="54125"/>
        <s v="54128"/>
        <s v="54172"/>
        <s v="54174"/>
        <s v="54206"/>
        <s v="54223"/>
        <s v="54239"/>
        <s v="54245"/>
        <s v="54250"/>
        <s v="54261"/>
        <s v="54313"/>
        <s v="54344"/>
        <s v="54347"/>
        <s v="54377"/>
        <s v="54385"/>
        <s v="54398"/>
        <s v="54405"/>
        <s v="54418"/>
        <s v="54480"/>
        <s v="54498"/>
        <s v="54518"/>
        <s v="54520"/>
        <s v="54553"/>
        <s v="54599"/>
        <s v="54660"/>
        <s v="54670"/>
        <s v="54673"/>
        <s v="54680"/>
        <s v="54720"/>
        <s v="54743"/>
        <s v="54800"/>
        <s v="54810"/>
        <s v="54820"/>
        <s v="54871"/>
        <s v="54874"/>
        <s v="63001"/>
        <s v="63111"/>
        <s v="63130"/>
        <s v="63190"/>
        <s v="63212"/>
        <s v="63272"/>
        <s v="63302"/>
        <s v="63401"/>
        <s v="63470"/>
        <s v="63548"/>
        <s v="63594"/>
        <s v="63690"/>
        <s v="66001"/>
        <s v="66045"/>
        <s v="66075"/>
        <s v="66088"/>
        <s v="66170"/>
        <s v="66318"/>
        <s v="66383"/>
        <s v="66400"/>
        <s v="66440"/>
        <s v="66456"/>
        <s v="66572"/>
        <s v="66594"/>
        <s v="66682"/>
        <s v="66687"/>
        <s v="68001"/>
        <s v="68013"/>
        <s v="68020"/>
        <s v="68051"/>
        <s v="68077"/>
        <s v="68079"/>
        <s v="68081"/>
        <s v="68092"/>
        <s v="68101"/>
        <s v="68121"/>
        <s v="68132"/>
        <s v="68147"/>
        <s v="68152"/>
        <s v="68160"/>
        <s v="68162"/>
        <s v="68167"/>
        <s v="68169"/>
        <s v="68176"/>
        <s v="68179"/>
        <s v="68190"/>
        <s v="68207"/>
        <s v="68209"/>
        <s v="68211"/>
        <s v="68217"/>
        <s v="68229"/>
        <s v="68235"/>
        <s v="68245"/>
        <s v="68250"/>
        <s v="68255"/>
        <s v="68264"/>
        <s v="68266"/>
        <s v="68271"/>
        <s v="68276"/>
        <s v="68296"/>
        <s v="68298"/>
        <s v="68307"/>
        <s v="68318"/>
        <s v="68320"/>
        <s v="68322"/>
        <s v="68324"/>
        <s v="68327"/>
        <s v="68344"/>
        <s v="68368"/>
        <s v="68370"/>
        <s v="68377"/>
        <s v="68385"/>
        <s v="68397"/>
        <s v="68406"/>
        <s v="68418"/>
        <s v="68425"/>
        <s v="68432"/>
        <s v="68444"/>
        <s v="68464"/>
        <s v="68468"/>
        <s v="68498"/>
        <s v="68500"/>
        <s v="68502"/>
        <s v="68522"/>
        <s v="68524"/>
        <s v="68533"/>
        <s v="68547"/>
        <s v="68549"/>
        <s v="68572"/>
        <s v="68573"/>
        <s v="68575"/>
        <s v="68615"/>
        <s v="68655"/>
        <s v="68669"/>
        <s v="68673"/>
        <s v="68679"/>
        <s v="68682"/>
        <s v="68684"/>
        <s v="68686"/>
        <s v="68689"/>
        <s v="68705"/>
        <s v="68720"/>
        <s v="68745"/>
        <s v="68755"/>
        <s v="68770"/>
        <s v="68773"/>
        <s v="68780"/>
        <s v="68820"/>
        <s v="68855"/>
        <s v="68861"/>
        <s v="68867"/>
        <s v="68872"/>
        <s v="68895"/>
        <s v="70001"/>
        <s v="70110"/>
        <s v="70124"/>
        <s v="70204"/>
        <s v="70215"/>
        <s v="70221"/>
        <s v="70230"/>
        <s v="70233"/>
        <s v="70235"/>
        <s v="70265"/>
        <s v="70400"/>
        <s v="70418"/>
        <s v="70429"/>
        <s v="70473"/>
        <s v="70508"/>
        <s v="70523"/>
        <s v="70670"/>
        <s v="70678"/>
        <s v="70702"/>
        <s v="70708"/>
        <s v="70713"/>
        <s v="70717"/>
        <s v="70742"/>
        <s v="70771"/>
        <s v="70820"/>
        <s v="70823"/>
        <s v="73001"/>
        <s v="73024"/>
        <s v="73026"/>
        <s v="73030"/>
        <s v="73043"/>
        <s v="73055"/>
        <s v="73067"/>
        <s v="73124"/>
        <s v="73148"/>
        <s v="73152"/>
        <s v="73168"/>
        <s v="73200"/>
        <s v="73217"/>
        <s v="73226"/>
        <s v="73236"/>
        <s v="73268"/>
        <s v="73270"/>
        <s v="73275"/>
        <s v="73283"/>
        <s v="73319"/>
        <s v="73347"/>
        <s v="73349"/>
        <s v="73352"/>
        <s v="73408"/>
        <s v="73411"/>
        <s v="73443"/>
        <s v="73449"/>
        <s v="73461"/>
        <s v="73483"/>
        <s v="73504"/>
        <s v="73520"/>
        <s v="73547"/>
        <s v="73555"/>
        <s v="73563"/>
        <s v="73585"/>
        <s v="73616"/>
        <s v="73622"/>
        <s v="73624"/>
        <s v="73671"/>
        <s v="73675"/>
        <s v="73678"/>
        <s v="73686"/>
        <s v="73770"/>
        <s v="73854"/>
        <s v="73861"/>
        <s v="73870"/>
        <s v="73873"/>
        <s v="76001"/>
        <s v="76020"/>
        <s v="76036"/>
        <s v="76041"/>
        <s v="76054"/>
        <s v="76100"/>
        <s v="76109"/>
        <s v="76111"/>
        <s v="76113"/>
        <s v="76122"/>
        <s v="76126"/>
        <s v="76130"/>
        <s v="76147"/>
        <s v="76233"/>
        <s v="76243"/>
        <s v="76246"/>
        <s v="76248"/>
        <s v="76250"/>
        <s v="76275"/>
        <s v="76306"/>
        <s v="76318"/>
        <s v="76364"/>
        <s v="76377"/>
        <s v="76400"/>
        <s v="76403"/>
        <s v="76497"/>
        <s v="76520"/>
        <s v="76563"/>
        <s v="76606"/>
        <s v="76616"/>
        <s v="76622"/>
        <s v="76670"/>
        <s v="76736"/>
        <s v="76823"/>
        <s v="76828"/>
        <s v="76834"/>
        <s v="76845"/>
        <s v="76863"/>
        <s v="76869"/>
        <s v="76890"/>
        <s v="76892"/>
        <s v="76895"/>
        <s v="81001"/>
        <s v="81065"/>
        <s v="81220"/>
        <s v="81300"/>
        <s v="81591"/>
        <s v="81736"/>
        <s v="81794"/>
        <s v="85001"/>
        <s v="85010"/>
        <s v="85015"/>
        <s v="85125"/>
        <s v="85136"/>
        <s v="85139"/>
        <s v="85162"/>
        <s v="85225"/>
        <s v="85230"/>
        <s v="85250"/>
        <s v="85263"/>
        <s v="85279"/>
        <s v="85300"/>
        <s v="85315"/>
        <s v="85325"/>
        <s v="85400"/>
        <s v="85410"/>
        <s v="85430"/>
        <s v="85440"/>
        <s v="86001"/>
        <s v="86219"/>
        <s v="86320"/>
        <s v="86568"/>
        <s v="86569"/>
        <s v="86571"/>
        <s v="86573"/>
        <s v="86749"/>
        <s v="86755"/>
        <s v="86757"/>
        <s v="86760"/>
        <s v="86865"/>
        <s v="86885"/>
        <s v="88001"/>
        <s v="88564"/>
        <s v="91001"/>
        <s v="94001"/>
        <s v="95001"/>
        <s v="95015"/>
        <s v="95025"/>
        <s v="95200"/>
        <s v="97001"/>
        <s v="97161"/>
        <s v="97666"/>
        <s v="99001"/>
        <s v="99524"/>
        <s v="99624"/>
        <s v="99773"/>
      </sharedItems>
    </cacheField>
    <cacheField name="v4" numFmtId="0">
      <sharedItems/>
    </cacheField>
    <cacheField name="v5" numFmtId="41">
      <sharedItems containsSemiMixedTypes="0" containsString="0" containsNumber="1" containsInteger="1" minValue="129" maxValue="2687395"/>
    </cacheField>
    <cacheField name="v6" numFmtId="41">
      <sharedItems containsSemiMixedTypes="0" containsString="0" containsNumber="1" containsInteger="1" minValue="1" maxValue="7297"/>
    </cacheField>
    <cacheField name="v7" numFmtId="41">
      <sharedItems containsSemiMixedTypes="0" containsString="0" containsNumber="1" containsInteger="1" minValue="0" maxValue="639"/>
    </cacheField>
    <cacheField name="v8" numFmtId="41">
      <sharedItems containsSemiMixedTypes="0" containsString="0" containsNumber="1" containsInteger="1" minValue="0" maxValue="327"/>
    </cacheField>
    <cacheField name="v9" numFmtId="41">
      <sharedItems containsSemiMixedTypes="0" containsString="0" containsNumber="1" containsInteger="1" minValue="1" maxValue="30654"/>
    </cacheField>
    <cacheField name="v10" numFmtId="41">
      <sharedItems containsSemiMixedTypes="0" containsString="0" containsNumber="1" containsInteger="1" minValue="0" maxValue="0"/>
    </cacheField>
    <cacheField name="v11" numFmtId="41">
      <sharedItems containsSemiMixedTypes="0" containsString="0" containsNumber="1" containsInteger="1" minValue="0" maxValue="4"/>
    </cacheField>
    <cacheField name="v12" numFmtId="41">
      <sharedItems containsSemiMixedTypes="0" containsString="0" containsNumber="1" containsInteger="1" minValue="21" maxValue="1490520"/>
    </cacheField>
    <cacheField name="v13" numFmtId="41">
      <sharedItems containsSemiMixedTypes="0" containsString="0" containsNumber="1" containsInteger="1" minValue="8" maxValue="102196"/>
    </cacheField>
    <cacheField name="v14" numFmtId="41">
      <sharedItems containsSemiMixedTypes="0" containsString="0" containsNumber="1" containsInteger="1" minValue="91" maxValue="1005027"/>
    </cacheField>
    <cacheField name="v15" numFmtId="41">
      <sharedItems containsSemiMixedTypes="0" containsString="0" containsNumber="1" containsInteger="1" minValue="0" maxValue="50732"/>
    </cacheField>
    <cacheField name="v16" numFmtId="10">
      <sharedItems containsSemiMixedTypes="0" containsString="0" containsNumber="1" minValue="0.75562728276565028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0">
  <r>
    <x v="0"/>
    <x v="0"/>
    <x v="0"/>
    <s v="Medellin"/>
    <n v="1500923"/>
    <n v="2508"/>
    <n v="146"/>
    <n v="84"/>
    <n v="13443"/>
    <n v="0"/>
    <n v="4"/>
    <n v="856967"/>
    <n v="54966"/>
    <n v="559542"/>
    <n v="13263"/>
    <n v="0.99116343743150048"/>
  </r>
  <r>
    <x v="0"/>
    <x v="0"/>
    <x v="1"/>
    <s v="Abejorral"/>
    <n v="14529"/>
    <n v="86"/>
    <n v="3"/>
    <n v="0"/>
    <n v="66"/>
    <n v="0"/>
    <n v="0"/>
    <n v="3660"/>
    <n v="495"/>
    <n v="10078"/>
    <n v="141"/>
    <n v="0.99029527152591368"/>
  </r>
  <r>
    <x v="0"/>
    <x v="0"/>
    <x v="2"/>
    <s v="Abriaqui"/>
    <n v="1158"/>
    <n v="8"/>
    <n v="0"/>
    <n v="0"/>
    <n v="2"/>
    <n v="0"/>
    <n v="0"/>
    <n v="282"/>
    <n v="53"/>
    <n v="806"/>
    <n v="7"/>
    <n v="0.99395509499136447"/>
  </r>
  <r>
    <x v="0"/>
    <x v="0"/>
    <x v="3"/>
    <s v="Alejandria"/>
    <n v="2924"/>
    <n v="7"/>
    <n v="0"/>
    <n v="0"/>
    <n v="3"/>
    <n v="0"/>
    <n v="0"/>
    <n v="667"/>
    <n v="123"/>
    <n v="2119"/>
    <n v="5"/>
    <n v="0.99829001367989056"/>
  </r>
  <r>
    <x v="0"/>
    <x v="0"/>
    <x v="4"/>
    <s v="Amaga"/>
    <n v="21920"/>
    <n v="45"/>
    <n v="5"/>
    <n v="5"/>
    <n v="270"/>
    <n v="0"/>
    <n v="0"/>
    <n v="12064"/>
    <n v="893"/>
    <n v="8435"/>
    <n v="203"/>
    <n v="0.99073905109489047"/>
  </r>
  <r>
    <x v="0"/>
    <x v="0"/>
    <x v="5"/>
    <s v="Amalfi"/>
    <n v="20144"/>
    <n v="51"/>
    <n v="6"/>
    <n v="1"/>
    <n v="154"/>
    <n v="0"/>
    <n v="0"/>
    <n v="4338"/>
    <n v="519"/>
    <n v="14901"/>
    <n v="174"/>
    <n v="0.99136219221604449"/>
  </r>
  <r>
    <x v="0"/>
    <x v="0"/>
    <x v="6"/>
    <s v="Andes"/>
    <n v="33572"/>
    <n v="91"/>
    <n v="9"/>
    <n v="1"/>
    <n v="164"/>
    <n v="0"/>
    <n v="0"/>
    <n v="7451"/>
    <n v="1560"/>
    <n v="23981"/>
    <n v="315"/>
    <n v="0.99061718098415341"/>
  </r>
  <r>
    <x v="0"/>
    <x v="0"/>
    <x v="7"/>
    <s v="Angelopolis"/>
    <n v="3903"/>
    <n v="28"/>
    <n v="0"/>
    <n v="1"/>
    <n v="11"/>
    <n v="0"/>
    <n v="0"/>
    <n v="1785"/>
    <n v="96"/>
    <n v="1967"/>
    <n v="15"/>
    <n v="0.99615680245964644"/>
  </r>
  <r>
    <x v="0"/>
    <x v="0"/>
    <x v="8"/>
    <s v="Angostura"/>
    <n v="10703"/>
    <n v="46"/>
    <n v="3"/>
    <n v="0"/>
    <n v="32"/>
    <n v="0"/>
    <n v="0"/>
    <n v="2578"/>
    <n v="252"/>
    <n v="7741"/>
    <n v="51"/>
    <n v="0.99523498084649165"/>
  </r>
  <r>
    <x v="0"/>
    <x v="0"/>
    <x v="9"/>
    <s v="Anori"/>
    <n v="16060"/>
    <n v="65"/>
    <n v="1"/>
    <n v="2"/>
    <n v="61"/>
    <n v="0"/>
    <n v="0"/>
    <n v="2212"/>
    <n v="509"/>
    <n v="13088"/>
    <n v="122"/>
    <n v="0.99240348692403491"/>
  </r>
  <r>
    <x v="0"/>
    <x v="0"/>
    <x v="10"/>
    <s v="Santafe de Antioquia"/>
    <n v="21298"/>
    <n v="46"/>
    <n v="3"/>
    <n v="2"/>
    <n v="133"/>
    <n v="0"/>
    <n v="0"/>
    <n v="6211"/>
    <n v="679"/>
    <n v="13976"/>
    <n v="248"/>
    <n v="0.98835571415156354"/>
  </r>
  <r>
    <x v="0"/>
    <x v="0"/>
    <x v="11"/>
    <s v="Anza"/>
    <n v="6048"/>
    <n v="36"/>
    <n v="1"/>
    <n v="0"/>
    <n v="34"/>
    <n v="0"/>
    <n v="0"/>
    <n v="1369"/>
    <n v="166"/>
    <n v="4384"/>
    <n v="58"/>
    <n v="0.99041005291005291"/>
  </r>
  <r>
    <x v="0"/>
    <x v="0"/>
    <x v="12"/>
    <s v="Apartado"/>
    <n v="92984"/>
    <n v="367"/>
    <n v="19"/>
    <n v="6"/>
    <n v="987"/>
    <n v="0"/>
    <n v="0"/>
    <n v="44801"/>
    <n v="4581"/>
    <n v="40995"/>
    <n v="1228"/>
    <n v="0.98679342682612059"/>
  </r>
  <r>
    <x v="0"/>
    <x v="0"/>
    <x v="13"/>
    <s v="Arboletes"/>
    <n v="28210"/>
    <n v="108"/>
    <n v="0"/>
    <n v="2"/>
    <n v="263"/>
    <n v="0"/>
    <n v="0"/>
    <n v="4156"/>
    <n v="1335"/>
    <n v="21626"/>
    <n v="720"/>
    <n v="0.97447713576745831"/>
  </r>
  <r>
    <x v="0"/>
    <x v="0"/>
    <x v="14"/>
    <s v="Argelia"/>
    <n v="7199"/>
    <n v="20"/>
    <n v="2"/>
    <n v="0"/>
    <n v="51"/>
    <n v="0"/>
    <n v="0"/>
    <n v="1082"/>
    <n v="302"/>
    <n v="5698"/>
    <n v="44"/>
    <n v="0.99388804000555631"/>
  </r>
  <r>
    <x v="0"/>
    <x v="0"/>
    <x v="15"/>
    <s v="Armenia"/>
    <n v="3588"/>
    <n v="33"/>
    <n v="0"/>
    <n v="0"/>
    <n v="12"/>
    <n v="0"/>
    <n v="0"/>
    <n v="1086"/>
    <n v="97"/>
    <n v="2333"/>
    <n v="27"/>
    <n v="0.99247491638795982"/>
  </r>
  <r>
    <x v="0"/>
    <x v="0"/>
    <x v="16"/>
    <s v="Barbosa"/>
    <n v="24043"/>
    <n v="177"/>
    <n v="5"/>
    <n v="3"/>
    <n v="223"/>
    <n v="0"/>
    <n v="0"/>
    <n v="10938"/>
    <n v="815"/>
    <n v="11499"/>
    <n v="383"/>
    <n v="0.98407020754481556"/>
  </r>
  <r>
    <x v="0"/>
    <x v="0"/>
    <x v="17"/>
    <s v="Belmira"/>
    <n v="3302"/>
    <n v="15"/>
    <n v="1"/>
    <n v="0"/>
    <n v="18"/>
    <n v="0"/>
    <n v="0"/>
    <n v="1308"/>
    <n v="81"/>
    <n v="1853"/>
    <n v="26"/>
    <n v="0.99212598425196852"/>
  </r>
  <r>
    <x v="0"/>
    <x v="0"/>
    <x v="18"/>
    <s v="Bello"/>
    <n v="137279"/>
    <n v="309"/>
    <n v="31"/>
    <n v="9"/>
    <n v="3272"/>
    <n v="0"/>
    <n v="0"/>
    <n v="71968"/>
    <n v="4197"/>
    <n v="55213"/>
    <n v="2280"/>
    <n v="0.98339148740885352"/>
  </r>
  <r>
    <x v="0"/>
    <x v="0"/>
    <x v="19"/>
    <s v="Betania"/>
    <n v="6806"/>
    <n v="49"/>
    <n v="3"/>
    <n v="0"/>
    <n v="47"/>
    <n v="0"/>
    <n v="0"/>
    <n v="1250"/>
    <n v="238"/>
    <n v="5138"/>
    <n v="81"/>
    <n v="0.98809873640905088"/>
  </r>
  <r>
    <x v="0"/>
    <x v="0"/>
    <x v="20"/>
    <s v="Betulia"/>
    <n v="10903"/>
    <n v="45"/>
    <n v="3"/>
    <n v="0"/>
    <n v="74"/>
    <n v="0"/>
    <n v="0"/>
    <n v="1527"/>
    <n v="303"/>
    <n v="8847"/>
    <n v="104"/>
    <n v="0.99046134091534443"/>
  </r>
  <r>
    <x v="0"/>
    <x v="0"/>
    <x v="21"/>
    <s v="Ciudad Bolivar"/>
    <n v="20850"/>
    <n v="178"/>
    <n v="5"/>
    <n v="0"/>
    <n v="89"/>
    <n v="0"/>
    <n v="0"/>
    <n v="5634"/>
    <n v="881"/>
    <n v="13873"/>
    <n v="190"/>
    <n v="0.9908872901678657"/>
  </r>
  <r>
    <x v="0"/>
    <x v="0"/>
    <x v="22"/>
    <s v="Briceño"/>
    <n v="6851"/>
    <n v="31"/>
    <n v="2"/>
    <n v="0"/>
    <n v="52"/>
    <n v="0"/>
    <n v="0"/>
    <n v="1323"/>
    <n v="215"/>
    <n v="5138"/>
    <n v="90"/>
    <n v="0.98686323164501533"/>
  </r>
  <r>
    <x v="0"/>
    <x v="0"/>
    <x v="23"/>
    <s v="Buritica"/>
    <n v="6694"/>
    <n v="32"/>
    <n v="2"/>
    <n v="0"/>
    <n v="34"/>
    <n v="0"/>
    <n v="0"/>
    <n v="1610"/>
    <n v="196"/>
    <n v="4768"/>
    <n v="52"/>
    <n v="0.99223184941738873"/>
  </r>
  <r>
    <x v="0"/>
    <x v="0"/>
    <x v="24"/>
    <s v="Caceres"/>
    <n v="26300"/>
    <n v="83"/>
    <n v="16"/>
    <n v="1"/>
    <n v="248"/>
    <n v="0"/>
    <n v="0"/>
    <n v="3177"/>
    <n v="696"/>
    <n v="21877"/>
    <n v="202"/>
    <n v="0.99231939163498095"/>
  </r>
  <r>
    <x v="0"/>
    <x v="0"/>
    <x v="25"/>
    <s v="Caicedo"/>
    <n v="6258"/>
    <n v="30"/>
    <n v="0"/>
    <n v="0"/>
    <n v="31"/>
    <n v="0"/>
    <n v="0"/>
    <n v="860"/>
    <n v="201"/>
    <n v="5110"/>
    <n v="26"/>
    <n v="0.99584531799296905"/>
  </r>
  <r>
    <x v="0"/>
    <x v="0"/>
    <x v="26"/>
    <s v="Caldas"/>
    <n v="26055"/>
    <n v="59"/>
    <n v="4"/>
    <n v="3"/>
    <n v="240"/>
    <n v="0"/>
    <n v="0"/>
    <n v="15522"/>
    <n v="494"/>
    <n v="9333"/>
    <n v="400"/>
    <n v="0.98464786029552864"/>
  </r>
  <r>
    <x v="0"/>
    <x v="0"/>
    <x v="27"/>
    <s v="Campamento"/>
    <n v="6781"/>
    <n v="23"/>
    <n v="2"/>
    <n v="0"/>
    <n v="25"/>
    <n v="0"/>
    <n v="0"/>
    <n v="838"/>
    <n v="112"/>
    <n v="5741"/>
    <n v="40"/>
    <n v="0.99410116501990853"/>
  </r>
  <r>
    <x v="0"/>
    <x v="0"/>
    <x v="28"/>
    <s v="Cañasgordas"/>
    <n v="14511"/>
    <n v="103"/>
    <n v="0"/>
    <n v="3"/>
    <n v="65"/>
    <n v="0"/>
    <n v="0"/>
    <n v="3681"/>
    <n v="773"/>
    <n v="9793"/>
    <n v="93"/>
    <n v="0.99359106884432502"/>
  </r>
  <r>
    <x v="0"/>
    <x v="0"/>
    <x v="29"/>
    <s v="Caracoli"/>
    <n v="3473"/>
    <n v="36"/>
    <n v="1"/>
    <n v="1"/>
    <n v="46"/>
    <n v="0"/>
    <n v="0"/>
    <n v="988"/>
    <n v="149"/>
    <n v="2234"/>
    <n v="18"/>
    <n v="0.99481716095594586"/>
  </r>
  <r>
    <x v="0"/>
    <x v="0"/>
    <x v="30"/>
    <s v="Caramanta"/>
    <n v="3441"/>
    <n v="4"/>
    <n v="0"/>
    <n v="0"/>
    <n v="15"/>
    <n v="0"/>
    <n v="0"/>
    <n v="856"/>
    <n v="122"/>
    <n v="2430"/>
    <n v="14"/>
    <n v="0.99593141528625395"/>
  </r>
  <r>
    <x v="0"/>
    <x v="0"/>
    <x v="31"/>
    <s v="Carepa"/>
    <n v="50021"/>
    <n v="101"/>
    <n v="12"/>
    <n v="5"/>
    <n v="415"/>
    <n v="0"/>
    <n v="1"/>
    <n v="21444"/>
    <n v="3468"/>
    <n v="23801"/>
    <n v="774"/>
    <n v="0.98452649887047439"/>
  </r>
  <r>
    <x v="0"/>
    <x v="0"/>
    <x v="32"/>
    <s v="El Carmen de Viboral"/>
    <n v="23315"/>
    <n v="95"/>
    <n v="8"/>
    <n v="5"/>
    <n v="241"/>
    <n v="0"/>
    <n v="0"/>
    <n v="13237"/>
    <n v="609"/>
    <n v="8928"/>
    <n v="192"/>
    <n v="0.99176495818142829"/>
  </r>
  <r>
    <x v="0"/>
    <x v="0"/>
    <x v="33"/>
    <s v="Carolina"/>
    <n v="1920"/>
    <n v="21"/>
    <n v="0"/>
    <n v="0"/>
    <n v="10"/>
    <n v="0"/>
    <n v="0"/>
    <n v="758"/>
    <n v="97"/>
    <n v="1016"/>
    <n v="18"/>
    <n v="0.99062499999999998"/>
  </r>
  <r>
    <x v="0"/>
    <x v="0"/>
    <x v="34"/>
    <s v="Caucasia"/>
    <n v="84582"/>
    <n v="345"/>
    <n v="19"/>
    <n v="3"/>
    <n v="777"/>
    <n v="0"/>
    <n v="0"/>
    <n v="19647"/>
    <n v="3986"/>
    <n v="58428"/>
    <n v="1377"/>
    <n v="0.98371994041285382"/>
  </r>
  <r>
    <x v="0"/>
    <x v="0"/>
    <x v="35"/>
    <s v="Chigorodo"/>
    <n v="52243"/>
    <n v="105"/>
    <n v="9"/>
    <n v="4"/>
    <n v="387"/>
    <n v="0"/>
    <n v="0"/>
    <n v="21513"/>
    <n v="2648"/>
    <n v="27151"/>
    <n v="426"/>
    <n v="0.99184579752311319"/>
  </r>
  <r>
    <x v="0"/>
    <x v="0"/>
    <x v="36"/>
    <s v="Cisneros"/>
    <n v="8114"/>
    <n v="35"/>
    <n v="4"/>
    <n v="0"/>
    <n v="43"/>
    <n v="0"/>
    <n v="0"/>
    <n v="2993"/>
    <n v="434"/>
    <n v="4524"/>
    <n v="81"/>
    <n v="0.99001725412866648"/>
  </r>
  <r>
    <x v="0"/>
    <x v="0"/>
    <x v="37"/>
    <s v="Cocorna"/>
    <n v="14095"/>
    <n v="72"/>
    <n v="0"/>
    <n v="0"/>
    <n v="44"/>
    <n v="0"/>
    <n v="0"/>
    <n v="3891"/>
    <n v="424"/>
    <n v="9601"/>
    <n v="63"/>
    <n v="0.9955303299042213"/>
  </r>
  <r>
    <x v="0"/>
    <x v="0"/>
    <x v="38"/>
    <s v="Concepcion"/>
    <n v="2609"/>
    <n v="20"/>
    <n v="0"/>
    <n v="0"/>
    <n v="15"/>
    <n v="0"/>
    <n v="0"/>
    <n v="614"/>
    <n v="85"/>
    <n v="1864"/>
    <n v="11"/>
    <n v="0.99578382522039099"/>
  </r>
  <r>
    <x v="0"/>
    <x v="0"/>
    <x v="39"/>
    <s v="Concordia"/>
    <n v="13532"/>
    <n v="117"/>
    <n v="8"/>
    <n v="0"/>
    <n v="66"/>
    <n v="0"/>
    <n v="0"/>
    <n v="3310"/>
    <n v="553"/>
    <n v="9393"/>
    <n v="85"/>
    <n v="0.99371859296482412"/>
  </r>
  <r>
    <x v="0"/>
    <x v="0"/>
    <x v="40"/>
    <s v="Copacabana"/>
    <n v="35310"/>
    <n v="70"/>
    <n v="1"/>
    <n v="1"/>
    <n v="353"/>
    <n v="0"/>
    <n v="1"/>
    <n v="19810"/>
    <n v="1200"/>
    <n v="13347"/>
    <n v="527"/>
    <n v="0.98507504956103087"/>
  </r>
  <r>
    <x v="0"/>
    <x v="0"/>
    <x v="41"/>
    <s v="Dabeiba"/>
    <n v="17709"/>
    <n v="90"/>
    <n v="13"/>
    <n v="0"/>
    <n v="149"/>
    <n v="0"/>
    <n v="0"/>
    <n v="2972"/>
    <n v="777"/>
    <n v="13446"/>
    <n v="262"/>
    <n v="0.98520526286069232"/>
  </r>
  <r>
    <x v="0"/>
    <x v="0"/>
    <x v="42"/>
    <s v="Don Matias"/>
    <n v="7722"/>
    <n v="28"/>
    <n v="2"/>
    <n v="0"/>
    <n v="99"/>
    <n v="0"/>
    <n v="0"/>
    <n v="4029"/>
    <n v="136"/>
    <n v="3327"/>
    <n v="101"/>
    <n v="0.98692048692048695"/>
  </r>
  <r>
    <x v="0"/>
    <x v="0"/>
    <x v="43"/>
    <s v="Ebejico"/>
    <n v="9100"/>
    <n v="21"/>
    <n v="1"/>
    <n v="0"/>
    <n v="77"/>
    <n v="0"/>
    <n v="0"/>
    <n v="2560"/>
    <n v="343"/>
    <n v="5926"/>
    <n v="172"/>
    <n v="0.98109890109890108"/>
  </r>
  <r>
    <x v="0"/>
    <x v="0"/>
    <x v="44"/>
    <s v="El Bagre"/>
    <n v="52294"/>
    <n v="265"/>
    <n v="19"/>
    <n v="1"/>
    <n v="562"/>
    <n v="0"/>
    <n v="0"/>
    <n v="8484"/>
    <n v="1333"/>
    <n v="39665"/>
    <n v="1965"/>
    <n v="0.96242398745553981"/>
  </r>
  <r>
    <x v="0"/>
    <x v="0"/>
    <x v="45"/>
    <s v="Entrerrios"/>
    <n v="2182"/>
    <n v="16"/>
    <n v="1"/>
    <n v="0"/>
    <n v="12"/>
    <n v="0"/>
    <n v="0"/>
    <n v="1192"/>
    <n v="27"/>
    <n v="925"/>
    <n v="9"/>
    <n v="0.99587534372135655"/>
  </r>
  <r>
    <x v="0"/>
    <x v="0"/>
    <x v="46"/>
    <s v="Envigado"/>
    <n v="12083"/>
    <n v="22"/>
    <n v="2"/>
    <n v="1"/>
    <n v="110"/>
    <n v="0"/>
    <n v="0"/>
    <n v="7524"/>
    <n v="230"/>
    <n v="4151"/>
    <n v="43"/>
    <n v="0.99644128113879005"/>
  </r>
  <r>
    <x v="0"/>
    <x v="0"/>
    <x v="47"/>
    <s v="Fredonia"/>
    <n v="9146"/>
    <n v="42"/>
    <n v="1"/>
    <n v="0"/>
    <n v="39"/>
    <n v="0"/>
    <n v="0"/>
    <n v="3537"/>
    <n v="375"/>
    <n v="5000"/>
    <n v="152"/>
    <n v="0.98338071287994755"/>
  </r>
  <r>
    <x v="0"/>
    <x v="0"/>
    <x v="48"/>
    <s v="Frontino"/>
    <n v="15469"/>
    <n v="71"/>
    <n v="5"/>
    <n v="0"/>
    <n v="153"/>
    <n v="0"/>
    <n v="0"/>
    <n v="3300"/>
    <n v="916"/>
    <n v="10843"/>
    <n v="181"/>
    <n v="0.98829917900316766"/>
  </r>
  <r>
    <x v="0"/>
    <x v="0"/>
    <x v="49"/>
    <s v="Giraldo"/>
    <n v="4484"/>
    <n v="24"/>
    <n v="0"/>
    <n v="0"/>
    <n v="24"/>
    <n v="0"/>
    <n v="0"/>
    <n v="1120"/>
    <n v="142"/>
    <n v="3148"/>
    <n v="26"/>
    <n v="0.99420160570918825"/>
  </r>
  <r>
    <x v="0"/>
    <x v="0"/>
    <x v="50"/>
    <s v="Girardota"/>
    <n v="32575"/>
    <n v="52"/>
    <n v="0"/>
    <n v="2"/>
    <n v="192"/>
    <n v="0"/>
    <n v="0"/>
    <n v="19734"/>
    <n v="945"/>
    <n v="11448"/>
    <n v="202"/>
    <n v="0.99379892555640825"/>
  </r>
  <r>
    <x v="0"/>
    <x v="0"/>
    <x v="51"/>
    <s v="Gomez Plata"/>
    <n v="6047"/>
    <n v="46"/>
    <n v="2"/>
    <n v="0"/>
    <n v="29"/>
    <n v="0"/>
    <n v="0"/>
    <n v="2276"/>
    <n v="182"/>
    <n v="3483"/>
    <n v="29"/>
    <n v="0.99520423350421694"/>
  </r>
  <r>
    <x v="0"/>
    <x v="0"/>
    <x v="52"/>
    <s v="Granada"/>
    <n v="7067"/>
    <n v="24"/>
    <n v="2"/>
    <n v="1"/>
    <n v="21"/>
    <n v="0"/>
    <n v="0"/>
    <n v="1913"/>
    <n v="240"/>
    <n v="4832"/>
    <n v="34"/>
    <n v="0.99518890618367062"/>
  </r>
  <r>
    <x v="0"/>
    <x v="0"/>
    <x v="53"/>
    <s v="Guadalupe"/>
    <n v="5196"/>
    <n v="42"/>
    <n v="1"/>
    <n v="1"/>
    <n v="9"/>
    <n v="0"/>
    <n v="0"/>
    <n v="1663"/>
    <n v="103"/>
    <n v="3365"/>
    <n v="12"/>
    <n v="0.99769053117782913"/>
  </r>
  <r>
    <x v="0"/>
    <x v="0"/>
    <x v="54"/>
    <s v="Guarne"/>
    <n v="15623"/>
    <n v="118"/>
    <n v="4"/>
    <n v="0"/>
    <n v="128"/>
    <n v="0"/>
    <n v="0"/>
    <n v="9034"/>
    <n v="324"/>
    <n v="5790"/>
    <n v="225"/>
    <n v="0.98559815656404015"/>
  </r>
  <r>
    <x v="0"/>
    <x v="0"/>
    <x v="55"/>
    <s v="Guatape"/>
    <n v="2986"/>
    <n v="19"/>
    <n v="1"/>
    <n v="0"/>
    <n v="40"/>
    <n v="0"/>
    <n v="0"/>
    <n v="1338"/>
    <n v="117"/>
    <n v="1443"/>
    <n v="28"/>
    <n v="0.99062290689886134"/>
  </r>
  <r>
    <x v="0"/>
    <x v="0"/>
    <x v="56"/>
    <s v="Heliconia"/>
    <n v="4397"/>
    <n v="29"/>
    <n v="2"/>
    <n v="1"/>
    <n v="29"/>
    <n v="0"/>
    <n v="0"/>
    <n v="1451"/>
    <n v="138"/>
    <n v="2731"/>
    <n v="16"/>
    <n v="0.9963611553331817"/>
  </r>
  <r>
    <x v="0"/>
    <x v="0"/>
    <x v="57"/>
    <s v="Hispania"/>
    <n v="2997"/>
    <n v="17"/>
    <n v="0"/>
    <n v="0"/>
    <n v="19"/>
    <n v="0"/>
    <n v="0"/>
    <n v="920"/>
    <n v="146"/>
    <n v="1884"/>
    <n v="11"/>
    <n v="0.99632966299632963"/>
  </r>
  <r>
    <x v="0"/>
    <x v="0"/>
    <x v="58"/>
    <s v="Itagui"/>
    <n v="43759"/>
    <n v="102"/>
    <n v="5"/>
    <n v="5"/>
    <n v="532"/>
    <n v="0"/>
    <n v="0"/>
    <n v="24607"/>
    <n v="1058"/>
    <n v="16944"/>
    <n v="506"/>
    <n v="0.98843666445759726"/>
  </r>
  <r>
    <x v="0"/>
    <x v="0"/>
    <x v="59"/>
    <s v="Ituango"/>
    <n v="20011"/>
    <n v="118"/>
    <n v="7"/>
    <n v="0"/>
    <n v="169"/>
    <n v="0"/>
    <n v="0"/>
    <n v="2812"/>
    <n v="831"/>
    <n v="15739"/>
    <n v="335"/>
    <n v="0.98325920743591022"/>
  </r>
  <r>
    <x v="0"/>
    <x v="0"/>
    <x v="60"/>
    <s v="Jardin"/>
    <n v="7669"/>
    <n v="59"/>
    <n v="26"/>
    <n v="0"/>
    <n v="38"/>
    <n v="0"/>
    <n v="0"/>
    <n v="2173"/>
    <n v="252"/>
    <n v="5064"/>
    <n v="57"/>
    <n v="0.99256747946277224"/>
  </r>
  <r>
    <x v="0"/>
    <x v="0"/>
    <x v="61"/>
    <s v="Jerico"/>
    <n v="7505"/>
    <n v="42"/>
    <n v="2"/>
    <n v="1"/>
    <n v="16"/>
    <n v="0"/>
    <n v="0"/>
    <n v="2491"/>
    <n v="364"/>
    <n v="4554"/>
    <n v="35"/>
    <n v="0.99533644237175212"/>
  </r>
  <r>
    <x v="0"/>
    <x v="0"/>
    <x v="62"/>
    <s v="La Ceja"/>
    <n v="24357"/>
    <n v="83"/>
    <n v="1"/>
    <n v="2"/>
    <n v="187"/>
    <n v="0"/>
    <n v="0"/>
    <n v="16177"/>
    <n v="559"/>
    <n v="7239"/>
    <n v="109"/>
    <n v="0.99552490043929875"/>
  </r>
  <r>
    <x v="0"/>
    <x v="0"/>
    <x v="63"/>
    <s v="La Estrella"/>
    <n v="17087"/>
    <n v="37"/>
    <n v="3"/>
    <n v="2"/>
    <n v="199"/>
    <n v="0"/>
    <n v="0"/>
    <n v="10728"/>
    <n v="325"/>
    <n v="5555"/>
    <n v="238"/>
    <n v="0.98607128226136831"/>
  </r>
  <r>
    <x v="0"/>
    <x v="0"/>
    <x v="64"/>
    <s v="La Pintada"/>
    <n v="5905"/>
    <n v="36"/>
    <n v="2"/>
    <n v="0"/>
    <n v="26"/>
    <n v="0"/>
    <n v="0"/>
    <n v="2170"/>
    <n v="178"/>
    <n v="3467"/>
    <n v="26"/>
    <n v="0.99559695173581708"/>
  </r>
  <r>
    <x v="0"/>
    <x v="0"/>
    <x v="65"/>
    <s v="La Union"/>
    <n v="10449"/>
    <n v="88"/>
    <n v="2"/>
    <n v="0"/>
    <n v="52"/>
    <n v="0"/>
    <n v="0"/>
    <n v="4812"/>
    <n v="178"/>
    <n v="5279"/>
    <n v="38"/>
    <n v="0.9963632883529524"/>
  </r>
  <r>
    <x v="0"/>
    <x v="0"/>
    <x v="66"/>
    <s v="Liborina"/>
    <n v="8237"/>
    <n v="61"/>
    <n v="6"/>
    <n v="0"/>
    <n v="36"/>
    <n v="0"/>
    <n v="0"/>
    <n v="1696"/>
    <n v="341"/>
    <n v="6034"/>
    <n v="63"/>
    <n v="0.99235158431467763"/>
  </r>
  <r>
    <x v="0"/>
    <x v="0"/>
    <x v="67"/>
    <s v="Maceo"/>
    <n v="5855"/>
    <n v="57"/>
    <n v="2"/>
    <n v="0"/>
    <n v="34"/>
    <n v="0"/>
    <n v="0"/>
    <n v="1583"/>
    <n v="183"/>
    <n v="3915"/>
    <n v="81"/>
    <n v="0.98616567036720748"/>
  </r>
  <r>
    <x v="0"/>
    <x v="0"/>
    <x v="68"/>
    <s v="Marinilla"/>
    <n v="22877"/>
    <n v="57"/>
    <n v="2"/>
    <n v="1"/>
    <n v="258"/>
    <n v="0"/>
    <n v="0"/>
    <n v="11035"/>
    <n v="490"/>
    <n v="10859"/>
    <n v="175"/>
    <n v="0.99235039559382787"/>
  </r>
  <r>
    <x v="0"/>
    <x v="0"/>
    <x v="69"/>
    <s v="Montebello"/>
    <n v="5119"/>
    <n v="27"/>
    <n v="2"/>
    <n v="0"/>
    <n v="24"/>
    <n v="0"/>
    <n v="0"/>
    <n v="1485"/>
    <n v="163"/>
    <n v="3386"/>
    <n v="32"/>
    <n v="0.99374877905840986"/>
  </r>
  <r>
    <x v="0"/>
    <x v="0"/>
    <x v="70"/>
    <s v="Murindo"/>
    <n v="3955"/>
    <n v="7"/>
    <n v="1"/>
    <n v="0"/>
    <n v="38"/>
    <n v="0"/>
    <n v="0"/>
    <n v="350"/>
    <n v="103"/>
    <n v="3305"/>
    <n v="151"/>
    <n v="0.96182048040455115"/>
  </r>
  <r>
    <x v="0"/>
    <x v="0"/>
    <x v="71"/>
    <s v="Mutata"/>
    <n v="20594"/>
    <n v="74"/>
    <n v="6"/>
    <n v="1"/>
    <n v="193"/>
    <n v="0"/>
    <n v="0"/>
    <n v="3399"/>
    <n v="674"/>
    <n v="15827"/>
    <n v="420"/>
    <n v="0.97960571040108768"/>
  </r>
  <r>
    <x v="0"/>
    <x v="0"/>
    <x v="72"/>
    <s v="Nariño"/>
    <n v="8562"/>
    <n v="31"/>
    <n v="5"/>
    <n v="0"/>
    <n v="30"/>
    <n v="0"/>
    <n v="0"/>
    <n v="1322"/>
    <n v="313"/>
    <n v="6808"/>
    <n v="53"/>
    <n v="0.99380985750992756"/>
  </r>
  <r>
    <x v="0"/>
    <x v="0"/>
    <x v="73"/>
    <s v="Necocli"/>
    <n v="49610"/>
    <n v="218"/>
    <n v="26"/>
    <n v="1"/>
    <n v="685"/>
    <n v="0"/>
    <n v="0"/>
    <n v="6607"/>
    <n v="1736"/>
    <n v="39430"/>
    <n v="907"/>
    <n v="0.98171739568635352"/>
  </r>
  <r>
    <x v="0"/>
    <x v="0"/>
    <x v="74"/>
    <s v="Nechi"/>
    <n v="27451"/>
    <n v="104"/>
    <n v="8"/>
    <n v="1"/>
    <n v="238"/>
    <n v="0"/>
    <n v="0"/>
    <n v="2892"/>
    <n v="788"/>
    <n v="22892"/>
    <n v="528"/>
    <n v="0.98076572802448003"/>
  </r>
  <r>
    <x v="0"/>
    <x v="0"/>
    <x v="75"/>
    <s v="Olaya"/>
    <n v="1877"/>
    <n v="15"/>
    <n v="1"/>
    <n v="0"/>
    <n v="4"/>
    <n v="0"/>
    <n v="0"/>
    <n v="525"/>
    <n v="84"/>
    <n v="1228"/>
    <n v="20"/>
    <n v="0.98934469898774635"/>
  </r>
  <r>
    <x v="0"/>
    <x v="0"/>
    <x v="76"/>
    <s v="Peñol"/>
    <n v="12019"/>
    <n v="53"/>
    <n v="4"/>
    <n v="1"/>
    <n v="164"/>
    <n v="0"/>
    <n v="0"/>
    <n v="3604"/>
    <n v="297"/>
    <n v="7724"/>
    <n v="172"/>
    <n v="0.98568932523504449"/>
  </r>
  <r>
    <x v="0"/>
    <x v="0"/>
    <x v="77"/>
    <s v="Peque"/>
    <n v="6890"/>
    <n v="25"/>
    <n v="8"/>
    <n v="0"/>
    <n v="51"/>
    <n v="0"/>
    <n v="0"/>
    <n v="980"/>
    <n v="266"/>
    <n v="5504"/>
    <n v="56"/>
    <n v="0.99187227866473149"/>
  </r>
  <r>
    <x v="0"/>
    <x v="0"/>
    <x v="78"/>
    <s v="Pueblorrico"/>
    <n v="5008"/>
    <n v="29"/>
    <n v="1"/>
    <n v="1"/>
    <n v="23"/>
    <n v="0"/>
    <n v="0"/>
    <n v="1066"/>
    <n v="152"/>
    <n v="3716"/>
    <n v="20"/>
    <n v="0.9960063897763578"/>
  </r>
  <r>
    <x v="0"/>
    <x v="0"/>
    <x v="79"/>
    <s v="Puerto Berrio"/>
    <n v="37003"/>
    <n v="266"/>
    <n v="27"/>
    <n v="5"/>
    <n v="356"/>
    <n v="0"/>
    <n v="0"/>
    <n v="12669"/>
    <n v="2765"/>
    <n v="20282"/>
    <n v="633"/>
    <n v="0.98289327892333056"/>
  </r>
  <r>
    <x v="0"/>
    <x v="0"/>
    <x v="80"/>
    <s v="Puerto Nare"/>
    <n v="8784"/>
    <n v="32"/>
    <n v="1"/>
    <n v="0"/>
    <n v="87"/>
    <n v="0"/>
    <n v="0"/>
    <n v="2942"/>
    <n v="358"/>
    <n v="5256"/>
    <n v="108"/>
    <n v="0.98770491803278693"/>
  </r>
  <r>
    <x v="0"/>
    <x v="0"/>
    <x v="81"/>
    <s v="Puerto Triunfo"/>
    <n v="15379"/>
    <n v="66"/>
    <n v="3"/>
    <n v="1"/>
    <n v="78"/>
    <n v="0"/>
    <n v="0"/>
    <n v="5619"/>
    <n v="529"/>
    <n v="8848"/>
    <n v="235"/>
    <n v="0.98471942258924505"/>
  </r>
  <r>
    <x v="0"/>
    <x v="0"/>
    <x v="82"/>
    <s v="Remedios"/>
    <n v="28451"/>
    <n v="150"/>
    <n v="10"/>
    <n v="2"/>
    <n v="165"/>
    <n v="0"/>
    <n v="0"/>
    <n v="6904"/>
    <n v="727"/>
    <n v="20070"/>
    <n v="423"/>
    <n v="0.98513233278267898"/>
  </r>
  <r>
    <x v="0"/>
    <x v="0"/>
    <x v="83"/>
    <s v="Retiro"/>
    <n v="5712"/>
    <n v="23"/>
    <n v="0"/>
    <n v="0"/>
    <n v="47"/>
    <n v="0"/>
    <n v="0"/>
    <n v="3380"/>
    <n v="109"/>
    <n v="2127"/>
    <n v="26"/>
    <n v="0.9954481792717087"/>
  </r>
  <r>
    <x v="0"/>
    <x v="0"/>
    <x v="84"/>
    <s v="Rionegro"/>
    <n v="45394"/>
    <n v="165"/>
    <n v="8"/>
    <n v="10"/>
    <n v="735"/>
    <n v="0"/>
    <n v="0"/>
    <n v="29641"/>
    <n v="1346"/>
    <n v="13030"/>
    <n v="459"/>
    <n v="0.98988853152398992"/>
  </r>
  <r>
    <x v="0"/>
    <x v="0"/>
    <x v="85"/>
    <s v="Sabanalarga"/>
    <n v="8861"/>
    <n v="30"/>
    <n v="2"/>
    <n v="0"/>
    <n v="43"/>
    <n v="0"/>
    <n v="0"/>
    <n v="1490"/>
    <n v="413"/>
    <n v="6852"/>
    <n v="31"/>
    <n v="0.99650152353007559"/>
  </r>
  <r>
    <x v="0"/>
    <x v="0"/>
    <x v="86"/>
    <s v="Sabaneta"/>
    <n v="10871"/>
    <n v="35"/>
    <n v="2"/>
    <n v="1"/>
    <n v="239"/>
    <n v="0"/>
    <n v="0"/>
    <n v="6356"/>
    <n v="262"/>
    <n v="3867"/>
    <n v="109"/>
    <n v="0.98997332352129519"/>
  </r>
  <r>
    <x v="0"/>
    <x v="0"/>
    <x v="87"/>
    <s v="Salgar"/>
    <n v="15153"/>
    <n v="110"/>
    <n v="6"/>
    <n v="0"/>
    <n v="95"/>
    <n v="0"/>
    <n v="0"/>
    <n v="3223"/>
    <n v="499"/>
    <n v="11065"/>
    <n v="155"/>
    <n v="0.98977100244176075"/>
  </r>
  <r>
    <x v="0"/>
    <x v="0"/>
    <x v="88"/>
    <s v="San Andres de Cuerquia"/>
    <n v="5928"/>
    <n v="32"/>
    <n v="2"/>
    <n v="0"/>
    <n v="31"/>
    <n v="0"/>
    <n v="0"/>
    <n v="1565"/>
    <n v="203"/>
    <n v="4029"/>
    <n v="66"/>
    <n v="0.98886639676113364"/>
  </r>
  <r>
    <x v="0"/>
    <x v="0"/>
    <x v="89"/>
    <s v="San Carlos"/>
    <n v="11778"/>
    <n v="27"/>
    <n v="4"/>
    <n v="0"/>
    <n v="55"/>
    <n v="0"/>
    <n v="0"/>
    <n v="2989"/>
    <n v="446"/>
    <n v="8206"/>
    <n v="51"/>
    <n v="0.99566989302088638"/>
  </r>
  <r>
    <x v="0"/>
    <x v="0"/>
    <x v="90"/>
    <s v="San Francisco"/>
    <n v="5280"/>
    <n v="41"/>
    <n v="0"/>
    <n v="0"/>
    <n v="19"/>
    <n v="0"/>
    <n v="0"/>
    <n v="778"/>
    <n v="143"/>
    <n v="4279"/>
    <n v="20"/>
    <n v="0.99621212121212122"/>
  </r>
  <r>
    <x v="0"/>
    <x v="0"/>
    <x v="91"/>
    <s v="San Jeronimo"/>
    <n v="7905"/>
    <n v="33"/>
    <n v="0"/>
    <n v="0"/>
    <n v="35"/>
    <n v="0"/>
    <n v="0"/>
    <n v="2993"/>
    <n v="364"/>
    <n v="4435"/>
    <n v="45"/>
    <n v="0.9943074003795066"/>
  </r>
  <r>
    <x v="0"/>
    <x v="0"/>
    <x v="92"/>
    <s v="San Jose de La Montana"/>
    <n v="2465"/>
    <n v="8"/>
    <n v="0"/>
    <n v="0"/>
    <n v="6"/>
    <n v="0"/>
    <n v="0"/>
    <n v="959"/>
    <n v="112"/>
    <n v="1374"/>
    <n v="6"/>
    <n v="0.99756592292089252"/>
  </r>
  <r>
    <x v="0"/>
    <x v="0"/>
    <x v="93"/>
    <s v="San Juan de Uraba"/>
    <n v="23453"/>
    <n v="105"/>
    <n v="3"/>
    <n v="1"/>
    <n v="215"/>
    <n v="0"/>
    <n v="0"/>
    <n v="3047"/>
    <n v="956"/>
    <n v="18829"/>
    <n v="297"/>
    <n v="0.98733637487741444"/>
  </r>
  <r>
    <x v="0"/>
    <x v="0"/>
    <x v="94"/>
    <s v="San Luis"/>
    <n v="11631"/>
    <n v="42"/>
    <n v="2"/>
    <n v="1"/>
    <n v="88"/>
    <n v="0"/>
    <n v="0"/>
    <n v="3092"/>
    <n v="337"/>
    <n v="7985"/>
    <n v="84"/>
    <n v="0.99277792107299456"/>
  </r>
  <r>
    <x v="0"/>
    <x v="0"/>
    <x v="95"/>
    <s v="San Pedro"/>
    <n v="9576"/>
    <n v="40"/>
    <n v="2"/>
    <n v="1"/>
    <n v="88"/>
    <n v="0"/>
    <n v="0"/>
    <n v="4830"/>
    <n v="243"/>
    <n v="4317"/>
    <n v="55"/>
    <n v="0.99425647451963239"/>
  </r>
  <r>
    <x v="0"/>
    <x v="0"/>
    <x v="96"/>
    <s v="San Pedro de Uraba"/>
    <n v="30365"/>
    <n v="144"/>
    <n v="17"/>
    <n v="1"/>
    <n v="345"/>
    <n v="0"/>
    <n v="0"/>
    <n v="3411"/>
    <n v="1404"/>
    <n v="24475"/>
    <n v="568"/>
    <n v="0.9812942532520994"/>
  </r>
  <r>
    <x v="0"/>
    <x v="0"/>
    <x v="97"/>
    <s v="San Rafael"/>
    <n v="8764"/>
    <n v="51"/>
    <n v="1"/>
    <n v="0"/>
    <n v="39"/>
    <n v="0"/>
    <n v="1"/>
    <n v="2105"/>
    <n v="275"/>
    <n v="6237"/>
    <n v="55"/>
    <n v="0.99372432679141942"/>
  </r>
  <r>
    <x v="0"/>
    <x v="0"/>
    <x v="98"/>
    <s v="San Roque"/>
    <n v="16248"/>
    <n v="48"/>
    <n v="3"/>
    <n v="1"/>
    <n v="205"/>
    <n v="0"/>
    <n v="0"/>
    <n v="4106"/>
    <n v="833"/>
    <n v="10940"/>
    <n v="112"/>
    <n v="0.99310684391925164"/>
  </r>
  <r>
    <x v="0"/>
    <x v="0"/>
    <x v="99"/>
    <s v="San Vicente"/>
    <n v="12634"/>
    <n v="62"/>
    <n v="1"/>
    <n v="2"/>
    <n v="70"/>
    <n v="0"/>
    <n v="0"/>
    <n v="3913"/>
    <n v="340"/>
    <n v="8134"/>
    <n v="112"/>
    <n v="0.99113503245211332"/>
  </r>
  <r>
    <x v="0"/>
    <x v="0"/>
    <x v="100"/>
    <s v="Santa Barbara"/>
    <n v="17729"/>
    <n v="31"/>
    <n v="8"/>
    <n v="2"/>
    <n v="91"/>
    <n v="0"/>
    <n v="0"/>
    <n v="6010"/>
    <n v="563"/>
    <n v="10822"/>
    <n v="202"/>
    <n v="0.98860623836651818"/>
  </r>
  <r>
    <x v="0"/>
    <x v="0"/>
    <x v="101"/>
    <s v="Santa Rosa de Osos"/>
    <n v="19953"/>
    <n v="104"/>
    <n v="6"/>
    <n v="0"/>
    <n v="179"/>
    <n v="0"/>
    <n v="0"/>
    <n v="8810"/>
    <n v="528"/>
    <n v="10126"/>
    <n v="200"/>
    <n v="0.98997644464491552"/>
  </r>
  <r>
    <x v="0"/>
    <x v="0"/>
    <x v="102"/>
    <s v="Santo Domingo"/>
    <n v="8083"/>
    <n v="35"/>
    <n v="0"/>
    <n v="0"/>
    <n v="24"/>
    <n v="0"/>
    <n v="0"/>
    <n v="2858"/>
    <n v="257"/>
    <n v="4877"/>
    <n v="32"/>
    <n v="0.99604107385871588"/>
  </r>
  <r>
    <x v="0"/>
    <x v="0"/>
    <x v="103"/>
    <s v="El Santuario"/>
    <n v="21341"/>
    <n v="43"/>
    <n v="3"/>
    <n v="2"/>
    <n v="144"/>
    <n v="0"/>
    <n v="0"/>
    <n v="8848"/>
    <n v="307"/>
    <n v="11770"/>
    <n v="224"/>
    <n v="0.9895037720819081"/>
  </r>
  <r>
    <x v="0"/>
    <x v="0"/>
    <x v="104"/>
    <s v="Segovia"/>
    <n v="37974"/>
    <n v="249"/>
    <n v="22"/>
    <n v="6"/>
    <n v="378"/>
    <n v="0"/>
    <n v="0"/>
    <n v="13196"/>
    <n v="778"/>
    <n v="22696"/>
    <n v="649"/>
    <n v="0.98290935903512933"/>
  </r>
  <r>
    <x v="0"/>
    <x v="0"/>
    <x v="105"/>
    <s v="Sonson"/>
    <n v="27962"/>
    <n v="180"/>
    <n v="8"/>
    <n v="1"/>
    <n v="154"/>
    <n v="0"/>
    <n v="0"/>
    <n v="7088"/>
    <n v="1035"/>
    <n v="19291"/>
    <n v="205"/>
    <n v="0.99266862170087977"/>
  </r>
  <r>
    <x v="0"/>
    <x v="0"/>
    <x v="106"/>
    <s v="Sopetran"/>
    <n v="10401"/>
    <n v="76"/>
    <n v="2"/>
    <n v="2"/>
    <n v="146"/>
    <n v="0"/>
    <n v="0"/>
    <n v="3236"/>
    <n v="777"/>
    <n v="5926"/>
    <n v="236"/>
    <n v="0.97730987405057201"/>
  </r>
  <r>
    <x v="0"/>
    <x v="0"/>
    <x v="107"/>
    <s v="Tamesis"/>
    <n v="7338"/>
    <n v="34"/>
    <n v="0"/>
    <n v="2"/>
    <n v="43"/>
    <n v="0"/>
    <n v="0"/>
    <n v="2294"/>
    <n v="331"/>
    <n v="4600"/>
    <n v="34"/>
    <n v="0.99536658490051788"/>
  </r>
  <r>
    <x v="0"/>
    <x v="0"/>
    <x v="108"/>
    <s v="Taraza"/>
    <n v="29951"/>
    <n v="223"/>
    <n v="21"/>
    <n v="1"/>
    <n v="263"/>
    <n v="0"/>
    <n v="0"/>
    <n v="4319"/>
    <n v="863"/>
    <n v="23941"/>
    <n v="320"/>
    <n v="0.9893158826082602"/>
  </r>
  <r>
    <x v="0"/>
    <x v="0"/>
    <x v="109"/>
    <s v="Tarso"/>
    <n v="3995"/>
    <n v="33"/>
    <n v="2"/>
    <n v="0"/>
    <n v="15"/>
    <n v="0"/>
    <n v="0"/>
    <n v="1525"/>
    <n v="142"/>
    <n v="2245"/>
    <n v="33"/>
    <n v="0.99173967459324153"/>
  </r>
  <r>
    <x v="0"/>
    <x v="0"/>
    <x v="110"/>
    <s v="Titiribi"/>
    <n v="5409"/>
    <n v="44"/>
    <n v="2"/>
    <n v="2"/>
    <n v="53"/>
    <n v="0"/>
    <n v="0"/>
    <n v="2603"/>
    <n v="146"/>
    <n v="2482"/>
    <n v="77"/>
    <n v="0.9857644666296913"/>
  </r>
  <r>
    <x v="0"/>
    <x v="0"/>
    <x v="111"/>
    <s v="Toledo"/>
    <n v="4681"/>
    <n v="21"/>
    <n v="2"/>
    <n v="0"/>
    <n v="14"/>
    <n v="0"/>
    <n v="0"/>
    <n v="999"/>
    <n v="157"/>
    <n v="3470"/>
    <n v="18"/>
    <n v="0.99615466780602435"/>
  </r>
  <r>
    <x v="0"/>
    <x v="0"/>
    <x v="112"/>
    <s v="Turbo"/>
    <n v="137698"/>
    <n v="325"/>
    <n v="64"/>
    <n v="12"/>
    <n v="1535"/>
    <n v="0"/>
    <n v="0"/>
    <n v="41332"/>
    <n v="7655"/>
    <n v="84139"/>
    <n v="2636"/>
    <n v="0.98085665732254645"/>
  </r>
  <r>
    <x v="0"/>
    <x v="0"/>
    <x v="113"/>
    <s v="Uramita"/>
    <n v="5394"/>
    <n v="29"/>
    <n v="2"/>
    <n v="1"/>
    <n v="33"/>
    <n v="0"/>
    <n v="0"/>
    <n v="1093"/>
    <n v="248"/>
    <n v="3918"/>
    <n v="70"/>
    <n v="0.98702261772339639"/>
  </r>
  <r>
    <x v="0"/>
    <x v="0"/>
    <x v="114"/>
    <s v="Urrao"/>
    <n v="26772"/>
    <n v="68"/>
    <n v="14"/>
    <n v="4"/>
    <n v="110"/>
    <n v="0"/>
    <n v="0"/>
    <n v="5116"/>
    <n v="1213"/>
    <n v="19911"/>
    <n v="336"/>
    <n v="0.9874495741819812"/>
  </r>
  <r>
    <x v="0"/>
    <x v="0"/>
    <x v="115"/>
    <s v="Valdivia"/>
    <n v="15337"/>
    <n v="134"/>
    <n v="6"/>
    <n v="0"/>
    <n v="128"/>
    <n v="0"/>
    <n v="0"/>
    <n v="2386"/>
    <n v="439"/>
    <n v="12117"/>
    <n v="127"/>
    <n v="0.99171937145465217"/>
  </r>
  <r>
    <x v="0"/>
    <x v="0"/>
    <x v="116"/>
    <s v="Valparaiso"/>
    <n v="4519"/>
    <n v="13"/>
    <n v="0"/>
    <n v="0"/>
    <n v="27"/>
    <n v="0"/>
    <n v="0"/>
    <n v="1740"/>
    <n v="140"/>
    <n v="2572"/>
    <n v="27"/>
    <n v="0.99402522682009298"/>
  </r>
  <r>
    <x v="0"/>
    <x v="0"/>
    <x v="117"/>
    <s v="Vegachi"/>
    <n v="12219"/>
    <n v="80"/>
    <n v="8"/>
    <n v="1"/>
    <n v="61"/>
    <n v="0"/>
    <n v="0"/>
    <n v="2287"/>
    <n v="399"/>
    <n v="9268"/>
    <n v="115"/>
    <n v="0.99058842785825352"/>
  </r>
  <r>
    <x v="0"/>
    <x v="0"/>
    <x v="118"/>
    <s v="Venecia"/>
    <n v="6027"/>
    <n v="41"/>
    <n v="5"/>
    <n v="0"/>
    <n v="36"/>
    <n v="0"/>
    <n v="0"/>
    <n v="2317"/>
    <n v="232"/>
    <n v="3332"/>
    <n v="64"/>
    <n v="0.98938111830097897"/>
  </r>
  <r>
    <x v="0"/>
    <x v="0"/>
    <x v="119"/>
    <s v="Vigia del Fuerte"/>
    <n v="8481"/>
    <n v="25"/>
    <n v="7"/>
    <n v="0"/>
    <n v="111"/>
    <n v="0"/>
    <n v="0"/>
    <n v="746"/>
    <n v="375"/>
    <n v="6985"/>
    <n v="232"/>
    <n v="0.97264473529064965"/>
  </r>
  <r>
    <x v="0"/>
    <x v="0"/>
    <x v="120"/>
    <s v="Yali"/>
    <n v="5685"/>
    <n v="22"/>
    <n v="1"/>
    <n v="1"/>
    <n v="23"/>
    <n v="0"/>
    <n v="0"/>
    <n v="1051"/>
    <n v="233"/>
    <n v="4328"/>
    <n v="26"/>
    <n v="0.99542656112576955"/>
  </r>
  <r>
    <x v="0"/>
    <x v="0"/>
    <x v="121"/>
    <s v="Yarumal"/>
    <n v="29829"/>
    <n v="141"/>
    <n v="16"/>
    <n v="2"/>
    <n v="253"/>
    <n v="0"/>
    <n v="0"/>
    <n v="9929"/>
    <n v="1318"/>
    <n v="17703"/>
    <n v="467"/>
    <n v="0.98434409467296924"/>
  </r>
  <r>
    <x v="0"/>
    <x v="0"/>
    <x v="122"/>
    <s v="Yolombo"/>
    <n v="15645"/>
    <n v="139"/>
    <n v="4"/>
    <n v="2"/>
    <n v="123"/>
    <n v="0"/>
    <n v="0"/>
    <n v="3503"/>
    <n v="615"/>
    <n v="11169"/>
    <n v="90"/>
    <n v="0.99424736337488018"/>
  </r>
  <r>
    <x v="0"/>
    <x v="0"/>
    <x v="123"/>
    <s v="Yondo"/>
    <n v="15755"/>
    <n v="24"/>
    <n v="3"/>
    <n v="0"/>
    <n v="189"/>
    <n v="0"/>
    <n v="0"/>
    <n v="4505"/>
    <n v="690"/>
    <n v="10150"/>
    <n v="194"/>
    <n v="0.98768644874642975"/>
  </r>
  <r>
    <x v="0"/>
    <x v="0"/>
    <x v="124"/>
    <s v="Zaragoza"/>
    <n v="25774"/>
    <n v="141"/>
    <n v="16"/>
    <n v="0"/>
    <n v="220"/>
    <n v="0"/>
    <n v="0"/>
    <n v="3054"/>
    <n v="535"/>
    <n v="21133"/>
    <n v="675"/>
    <n v="0.97381081710250639"/>
  </r>
  <r>
    <x v="1"/>
    <x v="1"/>
    <x v="125"/>
    <s v="Barranquilla"/>
    <n v="1029201"/>
    <n v="1494"/>
    <n v="262"/>
    <n v="99"/>
    <n v="17076"/>
    <n v="0"/>
    <n v="2"/>
    <n v="342656"/>
    <n v="34487"/>
    <n v="611365"/>
    <n v="21760"/>
    <n v="0.97885738548641132"/>
  </r>
  <r>
    <x v="1"/>
    <x v="1"/>
    <x v="126"/>
    <s v="Baranoa"/>
    <n v="49310"/>
    <n v="204"/>
    <n v="39"/>
    <n v="6"/>
    <n v="482"/>
    <n v="0"/>
    <n v="0"/>
    <n v="13443"/>
    <n v="1494"/>
    <n v="32838"/>
    <n v="804"/>
    <n v="0.98369499087406209"/>
  </r>
  <r>
    <x v="1"/>
    <x v="1"/>
    <x v="127"/>
    <s v="Campo de La Cruz"/>
    <n v="28124"/>
    <n v="102"/>
    <n v="34"/>
    <n v="3"/>
    <n v="441"/>
    <n v="0"/>
    <n v="0"/>
    <n v="3795"/>
    <n v="648"/>
    <n v="22177"/>
    <n v="924"/>
    <n v="0.96714549850661358"/>
  </r>
  <r>
    <x v="1"/>
    <x v="1"/>
    <x v="128"/>
    <s v="Candelaria"/>
    <n v="15207"/>
    <n v="71"/>
    <n v="13"/>
    <n v="1"/>
    <n v="174"/>
    <n v="0"/>
    <n v="0"/>
    <n v="2089"/>
    <n v="222"/>
    <n v="12276"/>
    <n v="361"/>
    <n v="0.97626093246531198"/>
  </r>
  <r>
    <x v="1"/>
    <x v="1"/>
    <x v="129"/>
    <s v="Galapa"/>
    <n v="34557"/>
    <n v="128"/>
    <n v="23"/>
    <n v="5"/>
    <n v="623"/>
    <n v="0"/>
    <n v="0"/>
    <n v="10043"/>
    <n v="841"/>
    <n v="22034"/>
    <n v="860"/>
    <n v="0.97511358046126695"/>
  </r>
  <r>
    <x v="1"/>
    <x v="1"/>
    <x v="130"/>
    <s v="Juan de Acosta"/>
    <n v="13349"/>
    <n v="57"/>
    <n v="13"/>
    <n v="1"/>
    <n v="147"/>
    <n v="0"/>
    <n v="0"/>
    <n v="2877"/>
    <n v="321"/>
    <n v="9652"/>
    <n v="281"/>
    <n v="0.97894973406247654"/>
  </r>
  <r>
    <x v="1"/>
    <x v="1"/>
    <x v="131"/>
    <s v="Luruaco"/>
    <n v="29527"/>
    <n v="129"/>
    <n v="11"/>
    <n v="1"/>
    <n v="257"/>
    <n v="0"/>
    <n v="0"/>
    <n v="5181"/>
    <n v="1073"/>
    <n v="21961"/>
    <n v="914"/>
    <n v="0.96904528059064587"/>
  </r>
  <r>
    <x v="1"/>
    <x v="1"/>
    <x v="132"/>
    <s v="Malambo"/>
    <n v="87066"/>
    <n v="311"/>
    <n v="26"/>
    <n v="7"/>
    <n v="1410"/>
    <n v="0"/>
    <n v="0"/>
    <n v="26656"/>
    <n v="2699"/>
    <n v="53828"/>
    <n v="2129"/>
    <n v="0.9755472859669676"/>
  </r>
  <r>
    <x v="1"/>
    <x v="1"/>
    <x v="133"/>
    <s v="Manati"/>
    <n v="19827"/>
    <n v="43"/>
    <n v="29"/>
    <n v="5"/>
    <n v="161"/>
    <n v="0"/>
    <n v="0"/>
    <n v="2634"/>
    <n v="697"/>
    <n v="15582"/>
    <n v="676"/>
    <n v="0.96590507893276845"/>
  </r>
  <r>
    <x v="1"/>
    <x v="1"/>
    <x v="134"/>
    <s v="Palmar de Varela"/>
    <n v="19127"/>
    <n v="67"/>
    <n v="10"/>
    <n v="1"/>
    <n v="147"/>
    <n v="0"/>
    <n v="0"/>
    <n v="5495"/>
    <n v="453"/>
    <n v="12651"/>
    <n v="303"/>
    <n v="0.98415851937052334"/>
  </r>
  <r>
    <x v="1"/>
    <x v="1"/>
    <x v="135"/>
    <s v="Piojo"/>
    <n v="4794"/>
    <n v="18"/>
    <n v="1"/>
    <n v="1"/>
    <n v="54"/>
    <n v="0"/>
    <n v="0"/>
    <n v="1030"/>
    <n v="154"/>
    <n v="3447"/>
    <n v="89"/>
    <n v="0.98143512724238635"/>
  </r>
  <r>
    <x v="1"/>
    <x v="1"/>
    <x v="136"/>
    <s v="Polonuevo"/>
    <n v="14876"/>
    <n v="40"/>
    <n v="5"/>
    <n v="2"/>
    <n v="132"/>
    <n v="0"/>
    <n v="0"/>
    <n v="4101"/>
    <n v="409"/>
    <n v="10021"/>
    <n v="166"/>
    <n v="0.98884108631352519"/>
  </r>
  <r>
    <x v="1"/>
    <x v="1"/>
    <x v="137"/>
    <s v="Ponedera"/>
    <n v="21244"/>
    <n v="103"/>
    <n v="16"/>
    <n v="1"/>
    <n v="310"/>
    <n v="0"/>
    <n v="0"/>
    <n v="3434"/>
    <n v="599"/>
    <n v="16184"/>
    <n v="597"/>
    <n v="0.97189794765580872"/>
  </r>
  <r>
    <x v="1"/>
    <x v="1"/>
    <x v="138"/>
    <s v="Puerto Colombia"/>
    <n v="22400"/>
    <n v="75"/>
    <n v="12"/>
    <n v="5"/>
    <n v="281"/>
    <n v="0"/>
    <n v="0"/>
    <n v="7856"/>
    <n v="774"/>
    <n v="12666"/>
    <n v="731"/>
    <n v="0.96736607142857145"/>
  </r>
  <r>
    <x v="1"/>
    <x v="1"/>
    <x v="139"/>
    <s v="Repelon"/>
    <n v="25246"/>
    <n v="129"/>
    <n v="32"/>
    <n v="1"/>
    <n v="270"/>
    <n v="0"/>
    <n v="0"/>
    <n v="3696"/>
    <n v="709"/>
    <n v="19432"/>
    <n v="977"/>
    <n v="0.96130080012675279"/>
  </r>
  <r>
    <x v="1"/>
    <x v="1"/>
    <x v="140"/>
    <s v="Sabanagrande"/>
    <n v="20196"/>
    <n v="102"/>
    <n v="16"/>
    <n v="0"/>
    <n v="194"/>
    <n v="0"/>
    <n v="0"/>
    <n v="5382"/>
    <n v="713"/>
    <n v="13522"/>
    <n v="267"/>
    <n v="0.98677956030897207"/>
  </r>
  <r>
    <x v="1"/>
    <x v="1"/>
    <x v="141"/>
    <s v="Sabanalarga"/>
    <n v="68151"/>
    <n v="246"/>
    <n v="30"/>
    <n v="10"/>
    <n v="921"/>
    <n v="0"/>
    <n v="0"/>
    <n v="15824"/>
    <n v="2687"/>
    <n v="46380"/>
    <n v="2053"/>
    <n v="0.96987571715748855"/>
  </r>
  <r>
    <x v="1"/>
    <x v="1"/>
    <x v="142"/>
    <s v="Santa Lucia"/>
    <n v="14963"/>
    <n v="19"/>
    <n v="27"/>
    <n v="0"/>
    <n v="115"/>
    <n v="0"/>
    <n v="0"/>
    <n v="2261"/>
    <n v="431"/>
    <n v="11701"/>
    <n v="409"/>
    <n v="0.97266590924279894"/>
  </r>
  <r>
    <x v="1"/>
    <x v="1"/>
    <x v="143"/>
    <s v="Santo Tomas"/>
    <n v="17898"/>
    <n v="79"/>
    <n v="12"/>
    <n v="3"/>
    <n v="227"/>
    <n v="0"/>
    <n v="0"/>
    <n v="4945"/>
    <n v="588"/>
    <n v="11709"/>
    <n v="335"/>
    <n v="0.98128282489663654"/>
  </r>
  <r>
    <x v="1"/>
    <x v="1"/>
    <x v="144"/>
    <s v="Soledad"/>
    <n v="414337"/>
    <n v="644"/>
    <n v="60"/>
    <n v="51"/>
    <n v="4361"/>
    <n v="0"/>
    <n v="1"/>
    <n v="141037"/>
    <n v="13373"/>
    <n v="245072"/>
    <n v="9738"/>
    <n v="0.97649739221937693"/>
  </r>
  <r>
    <x v="1"/>
    <x v="1"/>
    <x v="145"/>
    <s v="Suan"/>
    <n v="9897"/>
    <n v="61"/>
    <n v="20"/>
    <n v="1"/>
    <n v="172"/>
    <n v="0"/>
    <n v="0"/>
    <n v="1791"/>
    <n v="236"/>
    <n v="7213"/>
    <n v="403"/>
    <n v="0.95928059007780131"/>
  </r>
  <r>
    <x v="1"/>
    <x v="1"/>
    <x v="146"/>
    <s v="Tubara"/>
    <n v="8254"/>
    <n v="54"/>
    <n v="4"/>
    <n v="1"/>
    <n v="83"/>
    <n v="0"/>
    <n v="0"/>
    <n v="2386"/>
    <n v="150"/>
    <n v="5467"/>
    <n v="109"/>
    <n v="0.98679428156045557"/>
  </r>
  <r>
    <x v="1"/>
    <x v="1"/>
    <x v="147"/>
    <s v="Usiacuri"/>
    <n v="6596"/>
    <n v="24"/>
    <n v="3"/>
    <n v="0"/>
    <n v="36"/>
    <n v="0"/>
    <n v="0"/>
    <n v="1540"/>
    <n v="181"/>
    <n v="4744"/>
    <n v="68"/>
    <n v="0.98969072164948457"/>
  </r>
  <r>
    <x v="2"/>
    <x v="2"/>
    <x v="148"/>
    <s v="Bogota, D.C."/>
    <n v="2687395"/>
    <n v="7297"/>
    <n v="639"/>
    <n v="327"/>
    <n v="30654"/>
    <n v="0"/>
    <n v="3"/>
    <n v="1490520"/>
    <n v="102196"/>
    <n v="1005027"/>
    <n v="50732"/>
    <n v="0.98112223919446151"/>
  </r>
  <r>
    <x v="3"/>
    <x v="3"/>
    <x v="149"/>
    <s v="Cartagena"/>
    <n v="763178"/>
    <n v="1075"/>
    <n v="361"/>
    <n v="75"/>
    <n v="9224"/>
    <n v="0"/>
    <n v="0"/>
    <n v="235087"/>
    <n v="28434"/>
    <n v="470003"/>
    <n v="18919"/>
    <n v="0.97521023928886841"/>
  </r>
  <r>
    <x v="3"/>
    <x v="3"/>
    <x v="150"/>
    <s v="Achi"/>
    <n v="23127"/>
    <n v="121"/>
    <n v="31"/>
    <n v="1"/>
    <n v="232"/>
    <n v="0"/>
    <n v="0"/>
    <n v="1972"/>
    <n v="798"/>
    <n v="19503"/>
    <n v="469"/>
    <n v="0.97972067280667618"/>
  </r>
  <r>
    <x v="3"/>
    <x v="3"/>
    <x v="151"/>
    <s v="Altos del Rosario"/>
    <n v="10848"/>
    <n v="42"/>
    <n v="12"/>
    <n v="0"/>
    <n v="187"/>
    <n v="0"/>
    <n v="0"/>
    <n v="947"/>
    <n v="348"/>
    <n v="8931"/>
    <n v="381"/>
    <n v="0.9648783185840708"/>
  </r>
  <r>
    <x v="3"/>
    <x v="3"/>
    <x v="152"/>
    <s v="Arenal"/>
    <n v="8420"/>
    <n v="43"/>
    <n v="15"/>
    <n v="0"/>
    <n v="79"/>
    <n v="0"/>
    <n v="0"/>
    <n v="842"/>
    <n v="302"/>
    <n v="6997"/>
    <n v="142"/>
    <n v="0.98313539192399046"/>
  </r>
  <r>
    <x v="3"/>
    <x v="3"/>
    <x v="153"/>
    <s v="Arjona"/>
    <n v="71275"/>
    <n v="257"/>
    <n v="62"/>
    <n v="6"/>
    <n v="788"/>
    <n v="0"/>
    <n v="0"/>
    <n v="16099"/>
    <n v="2290"/>
    <n v="50455"/>
    <n v="1318"/>
    <n v="0.981508242721852"/>
  </r>
  <r>
    <x v="3"/>
    <x v="3"/>
    <x v="154"/>
    <s v="Arroyohondo"/>
    <n v="9413"/>
    <n v="46"/>
    <n v="34"/>
    <n v="2"/>
    <n v="171"/>
    <n v="0"/>
    <n v="0"/>
    <n v="1202"/>
    <n v="223"/>
    <n v="7347"/>
    <n v="388"/>
    <n v="0.9587804100711782"/>
  </r>
  <r>
    <x v="3"/>
    <x v="3"/>
    <x v="155"/>
    <s v="Barranco de Loba"/>
    <n v="17759"/>
    <n v="67"/>
    <n v="8"/>
    <n v="1"/>
    <n v="232"/>
    <n v="0"/>
    <n v="0"/>
    <n v="1986"/>
    <n v="681"/>
    <n v="14217"/>
    <n v="567"/>
    <n v="0.96807252660622778"/>
  </r>
  <r>
    <x v="3"/>
    <x v="3"/>
    <x v="156"/>
    <s v="Calamar"/>
    <n v="25733"/>
    <n v="124"/>
    <n v="15"/>
    <n v="4"/>
    <n v="249"/>
    <n v="0"/>
    <n v="0"/>
    <n v="3332"/>
    <n v="727"/>
    <n v="20601"/>
    <n v="681"/>
    <n v="0.97353592663117394"/>
  </r>
  <r>
    <x v="3"/>
    <x v="3"/>
    <x v="157"/>
    <s v="Cantagallo"/>
    <n v="8305"/>
    <n v="45"/>
    <n v="5"/>
    <n v="0"/>
    <n v="92"/>
    <n v="0"/>
    <n v="0"/>
    <n v="1777"/>
    <n v="395"/>
    <n v="5754"/>
    <n v="237"/>
    <n v="0.97146297411198068"/>
  </r>
  <r>
    <x v="3"/>
    <x v="3"/>
    <x v="158"/>
    <s v="Cicuco"/>
    <n v="15199"/>
    <n v="56"/>
    <n v="16"/>
    <n v="1"/>
    <n v="142"/>
    <n v="0"/>
    <n v="0"/>
    <n v="1892"/>
    <n v="524"/>
    <n v="12230"/>
    <n v="338"/>
    <n v="0.9777616948483453"/>
  </r>
  <r>
    <x v="3"/>
    <x v="3"/>
    <x v="159"/>
    <s v="Cordoba"/>
    <n v="16998"/>
    <n v="62"/>
    <n v="9"/>
    <n v="1"/>
    <n v="125"/>
    <n v="0"/>
    <n v="0"/>
    <n v="1892"/>
    <n v="528"/>
    <n v="13863"/>
    <n v="518"/>
    <n v="0.96952582656783148"/>
  </r>
  <r>
    <x v="3"/>
    <x v="3"/>
    <x v="160"/>
    <s v="Clemencia"/>
    <n v="16445"/>
    <n v="64"/>
    <n v="18"/>
    <n v="0"/>
    <n v="154"/>
    <n v="0"/>
    <n v="0"/>
    <n v="2999"/>
    <n v="583"/>
    <n v="12148"/>
    <n v="479"/>
    <n v="0.97087260565521438"/>
  </r>
  <r>
    <x v="3"/>
    <x v="3"/>
    <x v="161"/>
    <s v="El Carmen de Bolivar"/>
    <n v="79388"/>
    <n v="103"/>
    <n v="54"/>
    <n v="1"/>
    <n v="616"/>
    <n v="0"/>
    <n v="0"/>
    <n v="11264"/>
    <n v="3130"/>
    <n v="62998"/>
    <n v="1222"/>
    <n v="0.98460724542752054"/>
  </r>
  <r>
    <x v="3"/>
    <x v="3"/>
    <x v="162"/>
    <s v="El Guamo"/>
    <n v="8904"/>
    <n v="30"/>
    <n v="15"/>
    <n v="0"/>
    <n v="63"/>
    <n v="0"/>
    <n v="0"/>
    <n v="1385"/>
    <n v="200"/>
    <n v="7101"/>
    <n v="110"/>
    <n v="0.98764600179694517"/>
  </r>
  <r>
    <x v="3"/>
    <x v="3"/>
    <x v="163"/>
    <s v="El Peñon"/>
    <n v="8670"/>
    <n v="23"/>
    <n v="6"/>
    <n v="1"/>
    <n v="134"/>
    <n v="0"/>
    <n v="0"/>
    <n v="1421"/>
    <n v="390"/>
    <n v="6515"/>
    <n v="180"/>
    <n v="0.97923875432525953"/>
  </r>
  <r>
    <x v="3"/>
    <x v="3"/>
    <x v="164"/>
    <s v="Hatillo de Loba"/>
    <n v="15022"/>
    <n v="35"/>
    <n v="25"/>
    <n v="1"/>
    <n v="164"/>
    <n v="0"/>
    <n v="0"/>
    <n v="2244"/>
    <n v="492"/>
    <n v="11612"/>
    <n v="449"/>
    <n v="0.9701105045932632"/>
  </r>
  <r>
    <x v="3"/>
    <x v="3"/>
    <x v="165"/>
    <s v="Magangue"/>
    <n v="132306"/>
    <n v="572"/>
    <n v="63"/>
    <n v="7"/>
    <n v="1787"/>
    <n v="0"/>
    <n v="0"/>
    <n v="18473"/>
    <n v="6904"/>
    <n v="102055"/>
    <n v="2445"/>
    <n v="0.98152011246655479"/>
  </r>
  <r>
    <x v="3"/>
    <x v="3"/>
    <x v="166"/>
    <s v="Mahates"/>
    <n v="28382"/>
    <n v="155"/>
    <n v="16"/>
    <n v="4"/>
    <n v="253"/>
    <n v="0"/>
    <n v="0"/>
    <n v="4506"/>
    <n v="907"/>
    <n v="21810"/>
    <n v="731"/>
    <n v="0.97424423930660276"/>
  </r>
  <r>
    <x v="3"/>
    <x v="3"/>
    <x v="167"/>
    <s v="Margarita"/>
    <n v="11964"/>
    <n v="66"/>
    <n v="13"/>
    <n v="0"/>
    <n v="152"/>
    <n v="0"/>
    <n v="0"/>
    <n v="1837"/>
    <n v="398"/>
    <n v="9187"/>
    <n v="311"/>
    <n v="0.97400534938147776"/>
  </r>
  <r>
    <x v="3"/>
    <x v="3"/>
    <x v="168"/>
    <s v="Maria La Baja"/>
    <n v="57686"/>
    <n v="182"/>
    <n v="39"/>
    <n v="1"/>
    <n v="719"/>
    <n v="0"/>
    <n v="0"/>
    <n v="8216"/>
    <n v="2221"/>
    <n v="45007"/>
    <n v="1301"/>
    <n v="0.97744686752418264"/>
  </r>
  <r>
    <x v="3"/>
    <x v="3"/>
    <x v="169"/>
    <s v="Montecristo"/>
    <n v="9612"/>
    <n v="46"/>
    <n v="17"/>
    <n v="0"/>
    <n v="218"/>
    <n v="0"/>
    <n v="0"/>
    <n v="703"/>
    <n v="231"/>
    <n v="8101"/>
    <n v="296"/>
    <n v="0.96920516021639613"/>
  </r>
  <r>
    <x v="3"/>
    <x v="3"/>
    <x v="170"/>
    <s v="Mompos"/>
    <n v="48378"/>
    <n v="164"/>
    <n v="21"/>
    <n v="1"/>
    <n v="657"/>
    <n v="0"/>
    <n v="0"/>
    <n v="6100"/>
    <n v="2055"/>
    <n v="38230"/>
    <n v="1150"/>
    <n v="0.97622886435983303"/>
  </r>
  <r>
    <x v="3"/>
    <x v="3"/>
    <x v="171"/>
    <s v="Morales"/>
    <n v="14280"/>
    <n v="56"/>
    <n v="10"/>
    <n v="1"/>
    <n v="221"/>
    <n v="0"/>
    <n v="0"/>
    <n v="1468"/>
    <n v="602"/>
    <n v="11452"/>
    <n v="470"/>
    <n v="0.96708683473389356"/>
  </r>
  <r>
    <x v="3"/>
    <x v="3"/>
    <x v="172"/>
    <s v="Norosi"/>
    <n v="6646"/>
    <n v="22"/>
    <n v="6"/>
    <n v="0"/>
    <n v="124"/>
    <n v="0"/>
    <n v="0"/>
    <n v="473"/>
    <n v="156"/>
    <n v="5624"/>
    <n v="241"/>
    <n v="0.9637375865182064"/>
  </r>
  <r>
    <x v="3"/>
    <x v="3"/>
    <x v="173"/>
    <s v="Pinillos"/>
    <n v="25865"/>
    <n v="72"/>
    <n v="43"/>
    <n v="0"/>
    <n v="271"/>
    <n v="0"/>
    <n v="0"/>
    <n v="2718"/>
    <n v="804"/>
    <n v="21366"/>
    <n v="591"/>
    <n v="0.97715058959984535"/>
  </r>
  <r>
    <x v="3"/>
    <x v="3"/>
    <x v="174"/>
    <s v="Regidor"/>
    <n v="6829"/>
    <n v="25"/>
    <n v="6"/>
    <n v="2"/>
    <n v="182"/>
    <n v="0"/>
    <n v="0"/>
    <n v="1389"/>
    <n v="252"/>
    <n v="4701"/>
    <n v="272"/>
    <n v="0.96016986381607849"/>
  </r>
  <r>
    <x v="3"/>
    <x v="3"/>
    <x v="175"/>
    <s v="Rio Viejo"/>
    <n v="7841"/>
    <n v="42"/>
    <n v="12"/>
    <n v="0"/>
    <n v="163"/>
    <n v="0"/>
    <n v="0"/>
    <n v="1203"/>
    <n v="278"/>
    <n v="5892"/>
    <n v="251"/>
    <n v="0.96798877694171659"/>
  </r>
  <r>
    <x v="3"/>
    <x v="3"/>
    <x v="176"/>
    <s v="San Cristobal"/>
    <n v="8319"/>
    <n v="36"/>
    <n v="5"/>
    <n v="1"/>
    <n v="68"/>
    <n v="0"/>
    <n v="0"/>
    <n v="1333"/>
    <n v="224"/>
    <n v="6471"/>
    <n v="181"/>
    <n v="0.97824257723284047"/>
  </r>
  <r>
    <x v="3"/>
    <x v="3"/>
    <x v="177"/>
    <s v="San Estanislao"/>
    <n v="19169"/>
    <n v="76"/>
    <n v="18"/>
    <n v="1"/>
    <n v="191"/>
    <n v="0"/>
    <n v="0"/>
    <n v="3472"/>
    <n v="791"/>
    <n v="14226"/>
    <n v="394"/>
    <n v="0.97944598048933174"/>
  </r>
  <r>
    <x v="3"/>
    <x v="3"/>
    <x v="178"/>
    <s v="San Fernando"/>
    <n v="11961"/>
    <n v="52"/>
    <n v="11"/>
    <n v="1"/>
    <n v="160"/>
    <n v="0"/>
    <n v="0"/>
    <n v="1587"/>
    <n v="325"/>
    <n v="9481"/>
    <n v="344"/>
    <n v="0.97123986288771846"/>
  </r>
  <r>
    <x v="3"/>
    <x v="3"/>
    <x v="179"/>
    <s v="San Jacinto"/>
    <n v="28961"/>
    <n v="131"/>
    <n v="16"/>
    <n v="1"/>
    <n v="524"/>
    <n v="0"/>
    <n v="0"/>
    <n v="4727"/>
    <n v="1152"/>
    <n v="21902"/>
    <n v="508"/>
    <n v="0.98245916922758192"/>
  </r>
  <r>
    <x v="3"/>
    <x v="3"/>
    <x v="180"/>
    <s v="San Jacinto del Cauca"/>
    <n v="9842"/>
    <n v="38"/>
    <n v="10"/>
    <n v="0"/>
    <n v="123"/>
    <n v="0"/>
    <n v="0"/>
    <n v="855"/>
    <n v="368"/>
    <n v="8164"/>
    <n v="284"/>
    <n v="0.97114407640723432"/>
  </r>
  <r>
    <x v="3"/>
    <x v="3"/>
    <x v="181"/>
    <s v="San Juan Nepomuceno"/>
    <n v="41649"/>
    <n v="209"/>
    <n v="31"/>
    <n v="3"/>
    <n v="289"/>
    <n v="0"/>
    <n v="0"/>
    <n v="6881"/>
    <n v="2048"/>
    <n v="31459"/>
    <n v="729"/>
    <n v="0.98249657854930494"/>
  </r>
  <r>
    <x v="3"/>
    <x v="3"/>
    <x v="182"/>
    <s v="San Martin de Loba"/>
    <n v="16220"/>
    <n v="67"/>
    <n v="9"/>
    <n v="1"/>
    <n v="169"/>
    <n v="0"/>
    <n v="0"/>
    <n v="1769"/>
    <n v="725"/>
    <n v="13127"/>
    <n v="353"/>
    <n v="0.97823674475955613"/>
  </r>
  <r>
    <x v="3"/>
    <x v="3"/>
    <x v="183"/>
    <s v="San Pablo"/>
    <n v="25425"/>
    <n v="167"/>
    <n v="13"/>
    <n v="1"/>
    <n v="129"/>
    <n v="0"/>
    <n v="0"/>
    <n v="3090"/>
    <n v="800"/>
    <n v="20940"/>
    <n v="285"/>
    <n v="0.98879056047197644"/>
  </r>
  <r>
    <x v="3"/>
    <x v="3"/>
    <x v="184"/>
    <s v="Santa Catalina"/>
    <n v="16494"/>
    <n v="71"/>
    <n v="13"/>
    <n v="1"/>
    <n v="99"/>
    <n v="0"/>
    <n v="0"/>
    <n v="3612"/>
    <n v="679"/>
    <n v="11701"/>
    <n v="318"/>
    <n v="0.9807202619134231"/>
  </r>
  <r>
    <x v="3"/>
    <x v="3"/>
    <x v="185"/>
    <s v="Santa Rosa"/>
    <n v="21688"/>
    <n v="90"/>
    <n v="15"/>
    <n v="2"/>
    <n v="203"/>
    <n v="0"/>
    <n v="0"/>
    <n v="4756"/>
    <n v="622"/>
    <n v="15714"/>
    <n v="286"/>
    <n v="0.98681298413869423"/>
  </r>
  <r>
    <x v="3"/>
    <x v="3"/>
    <x v="186"/>
    <s v="Santa Rosa del Sur"/>
    <n v="37014"/>
    <n v="169"/>
    <n v="19"/>
    <n v="0"/>
    <n v="254"/>
    <n v="0"/>
    <n v="0"/>
    <n v="4017"/>
    <n v="887"/>
    <n v="31080"/>
    <n v="588"/>
    <n v="0.98411411898200685"/>
  </r>
  <r>
    <x v="3"/>
    <x v="3"/>
    <x v="187"/>
    <s v="Simiti"/>
    <n v="16824"/>
    <n v="89"/>
    <n v="15"/>
    <n v="1"/>
    <n v="95"/>
    <n v="0"/>
    <n v="0"/>
    <n v="1764"/>
    <n v="673"/>
    <n v="13825"/>
    <n v="362"/>
    <n v="0.97848311935330479"/>
  </r>
  <r>
    <x v="3"/>
    <x v="3"/>
    <x v="188"/>
    <s v="Soplaviento"/>
    <n v="10238"/>
    <n v="48"/>
    <n v="8"/>
    <n v="0"/>
    <n v="74"/>
    <n v="0"/>
    <n v="0"/>
    <n v="2255"/>
    <n v="752"/>
    <n v="6962"/>
    <n v="139"/>
    <n v="0.9864231295174839"/>
  </r>
  <r>
    <x v="3"/>
    <x v="3"/>
    <x v="189"/>
    <s v="Talaigua Nuevo"/>
    <n v="14346"/>
    <n v="62"/>
    <n v="20"/>
    <n v="1"/>
    <n v="181"/>
    <n v="0"/>
    <n v="0"/>
    <n v="1836"/>
    <n v="681"/>
    <n v="11303"/>
    <n v="262"/>
    <n v="0.9817370695664297"/>
  </r>
  <r>
    <x v="3"/>
    <x v="3"/>
    <x v="190"/>
    <s v="Tiquisio"/>
    <n v="22359"/>
    <n v="67"/>
    <n v="28"/>
    <n v="1"/>
    <n v="463"/>
    <n v="0"/>
    <n v="0"/>
    <n v="1356"/>
    <n v="559"/>
    <n v="19013"/>
    <n v="872"/>
    <n v="0.96100004472471934"/>
  </r>
  <r>
    <x v="3"/>
    <x v="3"/>
    <x v="191"/>
    <s v="Turbaco"/>
    <n v="86453"/>
    <n v="263"/>
    <n v="32"/>
    <n v="5"/>
    <n v="983"/>
    <n v="0"/>
    <n v="0"/>
    <n v="31710"/>
    <n v="3979"/>
    <n v="47510"/>
    <n v="1971"/>
    <n v="0.9772014852000509"/>
  </r>
  <r>
    <x v="3"/>
    <x v="3"/>
    <x v="192"/>
    <s v="Turbana"/>
    <n v="17186"/>
    <n v="66"/>
    <n v="17"/>
    <n v="1"/>
    <n v="102"/>
    <n v="0"/>
    <n v="0"/>
    <n v="5787"/>
    <n v="469"/>
    <n v="10603"/>
    <n v="141"/>
    <n v="0.99179564762015593"/>
  </r>
  <r>
    <x v="3"/>
    <x v="3"/>
    <x v="193"/>
    <s v="Villanueva"/>
    <n v="23479"/>
    <n v="105"/>
    <n v="11"/>
    <n v="3"/>
    <n v="147"/>
    <n v="0"/>
    <n v="0"/>
    <n v="3706"/>
    <n v="1419"/>
    <n v="17801"/>
    <n v="287"/>
    <n v="0.98777631074577277"/>
  </r>
  <r>
    <x v="3"/>
    <x v="3"/>
    <x v="194"/>
    <s v="Zambrano"/>
    <n v="12820"/>
    <n v="60"/>
    <n v="32"/>
    <n v="0"/>
    <n v="85"/>
    <n v="0"/>
    <n v="0"/>
    <n v="2167"/>
    <n v="473"/>
    <n v="9798"/>
    <n v="205"/>
    <n v="0.984009360374415"/>
  </r>
  <r>
    <x v="4"/>
    <x v="4"/>
    <x v="195"/>
    <s v="Tunja"/>
    <n v="60432"/>
    <n v="191"/>
    <n v="13"/>
    <n v="3"/>
    <n v="706"/>
    <n v="0"/>
    <n v="0"/>
    <n v="22557"/>
    <n v="4023"/>
    <n v="32488"/>
    <n v="451"/>
    <n v="0.9925370664548584"/>
  </r>
  <r>
    <x v="4"/>
    <x v="4"/>
    <x v="196"/>
    <s v="Almeida"/>
    <n v="1334"/>
    <n v="6"/>
    <n v="0"/>
    <n v="1"/>
    <n v="12"/>
    <n v="0"/>
    <n v="0"/>
    <n v="326"/>
    <n v="32"/>
    <n v="945"/>
    <n v="12"/>
    <n v="0.99100449775112442"/>
  </r>
  <r>
    <x v="4"/>
    <x v="4"/>
    <x v="197"/>
    <s v="Aquitania"/>
    <n v="11876"/>
    <n v="20"/>
    <n v="2"/>
    <n v="0"/>
    <n v="51"/>
    <n v="0"/>
    <n v="0"/>
    <n v="1450"/>
    <n v="453"/>
    <n v="9848"/>
    <n v="52"/>
    <n v="0.99562142135399123"/>
  </r>
  <r>
    <x v="4"/>
    <x v="4"/>
    <x v="198"/>
    <s v="Arcabuco"/>
    <n v="4651"/>
    <n v="8"/>
    <n v="1"/>
    <n v="0"/>
    <n v="18"/>
    <n v="0"/>
    <n v="0"/>
    <n v="1206"/>
    <n v="183"/>
    <n v="3212"/>
    <n v="23"/>
    <n v="0.9950548269189422"/>
  </r>
  <r>
    <x v="4"/>
    <x v="4"/>
    <x v="199"/>
    <s v="Belen"/>
    <n v="4763"/>
    <n v="30"/>
    <n v="3"/>
    <n v="1"/>
    <n v="32"/>
    <n v="0"/>
    <n v="0"/>
    <n v="1390"/>
    <n v="281"/>
    <n v="3003"/>
    <n v="23"/>
    <n v="0.99517111064455177"/>
  </r>
  <r>
    <x v="4"/>
    <x v="4"/>
    <x v="200"/>
    <s v="Berbeo"/>
    <n v="1265"/>
    <n v="7"/>
    <n v="0"/>
    <n v="0"/>
    <n v="5"/>
    <n v="0"/>
    <n v="0"/>
    <n v="303"/>
    <n v="57"/>
    <n v="885"/>
    <n v="8"/>
    <n v="0.99367588932806328"/>
  </r>
  <r>
    <x v="4"/>
    <x v="4"/>
    <x v="201"/>
    <s v="Beteitiva"/>
    <n v="1596"/>
    <n v="29"/>
    <n v="0"/>
    <n v="0"/>
    <n v="6"/>
    <n v="0"/>
    <n v="0"/>
    <n v="551"/>
    <n v="137"/>
    <n v="868"/>
    <n v="5"/>
    <n v="0.99686716791979946"/>
  </r>
  <r>
    <x v="4"/>
    <x v="4"/>
    <x v="202"/>
    <s v="Boavita"/>
    <n v="4753"/>
    <n v="26"/>
    <n v="2"/>
    <n v="0"/>
    <n v="28"/>
    <n v="0"/>
    <n v="0"/>
    <n v="1150"/>
    <n v="349"/>
    <n v="3145"/>
    <n v="53"/>
    <n v="0.98884914790658529"/>
  </r>
  <r>
    <x v="4"/>
    <x v="4"/>
    <x v="203"/>
    <s v="Boyaca"/>
    <n v="3853"/>
    <n v="7"/>
    <n v="0"/>
    <n v="0"/>
    <n v="8"/>
    <n v="0"/>
    <n v="0"/>
    <n v="684"/>
    <n v="109"/>
    <n v="3037"/>
    <n v="8"/>
    <n v="0.99792369582143781"/>
  </r>
  <r>
    <x v="4"/>
    <x v="4"/>
    <x v="204"/>
    <s v="Briceño"/>
    <n v="1865"/>
    <n v="14"/>
    <n v="2"/>
    <n v="0"/>
    <n v="12"/>
    <n v="0"/>
    <n v="0"/>
    <n v="402"/>
    <n v="84"/>
    <n v="1331"/>
    <n v="20"/>
    <n v="0.98927613941018766"/>
  </r>
  <r>
    <x v="4"/>
    <x v="4"/>
    <x v="205"/>
    <s v="Buenavista"/>
    <n v="3546"/>
    <n v="26"/>
    <n v="0"/>
    <n v="0"/>
    <n v="3"/>
    <n v="0"/>
    <n v="0"/>
    <n v="683"/>
    <n v="137"/>
    <n v="2681"/>
    <n v="16"/>
    <n v="0.99548787366046254"/>
  </r>
  <r>
    <x v="4"/>
    <x v="4"/>
    <x v="206"/>
    <s v="Busbanza"/>
    <n v="836"/>
    <n v="3"/>
    <n v="0"/>
    <n v="0"/>
    <n v="4"/>
    <n v="0"/>
    <n v="0"/>
    <n v="343"/>
    <n v="38"/>
    <n v="445"/>
    <n v="3"/>
    <n v="0.99641148325358853"/>
  </r>
  <r>
    <x v="4"/>
    <x v="4"/>
    <x v="207"/>
    <s v="Caldas"/>
    <n v="1689"/>
    <n v="11"/>
    <n v="0"/>
    <n v="0"/>
    <n v="9"/>
    <n v="0"/>
    <n v="0"/>
    <n v="420"/>
    <n v="116"/>
    <n v="1127"/>
    <n v="6"/>
    <n v="0.99644760213143868"/>
  </r>
  <r>
    <x v="4"/>
    <x v="4"/>
    <x v="208"/>
    <s v="Campohermoso"/>
    <n v="2678"/>
    <n v="3"/>
    <n v="0"/>
    <n v="0"/>
    <n v="2"/>
    <n v="0"/>
    <n v="0"/>
    <n v="499"/>
    <n v="133"/>
    <n v="2039"/>
    <n v="2"/>
    <n v="0.99925317401045555"/>
  </r>
  <r>
    <x v="4"/>
    <x v="4"/>
    <x v="209"/>
    <s v="Cerinza"/>
    <n v="2382"/>
    <n v="18"/>
    <n v="1"/>
    <n v="0"/>
    <n v="3"/>
    <n v="0"/>
    <n v="0"/>
    <n v="757"/>
    <n v="137"/>
    <n v="1460"/>
    <n v="6"/>
    <n v="0.9974811083123426"/>
  </r>
  <r>
    <x v="4"/>
    <x v="4"/>
    <x v="210"/>
    <s v="Chinavita"/>
    <n v="2136"/>
    <n v="14"/>
    <n v="0"/>
    <n v="0"/>
    <n v="7"/>
    <n v="0"/>
    <n v="0"/>
    <n v="449"/>
    <n v="125"/>
    <n v="1535"/>
    <n v="6"/>
    <n v="0.9971910112359551"/>
  </r>
  <r>
    <x v="4"/>
    <x v="4"/>
    <x v="211"/>
    <s v="Chiquinquira"/>
    <n v="41084"/>
    <n v="214"/>
    <n v="2"/>
    <n v="0"/>
    <n v="185"/>
    <n v="0"/>
    <n v="0"/>
    <n v="13652"/>
    <n v="2696"/>
    <n v="24097"/>
    <n v="238"/>
    <n v="0.9942069905559342"/>
  </r>
  <r>
    <x v="4"/>
    <x v="4"/>
    <x v="212"/>
    <s v="Chiscas"/>
    <n v="2997"/>
    <n v="32"/>
    <n v="0"/>
    <n v="0"/>
    <n v="23"/>
    <n v="0"/>
    <n v="0"/>
    <n v="602"/>
    <n v="206"/>
    <n v="2075"/>
    <n v="59"/>
    <n v="0.98031364698031365"/>
  </r>
  <r>
    <x v="4"/>
    <x v="4"/>
    <x v="213"/>
    <s v="Chita"/>
    <n v="8007"/>
    <n v="60"/>
    <n v="7"/>
    <n v="0"/>
    <n v="41"/>
    <n v="0"/>
    <n v="0"/>
    <n v="1181"/>
    <n v="537"/>
    <n v="6118"/>
    <n v="63"/>
    <n v="0.99213188460097412"/>
  </r>
  <r>
    <x v="4"/>
    <x v="4"/>
    <x v="214"/>
    <s v="Chitaraque"/>
    <n v="5425"/>
    <n v="8"/>
    <n v="0"/>
    <n v="1"/>
    <n v="15"/>
    <n v="0"/>
    <n v="0"/>
    <n v="779"/>
    <n v="161"/>
    <n v="4450"/>
    <n v="11"/>
    <n v="0.99797235023041475"/>
  </r>
  <r>
    <x v="4"/>
    <x v="4"/>
    <x v="215"/>
    <s v="Chivata"/>
    <n v="2225"/>
    <n v="11"/>
    <n v="0"/>
    <n v="0"/>
    <n v="14"/>
    <n v="0"/>
    <n v="0"/>
    <n v="715"/>
    <n v="128"/>
    <n v="1338"/>
    <n v="19"/>
    <n v="0.99146067415730332"/>
  </r>
  <r>
    <x v="4"/>
    <x v="4"/>
    <x v="216"/>
    <s v="Cienega"/>
    <n v="3734"/>
    <n v="12"/>
    <n v="1"/>
    <n v="0"/>
    <n v="15"/>
    <n v="0"/>
    <n v="0"/>
    <n v="655"/>
    <n v="74"/>
    <n v="2964"/>
    <n v="13"/>
    <n v="0.99651847884306377"/>
  </r>
  <r>
    <x v="4"/>
    <x v="4"/>
    <x v="217"/>
    <s v="Combita"/>
    <n v="7353"/>
    <n v="11"/>
    <n v="1"/>
    <n v="0"/>
    <n v="56"/>
    <n v="0"/>
    <n v="0"/>
    <n v="1819"/>
    <n v="296"/>
    <n v="5117"/>
    <n v="53"/>
    <n v="0.99279205766353873"/>
  </r>
  <r>
    <x v="4"/>
    <x v="4"/>
    <x v="218"/>
    <s v="Coper"/>
    <n v="3033"/>
    <n v="32"/>
    <n v="1"/>
    <n v="0"/>
    <n v="26"/>
    <n v="0"/>
    <n v="0"/>
    <n v="695"/>
    <n v="134"/>
    <n v="2108"/>
    <n v="37"/>
    <n v="0.98780085723705902"/>
  </r>
  <r>
    <x v="4"/>
    <x v="4"/>
    <x v="219"/>
    <s v="Corrales"/>
    <n v="1960"/>
    <n v="16"/>
    <n v="0"/>
    <n v="0"/>
    <n v="3"/>
    <n v="0"/>
    <n v="0"/>
    <n v="933"/>
    <n v="76"/>
    <n v="930"/>
    <n v="2"/>
    <n v="0.99897959183673468"/>
  </r>
  <r>
    <x v="4"/>
    <x v="4"/>
    <x v="220"/>
    <s v="Covarachia"/>
    <n v="2804"/>
    <n v="9"/>
    <n v="1"/>
    <n v="0"/>
    <n v="10"/>
    <n v="0"/>
    <n v="0"/>
    <n v="499"/>
    <n v="148"/>
    <n v="2108"/>
    <n v="29"/>
    <n v="0.98965763195435097"/>
  </r>
  <r>
    <x v="4"/>
    <x v="4"/>
    <x v="221"/>
    <s v="Cubara"/>
    <n v="4333"/>
    <n v="23"/>
    <n v="0"/>
    <n v="0"/>
    <n v="18"/>
    <n v="0"/>
    <n v="0"/>
    <n v="815"/>
    <n v="182"/>
    <n v="3214"/>
    <n v="81"/>
    <n v="0.98130625432725593"/>
  </r>
  <r>
    <x v="4"/>
    <x v="4"/>
    <x v="222"/>
    <s v="Cucaita"/>
    <n v="2764"/>
    <n v="8"/>
    <n v="1"/>
    <n v="0"/>
    <n v="23"/>
    <n v="0"/>
    <n v="0"/>
    <n v="563"/>
    <n v="123"/>
    <n v="2030"/>
    <n v="16"/>
    <n v="0.99421128798842262"/>
  </r>
  <r>
    <x v="4"/>
    <x v="4"/>
    <x v="223"/>
    <s v="Cuitiva"/>
    <n v="1682"/>
    <n v="7"/>
    <n v="0"/>
    <n v="0"/>
    <n v="8"/>
    <n v="0"/>
    <n v="0"/>
    <n v="430"/>
    <n v="136"/>
    <n v="1094"/>
    <n v="7"/>
    <n v="0.99583828775267536"/>
  </r>
  <r>
    <x v="4"/>
    <x v="4"/>
    <x v="224"/>
    <s v="Chiquiza"/>
    <n v="4825"/>
    <n v="6"/>
    <n v="1"/>
    <n v="0"/>
    <n v="29"/>
    <n v="0"/>
    <n v="0"/>
    <n v="914"/>
    <n v="67"/>
    <n v="3782"/>
    <n v="26"/>
    <n v="0.99461139896373052"/>
  </r>
  <r>
    <x v="4"/>
    <x v="4"/>
    <x v="225"/>
    <s v="Chivor"/>
    <n v="1382"/>
    <n v="3"/>
    <n v="0"/>
    <n v="0"/>
    <n v="8"/>
    <n v="0"/>
    <n v="0"/>
    <n v="248"/>
    <n v="49"/>
    <n v="1057"/>
    <n v="17"/>
    <n v="0.98769898697539793"/>
  </r>
  <r>
    <x v="4"/>
    <x v="4"/>
    <x v="226"/>
    <s v="Duitama"/>
    <n v="43201"/>
    <n v="136"/>
    <n v="5"/>
    <n v="3"/>
    <n v="197"/>
    <n v="0"/>
    <n v="0"/>
    <n v="16265"/>
    <n v="2565"/>
    <n v="23795"/>
    <n v="235"/>
    <n v="0.99456031110390963"/>
  </r>
  <r>
    <x v="4"/>
    <x v="4"/>
    <x v="227"/>
    <s v="El Cocuy"/>
    <n v="3276"/>
    <n v="8"/>
    <n v="0"/>
    <n v="0"/>
    <n v="7"/>
    <n v="0"/>
    <n v="0"/>
    <n v="595"/>
    <n v="116"/>
    <n v="2539"/>
    <n v="11"/>
    <n v="0.99664224664224665"/>
  </r>
  <r>
    <x v="4"/>
    <x v="4"/>
    <x v="228"/>
    <s v="El Espino"/>
    <n v="2178"/>
    <n v="15"/>
    <n v="0"/>
    <n v="0"/>
    <n v="14"/>
    <n v="0"/>
    <n v="0"/>
    <n v="492"/>
    <n v="173"/>
    <n v="1472"/>
    <n v="12"/>
    <n v="0.99449035812672171"/>
  </r>
  <r>
    <x v="4"/>
    <x v="4"/>
    <x v="229"/>
    <s v="Firavitoba"/>
    <n v="3055"/>
    <n v="19"/>
    <n v="1"/>
    <n v="0"/>
    <n v="31"/>
    <n v="0"/>
    <n v="0"/>
    <n v="1141"/>
    <n v="209"/>
    <n v="1616"/>
    <n v="38"/>
    <n v="0.98756137479541739"/>
  </r>
  <r>
    <x v="4"/>
    <x v="4"/>
    <x v="230"/>
    <s v="Floresta"/>
    <n v="2786"/>
    <n v="22"/>
    <n v="0"/>
    <n v="0"/>
    <n v="17"/>
    <n v="0"/>
    <n v="0"/>
    <n v="606"/>
    <n v="151"/>
    <n v="1970"/>
    <n v="20"/>
    <n v="0.99282124910265612"/>
  </r>
  <r>
    <x v="4"/>
    <x v="4"/>
    <x v="231"/>
    <s v="Gachantiva"/>
    <n v="2764"/>
    <n v="5"/>
    <n v="0"/>
    <n v="0"/>
    <n v="20"/>
    <n v="0"/>
    <n v="0"/>
    <n v="529"/>
    <n v="128"/>
    <n v="2042"/>
    <n v="40"/>
    <n v="0.98552821997105644"/>
  </r>
  <r>
    <x v="4"/>
    <x v="4"/>
    <x v="232"/>
    <s v="Gameza"/>
    <n v="3755"/>
    <n v="25"/>
    <n v="3"/>
    <n v="0"/>
    <n v="14"/>
    <n v="0"/>
    <n v="0"/>
    <n v="1228"/>
    <n v="130"/>
    <n v="2338"/>
    <n v="17"/>
    <n v="0.99547270306258318"/>
  </r>
  <r>
    <x v="4"/>
    <x v="4"/>
    <x v="233"/>
    <s v="Garagoa"/>
    <n v="11436"/>
    <n v="23"/>
    <n v="2"/>
    <n v="1"/>
    <n v="58"/>
    <n v="0"/>
    <n v="0"/>
    <n v="3806"/>
    <n v="496"/>
    <n v="6981"/>
    <n v="69"/>
    <n v="0.99396642182581318"/>
  </r>
  <r>
    <x v="4"/>
    <x v="4"/>
    <x v="234"/>
    <s v="Guacamayas"/>
    <n v="1368"/>
    <n v="6"/>
    <n v="0"/>
    <n v="0"/>
    <n v="6"/>
    <n v="0"/>
    <n v="0"/>
    <n v="340"/>
    <n v="148"/>
    <n v="864"/>
    <n v="4"/>
    <n v="0.99707602339181289"/>
  </r>
  <r>
    <x v="4"/>
    <x v="4"/>
    <x v="235"/>
    <s v="Guateque"/>
    <n v="5964"/>
    <n v="18"/>
    <n v="1"/>
    <n v="0"/>
    <n v="23"/>
    <n v="0"/>
    <n v="0"/>
    <n v="2100"/>
    <n v="253"/>
    <n v="3538"/>
    <n v="31"/>
    <n v="0.99480214621059693"/>
  </r>
  <r>
    <x v="4"/>
    <x v="4"/>
    <x v="236"/>
    <s v="Guayata"/>
    <n v="2173"/>
    <n v="15"/>
    <n v="2"/>
    <n v="0"/>
    <n v="17"/>
    <n v="0"/>
    <n v="0"/>
    <n v="492"/>
    <n v="63"/>
    <n v="1569"/>
    <n v="15"/>
    <n v="0.9930971007823286"/>
  </r>
  <r>
    <x v="4"/>
    <x v="4"/>
    <x v="237"/>
    <s v="Güican"/>
    <n v="2950"/>
    <n v="4"/>
    <n v="0"/>
    <n v="0"/>
    <n v="8"/>
    <n v="0"/>
    <n v="0"/>
    <n v="572"/>
    <n v="242"/>
    <n v="2109"/>
    <n v="15"/>
    <n v="0.9949152542372881"/>
  </r>
  <r>
    <x v="4"/>
    <x v="4"/>
    <x v="238"/>
    <s v="Iza"/>
    <n v="1721"/>
    <n v="14"/>
    <n v="0"/>
    <n v="0"/>
    <n v="7"/>
    <n v="0"/>
    <n v="0"/>
    <n v="636"/>
    <n v="133"/>
    <n v="925"/>
    <n v="6"/>
    <n v="0.9965136548518303"/>
  </r>
  <r>
    <x v="4"/>
    <x v="4"/>
    <x v="239"/>
    <s v="Jenesano"/>
    <n v="4164"/>
    <n v="32"/>
    <n v="3"/>
    <n v="0"/>
    <n v="32"/>
    <n v="0"/>
    <n v="0"/>
    <n v="955"/>
    <n v="76"/>
    <n v="3012"/>
    <n v="54"/>
    <n v="0.98703170028818443"/>
  </r>
  <r>
    <x v="4"/>
    <x v="4"/>
    <x v="240"/>
    <s v="Jerico"/>
    <n v="3255"/>
    <n v="15"/>
    <n v="2"/>
    <n v="0"/>
    <n v="11"/>
    <n v="0"/>
    <n v="0"/>
    <n v="706"/>
    <n v="124"/>
    <n v="2379"/>
    <n v="18"/>
    <n v="0.99447004608294931"/>
  </r>
  <r>
    <x v="4"/>
    <x v="4"/>
    <x v="241"/>
    <s v="Labranzagrande"/>
    <n v="3104"/>
    <n v="6"/>
    <n v="0"/>
    <n v="0"/>
    <n v="22"/>
    <n v="0"/>
    <n v="0"/>
    <n v="481"/>
    <n v="119"/>
    <n v="2455"/>
    <n v="21"/>
    <n v="0.99323453608247425"/>
  </r>
  <r>
    <x v="4"/>
    <x v="4"/>
    <x v="242"/>
    <s v="La Capilla"/>
    <n v="1786"/>
    <n v="15"/>
    <n v="1"/>
    <n v="0"/>
    <n v="14"/>
    <n v="0"/>
    <n v="0"/>
    <n v="420"/>
    <n v="62"/>
    <n v="1261"/>
    <n v="13"/>
    <n v="0.99272116461366178"/>
  </r>
  <r>
    <x v="4"/>
    <x v="4"/>
    <x v="243"/>
    <s v="La Victoria"/>
    <n v="1021"/>
    <n v="2"/>
    <n v="0"/>
    <n v="0"/>
    <n v="10"/>
    <n v="0"/>
    <n v="0"/>
    <n v="207"/>
    <n v="44"/>
    <n v="754"/>
    <n v="4"/>
    <n v="0.99608227228207635"/>
  </r>
  <r>
    <x v="4"/>
    <x v="4"/>
    <x v="244"/>
    <s v="La Uvita"/>
    <n v="2073"/>
    <n v="20"/>
    <n v="1"/>
    <n v="2"/>
    <n v="15"/>
    <n v="0"/>
    <n v="0"/>
    <n v="548"/>
    <n v="168"/>
    <n v="1300"/>
    <n v="19"/>
    <n v="0.99083453931500243"/>
  </r>
  <r>
    <x v="4"/>
    <x v="4"/>
    <x v="245"/>
    <s v="Villa de Leyva"/>
    <n v="6975"/>
    <n v="24"/>
    <n v="0"/>
    <n v="1"/>
    <n v="67"/>
    <n v="0"/>
    <n v="0"/>
    <n v="2227"/>
    <n v="270"/>
    <n v="4228"/>
    <n v="158"/>
    <n v="0.97734767025089608"/>
  </r>
  <r>
    <x v="4"/>
    <x v="4"/>
    <x v="246"/>
    <s v="Macanal"/>
    <n v="3903"/>
    <n v="17"/>
    <n v="0"/>
    <n v="0"/>
    <n v="14"/>
    <n v="0"/>
    <n v="0"/>
    <n v="1003"/>
    <n v="191"/>
    <n v="2666"/>
    <n v="12"/>
    <n v="0.99692544196771715"/>
  </r>
  <r>
    <x v="4"/>
    <x v="4"/>
    <x v="247"/>
    <s v="Maripi"/>
    <n v="4870"/>
    <n v="25"/>
    <n v="1"/>
    <n v="0"/>
    <n v="30"/>
    <n v="0"/>
    <n v="0"/>
    <n v="758"/>
    <n v="154"/>
    <n v="3884"/>
    <n v="18"/>
    <n v="0.99630390143737169"/>
  </r>
  <r>
    <x v="4"/>
    <x v="4"/>
    <x v="248"/>
    <s v="Miraflores"/>
    <n v="4521"/>
    <n v="47"/>
    <n v="0"/>
    <n v="0"/>
    <n v="20"/>
    <n v="0"/>
    <n v="0"/>
    <n v="1237"/>
    <n v="274"/>
    <n v="2920"/>
    <n v="23"/>
    <n v="0.99491262994912633"/>
  </r>
  <r>
    <x v="4"/>
    <x v="4"/>
    <x v="249"/>
    <s v="Mongua"/>
    <n v="4352"/>
    <n v="22"/>
    <n v="0"/>
    <n v="0"/>
    <n v="25"/>
    <n v="0"/>
    <n v="0"/>
    <n v="1562"/>
    <n v="344"/>
    <n v="2377"/>
    <n v="22"/>
    <n v="0.99494485294117652"/>
  </r>
  <r>
    <x v="4"/>
    <x v="4"/>
    <x v="250"/>
    <s v="Mongui"/>
    <n v="3110"/>
    <n v="27"/>
    <n v="1"/>
    <n v="0"/>
    <n v="30"/>
    <n v="0"/>
    <n v="0"/>
    <n v="1011"/>
    <n v="219"/>
    <n v="1784"/>
    <n v="38"/>
    <n v="0.98778135048231508"/>
  </r>
  <r>
    <x v="4"/>
    <x v="4"/>
    <x v="251"/>
    <s v="Moniquira"/>
    <n v="20073"/>
    <n v="57"/>
    <n v="3"/>
    <n v="0"/>
    <n v="82"/>
    <n v="0"/>
    <n v="0"/>
    <n v="5192"/>
    <n v="1108"/>
    <n v="13509"/>
    <n v="122"/>
    <n v="0.99392218402829668"/>
  </r>
  <r>
    <x v="4"/>
    <x v="4"/>
    <x v="252"/>
    <s v="Motavita"/>
    <n v="3282"/>
    <n v="11"/>
    <n v="1"/>
    <n v="0"/>
    <n v="23"/>
    <n v="0"/>
    <n v="0"/>
    <n v="982"/>
    <n v="200"/>
    <n v="2039"/>
    <n v="26"/>
    <n v="0.99207800121876899"/>
  </r>
  <r>
    <x v="4"/>
    <x v="4"/>
    <x v="253"/>
    <s v="Muzo"/>
    <n v="7146"/>
    <n v="42"/>
    <n v="4"/>
    <n v="1"/>
    <n v="25"/>
    <n v="0"/>
    <n v="0"/>
    <n v="2022"/>
    <n v="237"/>
    <n v="4783"/>
    <n v="32"/>
    <n v="0.99552197033305345"/>
  </r>
  <r>
    <x v="4"/>
    <x v="4"/>
    <x v="254"/>
    <s v="Nobsa"/>
    <n v="6532"/>
    <n v="22"/>
    <n v="1"/>
    <n v="1"/>
    <n v="42"/>
    <n v="0"/>
    <n v="0"/>
    <n v="3277"/>
    <n v="255"/>
    <n v="2873"/>
    <n v="61"/>
    <n v="0.99066135946111455"/>
  </r>
  <r>
    <x v="4"/>
    <x v="4"/>
    <x v="255"/>
    <s v="Nuevo Colon"/>
    <n v="3369"/>
    <n v="21"/>
    <n v="2"/>
    <n v="0"/>
    <n v="15"/>
    <n v="0"/>
    <n v="0"/>
    <n v="671"/>
    <n v="81"/>
    <n v="2556"/>
    <n v="23"/>
    <n v="0.99317304838230924"/>
  </r>
  <r>
    <x v="4"/>
    <x v="4"/>
    <x v="256"/>
    <s v="Oicata"/>
    <n v="1664"/>
    <n v="11"/>
    <n v="0"/>
    <n v="0"/>
    <n v="16"/>
    <n v="0"/>
    <n v="0"/>
    <n v="566"/>
    <n v="110"/>
    <n v="936"/>
    <n v="25"/>
    <n v="0.98497596153846156"/>
  </r>
  <r>
    <x v="4"/>
    <x v="4"/>
    <x v="257"/>
    <s v="Otanche"/>
    <n v="6890"/>
    <n v="6"/>
    <n v="1"/>
    <n v="1"/>
    <n v="38"/>
    <n v="0"/>
    <n v="0"/>
    <n v="1508"/>
    <n v="298"/>
    <n v="5005"/>
    <n v="33"/>
    <n v="0.99521044992743102"/>
  </r>
  <r>
    <x v="4"/>
    <x v="4"/>
    <x v="258"/>
    <s v="Pachavita"/>
    <n v="1564"/>
    <n v="18"/>
    <n v="0"/>
    <n v="0"/>
    <n v="6"/>
    <n v="0"/>
    <n v="0"/>
    <n v="426"/>
    <n v="53"/>
    <n v="1053"/>
    <n v="8"/>
    <n v="0.99488491048593353"/>
  </r>
  <r>
    <x v="4"/>
    <x v="4"/>
    <x v="259"/>
    <s v="Paez"/>
    <n v="2458"/>
    <n v="1"/>
    <n v="0"/>
    <n v="0"/>
    <n v="5"/>
    <n v="0"/>
    <n v="0"/>
    <n v="416"/>
    <n v="102"/>
    <n v="1932"/>
    <n v="2"/>
    <n v="0.99918633034987792"/>
  </r>
  <r>
    <x v="4"/>
    <x v="4"/>
    <x v="260"/>
    <s v="Paipa"/>
    <n v="23638"/>
    <n v="34"/>
    <n v="0"/>
    <n v="1"/>
    <n v="32"/>
    <n v="0"/>
    <n v="0"/>
    <n v="9704"/>
    <n v="1003"/>
    <n v="12797"/>
    <n v="67"/>
    <n v="0.9971655808444031"/>
  </r>
  <r>
    <x v="4"/>
    <x v="4"/>
    <x v="261"/>
    <s v="Pajarito"/>
    <n v="1801"/>
    <n v="3"/>
    <n v="0"/>
    <n v="0"/>
    <n v="6"/>
    <n v="0"/>
    <n v="0"/>
    <n v="448"/>
    <n v="98"/>
    <n v="1238"/>
    <n v="8"/>
    <n v="0.99555802332037757"/>
  </r>
  <r>
    <x v="4"/>
    <x v="4"/>
    <x v="262"/>
    <s v="Panqueba"/>
    <n v="1340"/>
    <n v="4"/>
    <n v="0"/>
    <n v="0"/>
    <n v="9"/>
    <n v="0"/>
    <n v="0"/>
    <n v="275"/>
    <n v="103"/>
    <n v="937"/>
    <n v="12"/>
    <n v="0.991044776119403"/>
  </r>
  <r>
    <x v="4"/>
    <x v="4"/>
    <x v="263"/>
    <s v="Pauna"/>
    <n v="6456"/>
    <n v="52"/>
    <n v="2"/>
    <n v="0"/>
    <n v="27"/>
    <n v="0"/>
    <n v="0"/>
    <n v="1198"/>
    <n v="323"/>
    <n v="4826"/>
    <n v="28"/>
    <n v="0.99566294919454768"/>
  </r>
  <r>
    <x v="4"/>
    <x v="4"/>
    <x v="264"/>
    <s v="Paya"/>
    <n v="2075"/>
    <n v="1"/>
    <n v="2"/>
    <n v="0"/>
    <n v="9"/>
    <n v="0"/>
    <n v="0"/>
    <n v="241"/>
    <n v="90"/>
    <n v="1723"/>
    <n v="9"/>
    <n v="0.99566265060240966"/>
  </r>
  <r>
    <x v="4"/>
    <x v="4"/>
    <x v="265"/>
    <s v="Paz de Rio"/>
    <n v="2767"/>
    <n v="6"/>
    <n v="0"/>
    <n v="0"/>
    <n v="11"/>
    <n v="0"/>
    <n v="0"/>
    <n v="1308"/>
    <n v="88"/>
    <n v="1339"/>
    <n v="15"/>
    <n v="0.99457896638959165"/>
  </r>
  <r>
    <x v="4"/>
    <x v="4"/>
    <x v="266"/>
    <s v="Pesca"/>
    <n v="5497"/>
    <n v="35"/>
    <n v="1"/>
    <n v="0"/>
    <n v="27"/>
    <n v="0"/>
    <n v="0"/>
    <n v="1200"/>
    <n v="225"/>
    <n v="3959"/>
    <n v="50"/>
    <n v="0.99090412952519558"/>
  </r>
  <r>
    <x v="4"/>
    <x v="4"/>
    <x v="267"/>
    <s v="Pisba"/>
    <n v="1627"/>
    <n v="6"/>
    <n v="1"/>
    <n v="0"/>
    <n v="6"/>
    <n v="0"/>
    <n v="0"/>
    <n v="221"/>
    <n v="89"/>
    <n v="1287"/>
    <n v="17"/>
    <n v="0.98955132145052238"/>
  </r>
  <r>
    <x v="4"/>
    <x v="4"/>
    <x v="268"/>
    <s v="Puerto Boyaca"/>
    <n v="40013"/>
    <n v="189"/>
    <n v="10"/>
    <n v="2"/>
    <n v="241"/>
    <n v="0"/>
    <n v="0"/>
    <n v="13564"/>
    <n v="1769"/>
    <n v="23866"/>
    <n v="372"/>
    <n v="0.9907030215180066"/>
  </r>
  <r>
    <x v="4"/>
    <x v="4"/>
    <x v="269"/>
    <s v="Quipama"/>
    <n v="4839"/>
    <n v="11"/>
    <n v="2"/>
    <n v="0"/>
    <n v="53"/>
    <n v="0"/>
    <n v="0"/>
    <n v="1186"/>
    <n v="179"/>
    <n v="3358"/>
    <n v="50"/>
    <n v="0.9896672866294689"/>
  </r>
  <r>
    <x v="4"/>
    <x v="4"/>
    <x v="270"/>
    <s v="Ramiriqui"/>
    <n v="6695"/>
    <n v="43"/>
    <n v="2"/>
    <n v="0"/>
    <n v="36"/>
    <n v="0"/>
    <n v="0"/>
    <n v="1546"/>
    <n v="332"/>
    <n v="4696"/>
    <n v="40"/>
    <n v="0.99402539208364449"/>
  </r>
  <r>
    <x v="4"/>
    <x v="4"/>
    <x v="271"/>
    <s v="Raquira"/>
    <n v="4925"/>
    <n v="30"/>
    <n v="1"/>
    <n v="0"/>
    <n v="111"/>
    <n v="0"/>
    <n v="0"/>
    <n v="1682"/>
    <n v="196"/>
    <n v="2869"/>
    <n v="36"/>
    <n v="0.9926903553299492"/>
  </r>
  <r>
    <x v="4"/>
    <x v="4"/>
    <x v="272"/>
    <s v="Rondon"/>
    <n v="2566"/>
    <n v="9"/>
    <n v="0"/>
    <n v="0"/>
    <n v="29"/>
    <n v="0"/>
    <n v="0"/>
    <n v="489"/>
    <n v="203"/>
    <n v="1820"/>
    <n v="16"/>
    <n v="0.99376461418550277"/>
  </r>
  <r>
    <x v="4"/>
    <x v="4"/>
    <x v="273"/>
    <s v="Saboya"/>
    <n v="8877"/>
    <n v="52"/>
    <n v="2"/>
    <n v="0"/>
    <n v="41"/>
    <n v="0"/>
    <n v="0"/>
    <n v="1584"/>
    <n v="395"/>
    <n v="6759"/>
    <n v="44"/>
    <n v="0.99504337050805447"/>
  </r>
  <r>
    <x v="4"/>
    <x v="4"/>
    <x v="274"/>
    <s v="Sachica"/>
    <n v="4605"/>
    <n v="8"/>
    <n v="0"/>
    <n v="0"/>
    <n v="33"/>
    <n v="0"/>
    <n v="0"/>
    <n v="773"/>
    <n v="158"/>
    <n v="3596"/>
    <n v="37"/>
    <n v="0.99196525515743761"/>
  </r>
  <r>
    <x v="4"/>
    <x v="4"/>
    <x v="275"/>
    <s v="Samaca"/>
    <n v="16706"/>
    <n v="21"/>
    <n v="3"/>
    <n v="1"/>
    <n v="204"/>
    <n v="0"/>
    <n v="0"/>
    <n v="7251"/>
    <n v="300"/>
    <n v="8770"/>
    <n v="156"/>
    <n v="0.99066203759128457"/>
  </r>
  <r>
    <x v="4"/>
    <x v="4"/>
    <x v="276"/>
    <s v="San Eduardo"/>
    <n v="1087"/>
    <n v="3"/>
    <n v="0"/>
    <n v="0"/>
    <n v="1"/>
    <n v="0"/>
    <n v="0"/>
    <n v="155"/>
    <n v="43"/>
    <n v="883"/>
    <n v="2"/>
    <n v="0.99816007359705616"/>
  </r>
  <r>
    <x v="4"/>
    <x v="4"/>
    <x v="277"/>
    <s v="San Jose de Pare"/>
    <n v="4797"/>
    <n v="13"/>
    <n v="0"/>
    <n v="0"/>
    <n v="20"/>
    <n v="0"/>
    <n v="0"/>
    <n v="960"/>
    <n v="192"/>
    <n v="3555"/>
    <n v="57"/>
    <n v="0.9881175734834271"/>
  </r>
  <r>
    <x v="4"/>
    <x v="4"/>
    <x v="278"/>
    <s v="San Luis de Gaceno"/>
    <n v="4091"/>
    <n v="11"/>
    <n v="0"/>
    <n v="0"/>
    <n v="10"/>
    <n v="0"/>
    <n v="0"/>
    <n v="1004"/>
    <n v="193"/>
    <n v="2856"/>
    <n v="17"/>
    <n v="0.99584453678807139"/>
  </r>
  <r>
    <x v="4"/>
    <x v="4"/>
    <x v="279"/>
    <s v="San Mateo"/>
    <n v="2665"/>
    <n v="27"/>
    <n v="1"/>
    <n v="0"/>
    <n v="9"/>
    <n v="0"/>
    <n v="0"/>
    <n v="519"/>
    <n v="235"/>
    <n v="1854"/>
    <n v="20"/>
    <n v="0.99249530956848031"/>
  </r>
  <r>
    <x v="4"/>
    <x v="4"/>
    <x v="280"/>
    <s v="San Miguel de Sema"/>
    <n v="2423"/>
    <n v="1"/>
    <n v="1"/>
    <n v="0"/>
    <n v="14"/>
    <n v="0"/>
    <n v="0"/>
    <n v="796"/>
    <n v="85"/>
    <n v="1515"/>
    <n v="11"/>
    <n v="0.99546017333883619"/>
  </r>
  <r>
    <x v="4"/>
    <x v="4"/>
    <x v="281"/>
    <s v="San Pablo de Borbur"/>
    <n v="6304"/>
    <n v="27"/>
    <n v="1"/>
    <n v="1"/>
    <n v="52"/>
    <n v="0"/>
    <n v="0"/>
    <n v="1422"/>
    <n v="269"/>
    <n v="4484"/>
    <n v="48"/>
    <n v="0.99238578680203049"/>
  </r>
  <r>
    <x v="4"/>
    <x v="4"/>
    <x v="282"/>
    <s v="Santana"/>
    <n v="6894"/>
    <n v="15"/>
    <n v="2"/>
    <n v="0"/>
    <n v="57"/>
    <n v="0"/>
    <n v="0"/>
    <n v="1421"/>
    <n v="251"/>
    <n v="5098"/>
    <n v="50"/>
    <n v="0.99274731650710768"/>
  </r>
  <r>
    <x v="4"/>
    <x v="4"/>
    <x v="283"/>
    <s v="Santa Maria"/>
    <n v="2842"/>
    <n v="6"/>
    <n v="0"/>
    <n v="0"/>
    <n v="19"/>
    <n v="0"/>
    <n v="0"/>
    <n v="1046"/>
    <n v="92"/>
    <n v="1665"/>
    <n v="14"/>
    <n v="0.99507389162561577"/>
  </r>
  <r>
    <x v="4"/>
    <x v="4"/>
    <x v="284"/>
    <s v="Santa Rosa de Viterbo"/>
    <n v="3768"/>
    <n v="29"/>
    <n v="3"/>
    <n v="0"/>
    <n v="23"/>
    <n v="0"/>
    <n v="0"/>
    <n v="1041"/>
    <n v="349"/>
    <n v="2281"/>
    <n v="42"/>
    <n v="0.98885350318471332"/>
  </r>
  <r>
    <x v="4"/>
    <x v="4"/>
    <x v="285"/>
    <s v="Santa Sofia"/>
    <n v="2268"/>
    <n v="13"/>
    <n v="1"/>
    <n v="0"/>
    <n v="19"/>
    <n v="0"/>
    <n v="0"/>
    <n v="507"/>
    <n v="39"/>
    <n v="1647"/>
    <n v="42"/>
    <n v="0.98148148148148151"/>
  </r>
  <r>
    <x v="4"/>
    <x v="4"/>
    <x v="286"/>
    <s v="Sativanorte"/>
    <n v="1989"/>
    <n v="8"/>
    <n v="0"/>
    <n v="0"/>
    <n v="12"/>
    <n v="0"/>
    <n v="0"/>
    <n v="536"/>
    <n v="77"/>
    <n v="1337"/>
    <n v="19"/>
    <n v="0.99044746103569636"/>
  </r>
  <r>
    <x v="4"/>
    <x v="4"/>
    <x v="287"/>
    <s v="Sativasur"/>
    <n v="988"/>
    <n v="3"/>
    <n v="0"/>
    <n v="0"/>
    <n v="2"/>
    <n v="0"/>
    <n v="0"/>
    <n v="341"/>
    <n v="56"/>
    <n v="580"/>
    <n v="6"/>
    <n v="0.99392712550607287"/>
  </r>
  <r>
    <x v="4"/>
    <x v="4"/>
    <x v="288"/>
    <s v="Siachoque"/>
    <n v="6203"/>
    <n v="40"/>
    <n v="2"/>
    <n v="0"/>
    <n v="16"/>
    <n v="0"/>
    <n v="0"/>
    <n v="1259"/>
    <n v="356"/>
    <n v="4518"/>
    <n v="12"/>
    <n v="0.9980654522005481"/>
  </r>
  <r>
    <x v="4"/>
    <x v="4"/>
    <x v="289"/>
    <s v="Soata"/>
    <n v="7788"/>
    <n v="24"/>
    <n v="0"/>
    <n v="0"/>
    <n v="28"/>
    <n v="0"/>
    <n v="0"/>
    <n v="2110"/>
    <n v="759"/>
    <n v="4807"/>
    <n v="60"/>
    <n v="0.99229583975346691"/>
  </r>
  <r>
    <x v="4"/>
    <x v="4"/>
    <x v="290"/>
    <s v="Socota"/>
    <n v="7074"/>
    <n v="33"/>
    <n v="2"/>
    <n v="1"/>
    <n v="44"/>
    <n v="0"/>
    <n v="0"/>
    <n v="2234"/>
    <n v="232"/>
    <n v="4496"/>
    <n v="32"/>
    <n v="0.99547639242295727"/>
  </r>
  <r>
    <x v="4"/>
    <x v="4"/>
    <x v="291"/>
    <s v="Socha"/>
    <n v="4637"/>
    <n v="23"/>
    <n v="1"/>
    <n v="1"/>
    <n v="53"/>
    <n v="0"/>
    <n v="0"/>
    <n v="2100"/>
    <n v="261"/>
    <n v="2145"/>
    <n v="53"/>
    <n v="0.98857019624757392"/>
  </r>
  <r>
    <x v="4"/>
    <x v="4"/>
    <x v="292"/>
    <s v="Sogamoso"/>
    <n v="84348"/>
    <n v="107"/>
    <n v="3"/>
    <n v="2"/>
    <n v="312"/>
    <n v="0"/>
    <n v="0"/>
    <n v="36016"/>
    <n v="4152"/>
    <n v="43279"/>
    <n v="477"/>
    <n v="0.99434485702091335"/>
  </r>
  <r>
    <x v="4"/>
    <x v="4"/>
    <x v="293"/>
    <s v="Somondoco"/>
    <n v="1776"/>
    <n v="14"/>
    <n v="0"/>
    <n v="0"/>
    <n v="9"/>
    <n v="0"/>
    <n v="0"/>
    <n v="498"/>
    <n v="80"/>
    <n v="1162"/>
    <n v="13"/>
    <n v="0.99268018018018023"/>
  </r>
  <r>
    <x v="4"/>
    <x v="4"/>
    <x v="294"/>
    <s v="Sora"/>
    <n v="2118"/>
    <n v="8"/>
    <n v="1"/>
    <n v="0"/>
    <n v="8"/>
    <n v="0"/>
    <n v="0"/>
    <n v="509"/>
    <n v="79"/>
    <n v="1496"/>
    <n v="17"/>
    <n v="0.99197355996222847"/>
  </r>
  <r>
    <x v="4"/>
    <x v="4"/>
    <x v="295"/>
    <s v="Sotaquira"/>
    <n v="5008"/>
    <n v="21"/>
    <n v="1"/>
    <n v="0"/>
    <n v="33"/>
    <n v="0"/>
    <n v="0"/>
    <n v="1720"/>
    <n v="171"/>
    <n v="3021"/>
    <n v="41"/>
    <n v="0.99181309904153359"/>
  </r>
  <r>
    <x v="4"/>
    <x v="4"/>
    <x v="296"/>
    <s v="Soraca"/>
    <n v="4232"/>
    <n v="18"/>
    <n v="1"/>
    <n v="0"/>
    <n v="20"/>
    <n v="0"/>
    <n v="0"/>
    <n v="1058"/>
    <n v="197"/>
    <n v="2906"/>
    <n v="32"/>
    <n v="0.99243856332703217"/>
  </r>
  <r>
    <x v="4"/>
    <x v="4"/>
    <x v="297"/>
    <s v="Susacon"/>
    <n v="1782"/>
    <n v="13"/>
    <n v="0"/>
    <n v="0"/>
    <n v="4"/>
    <n v="0"/>
    <n v="0"/>
    <n v="322"/>
    <n v="128"/>
    <n v="1304"/>
    <n v="11"/>
    <n v="0.99382716049382713"/>
  </r>
  <r>
    <x v="4"/>
    <x v="4"/>
    <x v="298"/>
    <s v="Sutamarchan"/>
    <n v="5205"/>
    <n v="8"/>
    <n v="2"/>
    <n v="0"/>
    <n v="36"/>
    <n v="0"/>
    <n v="0"/>
    <n v="1055"/>
    <n v="123"/>
    <n v="3934"/>
    <n v="47"/>
    <n v="0.99097022094140252"/>
  </r>
  <r>
    <x v="4"/>
    <x v="4"/>
    <x v="299"/>
    <s v="Sutatenza"/>
    <n v="3788"/>
    <n v="12"/>
    <n v="1"/>
    <n v="0"/>
    <n v="5"/>
    <n v="0"/>
    <n v="0"/>
    <n v="1146"/>
    <n v="197"/>
    <n v="2419"/>
    <n v="8"/>
    <n v="0.99788806758183735"/>
  </r>
  <r>
    <x v="4"/>
    <x v="4"/>
    <x v="300"/>
    <s v="Tasco"/>
    <n v="4151"/>
    <n v="38"/>
    <n v="0"/>
    <n v="1"/>
    <n v="24"/>
    <n v="0"/>
    <n v="0"/>
    <n v="1852"/>
    <n v="195"/>
    <n v="2013"/>
    <n v="28"/>
    <n v="0.99325463743676223"/>
  </r>
  <r>
    <x v="4"/>
    <x v="4"/>
    <x v="301"/>
    <s v="Tenza"/>
    <n v="3399"/>
    <n v="8"/>
    <n v="0"/>
    <n v="0"/>
    <n v="27"/>
    <n v="0"/>
    <n v="0"/>
    <n v="1062"/>
    <n v="107"/>
    <n v="2173"/>
    <n v="22"/>
    <n v="0.99352750809061485"/>
  </r>
  <r>
    <x v="4"/>
    <x v="4"/>
    <x v="302"/>
    <s v="Tibana"/>
    <n v="5345"/>
    <n v="34"/>
    <n v="0"/>
    <n v="0"/>
    <n v="24"/>
    <n v="0"/>
    <n v="0"/>
    <n v="1057"/>
    <n v="146"/>
    <n v="4048"/>
    <n v="36"/>
    <n v="0.99326473339569687"/>
  </r>
  <r>
    <x v="4"/>
    <x v="4"/>
    <x v="303"/>
    <s v="Tibasosa"/>
    <n v="5166"/>
    <n v="28"/>
    <n v="0"/>
    <n v="0"/>
    <n v="33"/>
    <n v="0"/>
    <n v="0"/>
    <n v="1873"/>
    <n v="232"/>
    <n v="2940"/>
    <n v="60"/>
    <n v="0.98838559814169569"/>
  </r>
  <r>
    <x v="4"/>
    <x v="4"/>
    <x v="304"/>
    <s v="Tinjaca"/>
    <n v="1895"/>
    <n v="11"/>
    <n v="0"/>
    <n v="0"/>
    <n v="21"/>
    <n v="0"/>
    <n v="0"/>
    <n v="422"/>
    <n v="96"/>
    <n v="1331"/>
    <n v="14"/>
    <n v="0.99261213720316621"/>
  </r>
  <r>
    <x v="4"/>
    <x v="4"/>
    <x v="305"/>
    <s v="Tipacoque"/>
    <n v="3247"/>
    <n v="23"/>
    <n v="0"/>
    <n v="0"/>
    <n v="17"/>
    <n v="0"/>
    <n v="0"/>
    <n v="681"/>
    <n v="165"/>
    <n v="2326"/>
    <n v="35"/>
    <n v="0.98922081921773941"/>
  </r>
  <r>
    <x v="4"/>
    <x v="4"/>
    <x v="306"/>
    <s v="Toca"/>
    <n v="8278"/>
    <n v="12"/>
    <n v="1"/>
    <n v="2"/>
    <n v="89"/>
    <n v="0"/>
    <n v="0"/>
    <n v="2105"/>
    <n v="276"/>
    <n v="5645"/>
    <n v="148"/>
    <n v="0.98212128533462184"/>
  </r>
  <r>
    <x v="4"/>
    <x v="4"/>
    <x v="307"/>
    <s v="Togüi"/>
    <n v="3769"/>
    <n v="19"/>
    <n v="0"/>
    <n v="0"/>
    <n v="20"/>
    <n v="0"/>
    <n v="0"/>
    <n v="662"/>
    <n v="89"/>
    <n v="2916"/>
    <n v="63"/>
    <n v="0.98328469089944281"/>
  </r>
  <r>
    <x v="4"/>
    <x v="4"/>
    <x v="308"/>
    <s v="Topaga"/>
    <n v="2663"/>
    <n v="18"/>
    <n v="0"/>
    <n v="0"/>
    <n v="12"/>
    <n v="0"/>
    <n v="0"/>
    <n v="1126"/>
    <n v="205"/>
    <n v="1292"/>
    <n v="10"/>
    <n v="0.99624483665039432"/>
  </r>
  <r>
    <x v="4"/>
    <x v="4"/>
    <x v="309"/>
    <s v="Tota"/>
    <n v="3421"/>
    <n v="26"/>
    <n v="1"/>
    <n v="0"/>
    <n v="26"/>
    <n v="0"/>
    <n v="0"/>
    <n v="527"/>
    <n v="103"/>
    <n v="2723"/>
    <n v="15"/>
    <n v="0.99561531715872553"/>
  </r>
  <r>
    <x v="4"/>
    <x v="4"/>
    <x v="310"/>
    <s v="Tunungua"/>
    <n v="1484"/>
    <n v="7"/>
    <n v="1"/>
    <n v="0"/>
    <n v="3"/>
    <n v="0"/>
    <n v="0"/>
    <n v="226"/>
    <n v="58"/>
    <n v="1181"/>
    <n v="8"/>
    <n v="0.99460916442048519"/>
  </r>
  <r>
    <x v="4"/>
    <x v="4"/>
    <x v="311"/>
    <s v="Turmeque"/>
    <n v="3875"/>
    <n v="23"/>
    <n v="2"/>
    <n v="0"/>
    <n v="19"/>
    <n v="0"/>
    <n v="0"/>
    <n v="882"/>
    <n v="135"/>
    <n v="2789"/>
    <n v="25"/>
    <n v="0.99354838709677418"/>
  </r>
  <r>
    <x v="4"/>
    <x v="4"/>
    <x v="312"/>
    <s v="Tuta"/>
    <n v="4543"/>
    <n v="27"/>
    <n v="0"/>
    <n v="0"/>
    <n v="28"/>
    <n v="0"/>
    <n v="0"/>
    <n v="1597"/>
    <n v="244"/>
    <n v="2628"/>
    <n v="19"/>
    <n v="0.99581774158045344"/>
  </r>
  <r>
    <x v="4"/>
    <x v="4"/>
    <x v="313"/>
    <s v="Tutaza"/>
    <n v="1632"/>
    <n v="13"/>
    <n v="1"/>
    <n v="0"/>
    <n v="7"/>
    <n v="0"/>
    <n v="0"/>
    <n v="324"/>
    <n v="92"/>
    <n v="1178"/>
    <n v="17"/>
    <n v="0.98958333333333337"/>
  </r>
  <r>
    <x v="4"/>
    <x v="4"/>
    <x v="314"/>
    <s v="Umbita"/>
    <n v="5607"/>
    <n v="9"/>
    <n v="0"/>
    <n v="0"/>
    <n v="21"/>
    <n v="0"/>
    <n v="0"/>
    <n v="978"/>
    <n v="194"/>
    <n v="4389"/>
    <n v="16"/>
    <n v="0.99714642411271626"/>
  </r>
  <r>
    <x v="4"/>
    <x v="4"/>
    <x v="315"/>
    <s v="Ventaquemada"/>
    <n v="7750"/>
    <n v="49"/>
    <n v="3"/>
    <n v="2"/>
    <n v="71"/>
    <n v="0"/>
    <n v="0"/>
    <n v="2018"/>
    <n v="254"/>
    <n v="5293"/>
    <n v="60"/>
    <n v="0.99225806451612908"/>
  </r>
  <r>
    <x v="4"/>
    <x v="4"/>
    <x v="316"/>
    <s v="Viracacha"/>
    <n v="1777"/>
    <n v="17"/>
    <n v="1"/>
    <n v="0"/>
    <n v="9"/>
    <n v="0"/>
    <n v="0"/>
    <n v="303"/>
    <n v="110"/>
    <n v="1329"/>
    <n v="8"/>
    <n v="0.99549803038829487"/>
  </r>
  <r>
    <x v="4"/>
    <x v="4"/>
    <x v="317"/>
    <s v="Zetaquira"/>
    <n v="4304"/>
    <n v="13"/>
    <n v="1"/>
    <n v="0"/>
    <n v="23"/>
    <n v="0"/>
    <n v="0"/>
    <n v="931"/>
    <n v="242"/>
    <n v="3068"/>
    <n v="26"/>
    <n v="0.9939591078066915"/>
  </r>
  <r>
    <x v="5"/>
    <x v="5"/>
    <x v="318"/>
    <s v="Manizales"/>
    <n v="166953"/>
    <n v="396"/>
    <n v="25"/>
    <n v="8"/>
    <n v="989"/>
    <n v="0"/>
    <n v="0"/>
    <n v="91395"/>
    <n v="7308"/>
    <n v="65168"/>
    <n v="1664"/>
    <n v="0.99003312309452363"/>
  </r>
  <r>
    <x v="5"/>
    <x v="5"/>
    <x v="319"/>
    <s v="Aguadas"/>
    <n v="18429"/>
    <n v="115"/>
    <n v="3"/>
    <n v="0"/>
    <n v="122"/>
    <n v="0"/>
    <n v="0"/>
    <n v="5513"/>
    <n v="903"/>
    <n v="11645"/>
    <n v="128"/>
    <n v="0.99305442509088937"/>
  </r>
  <r>
    <x v="5"/>
    <x v="5"/>
    <x v="320"/>
    <s v="Anserma"/>
    <n v="21966"/>
    <n v="67"/>
    <n v="4"/>
    <n v="1"/>
    <n v="185"/>
    <n v="0"/>
    <n v="0"/>
    <n v="5196"/>
    <n v="992"/>
    <n v="15256"/>
    <n v="265"/>
    <n v="0.98793590093781303"/>
  </r>
  <r>
    <x v="5"/>
    <x v="5"/>
    <x v="321"/>
    <s v="Aranzazu"/>
    <n v="9208"/>
    <n v="63"/>
    <n v="5"/>
    <n v="0"/>
    <n v="53"/>
    <n v="0"/>
    <n v="0"/>
    <n v="2377"/>
    <n v="418"/>
    <n v="6197"/>
    <n v="95"/>
    <n v="0.98968288444830588"/>
  </r>
  <r>
    <x v="5"/>
    <x v="5"/>
    <x v="322"/>
    <s v="Belalcazar"/>
    <n v="7499"/>
    <n v="46"/>
    <n v="0"/>
    <n v="1"/>
    <n v="51"/>
    <n v="0"/>
    <n v="0"/>
    <n v="1907"/>
    <n v="271"/>
    <n v="5123"/>
    <n v="100"/>
    <n v="0.98666488865182023"/>
  </r>
  <r>
    <x v="5"/>
    <x v="5"/>
    <x v="323"/>
    <s v="Chinchina"/>
    <n v="33569"/>
    <n v="137"/>
    <n v="6"/>
    <n v="2"/>
    <n v="201"/>
    <n v="0"/>
    <n v="0"/>
    <n v="12309"/>
    <n v="1514"/>
    <n v="19070"/>
    <n v="330"/>
    <n v="0.99016950162352169"/>
  </r>
  <r>
    <x v="5"/>
    <x v="5"/>
    <x v="324"/>
    <s v="Filadelfia"/>
    <n v="6793"/>
    <n v="56"/>
    <n v="5"/>
    <n v="0"/>
    <n v="66"/>
    <n v="0"/>
    <n v="0"/>
    <n v="1711"/>
    <n v="261"/>
    <n v="4593"/>
    <n v="101"/>
    <n v="0.98513175327543057"/>
  </r>
  <r>
    <x v="5"/>
    <x v="5"/>
    <x v="325"/>
    <s v="La Dorada"/>
    <n v="38817"/>
    <n v="233"/>
    <n v="13"/>
    <n v="2"/>
    <n v="137"/>
    <n v="0"/>
    <n v="0"/>
    <n v="11696"/>
    <n v="2269"/>
    <n v="24205"/>
    <n v="262"/>
    <n v="0.99325037998814947"/>
  </r>
  <r>
    <x v="5"/>
    <x v="5"/>
    <x v="326"/>
    <s v="La Merced"/>
    <n v="4083"/>
    <n v="16"/>
    <n v="0"/>
    <n v="0"/>
    <n v="57"/>
    <n v="0"/>
    <n v="0"/>
    <n v="1012"/>
    <n v="146"/>
    <n v="2773"/>
    <n v="79"/>
    <n v="0.9806514817536125"/>
  </r>
  <r>
    <x v="5"/>
    <x v="5"/>
    <x v="327"/>
    <s v="Manzanares"/>
    <n v="11721"/>
    <n v="61"/>
    <n v="0"/>
    <n v="0"/>
    <n v="102"/>
    <n v="0"/>
    <n v="0"/>
    <n v="2489"/>
    <n v="516"/>
    <n v="8438"/>
    <n v="115"/>
    <n v="0.99018855046497745"/>
  </r>
  <r>
    <x v="5"/>
    <x v="5"/>
    <x v="328"/>
    <s v="Marmato"/>
    <n v="6087"/>
    <n v="25"/>
    <n v="2"/>
    <n v="1"/>
    <n v="98"/>
    <n v="0"/>
    <n v="0"/>
    <n v="2180"/>
    <n v="160"/>
    <n v="3479"/>
    <n v="142"/>
    <n v="0.97667159520289137"/>
  </r>
  <r>
    <x v="5"/>
    <x v="5"/>
    <x v="329"/>
    <s v="Marquetalia"/>
    <n v="9355"/>
    <n v="69"/>
    <n v="1"/>
    <n v="0"/>
    <n v="43"/>
    <n v="0"/>
    <n v="0"/>
    <n v="1584"/>
    <n v="443"/>
    <n v="7140"/>
    <n v="75"/>
    <n v="0.99198289684660612"/>
  </r>
  <r>
    <x v="5"/>
    <x v="5"/>
    <x v="330"/>
    <s v="Marulanda"/>
    <n v="1717"/>
    <n v="2"/>
    <n v="1"/>
    <n v="1"/>
    <n v="18"/>
    <n v="0"/>
    <n v="0"/>
    <n v="489"/>
    <n v="58"/>
    <n v="1119"/>
    <n v="29"/>
    <n v="0.98311007571345366"/>
  </r>
  <r>
    <x v="5"/>
    <x v="5"/>
    <x v="331"/>
    <s v="Neira"/>
    <n v="13106"/>
    <n v="93"/>
    <n v="5"/>
    <n v="1"/>
    <n v="142"/>
    <n v="0"/>
    <n v="0"/>
    <n v="4457"/>
    <n v="482"/>
    <n v="7667"/>
    <n v="259"/>
    <n v="0.98023805890431859"/>
  </r>
  <r>
    <x v="5"/>
    <x v="5"/>
    <x v="332"/>
    <s v="Norcasia"/>
    <n v="4637"/>
    <n v="19"/>
    <n v="0"/>
    <n v="0"/>
    <n v="24"/>
    <n v="0"/>
    <n v="0"/>
    <n v="1190"/>
    <n v="170"/>
    <n v="3202"/>
    <n v="32"/>
    <n v="0.99309898641362948"/>
  </r>
  <r>
    <x v="5"/>
    <x v="5"/>
    <x v="333"/>
    <s v="Pacora"/>
    <n v="9196"/>
    <n v="77"/>
    <n v="4"/>
    <n v="1"/>
    <n v="74"/>
    <n v="0"/>
    <n v="0"/>
    <n v="2580"/>
    <n v="407"/>
    <n v="5985"/>
    <n v="68"/>
    <n v="0.9926054806437582"/>
  </r>
  <r>
    <x v="5"/>
    <x v="5"/>
    <x v="334"/>
    <s v="Palestina"/>
    <n v="10346"/>
    <n v="55"/>
    <n v="4"/>
    <n v="0"/>
    <n v="100"/>
    <n v="0"/>
    <n v="0"/>
    <n v="3869"/>
    <n v="328"/>
    <n v="5818"/>
    <n v="172"/>
    <n v="0.98337521747535284"/>
  </r>
  <r>
    <x v="5"/>
    <x v="5"/>
    <x v="335"/>
    <s v="Pensilvania"/>
    <n v="15043"/>
    <n v="116"/>
    <n v="6"/>
    <n v="1"/>
    <n v="70"/>
    <n v="0"/>
    <n v="0"/>
    <n v="3374"/>
    <n v="702"/>
    <n v="10667"/>
    <n v="107"/>
    <n v="0.99288705710297154"/>
  </r>
  <r>
    <x v="5"/>
    <x v="5"/>
    <x v="336"/>
    <s v="Riosucio"/>
    <n v="6264"/>
    <n v="36"/>
    <n v="2"/>
    <n v="1"/>
    <n v="62"/>
    <n v="0"/>
    <n v="0"/>
    <n v="1837"/>
    <n v="428"/>
    <n v="3804"/>
    <n v="94"/>
    <n v="0.98499361430395915"/>
  </r>
  <r>
    <x v="5"/>
    <x v="5"/>
    <x v="337"/>
    <s v="Risaralda"/>
    <n v="7275"/>
    <n v="42"/>
    <n v="6"/>
    <n v="1"/>
    <n v="104"/>
    <n v="0"/>
    <n v="0"/>
    <n v="1929"/>
    <n v="290"/>
    <n v="4738"/>
    <n v="165"/>
    <n v="0.97731958762886595"/>
  </r>
  <r>
    <x v="5"/>
    <x v="5"/>
    <x v="338"/>
    <s v="Salamina"/>
    <n v="10785"/>
    <n v="52"/>
    <n v="2"/>
    <n v="1"/>
    <n v="67"/>
    <n v="0"/>
    <n v="0"/>
    <n v="3336"/>
    <n v="527"/>
    <n v="6659"/>
    <n v="141"/>
    <n v="0.98692628650904035"/>
  </r>
  <r>
    <x v="5"/>
    <x v="5"/>
    <x v="339"/>
    <s v="Samana"/>
    <n v="16846"/>
    <n v="61"/>
    <n v="7"/>
    <n v="0"/>
    <n v="110"/>
    <n v="0"/>
    <n v="0"/>
    <n v="2767"/>
    <n v="635"/>
    <n v="13054"/>
    <n v="212"/>
    <n v="0.98741541018639445"/>
  </r>
  <r>
    <x v="5"/>
    <x v="5"/>
    <x v="340"/>
    <s v="San Jose"/>
    <n v="2968"/>
    <n v="15"/>
    <n v="2"/>
    <n v="0"/>
    <n v="23"/>
    <n v="0"/>
    <n v="0"/>
    <n v="789"/>
    <n v="99"/>
    <n v="2014"/>
    <n v="26"/>
    <n v="0.99123989218328845"/>
  </r>
  <r>
    <x v="5"/>
    <x v="5"/>
    <x v="341"/>
    <s v="Supia"/>
    <n v="14582"/>
    <n v="83"/>
    <n v="1"/>
    <n v="1"/>
    <n v="162"/>
    <n v="0"/>
    <n v="0"/>
    <n v="4280"/>
    <n v="547"/>
    <n v="9260"/>
    <n v="248"/>
    <n v="0.98299273076395555"/>
  </r>
  <r>
    <x v="5"/>
    <x v="5"/>
    <x v="342"/>
    <s v="Victoria"/>
    <n v="5699"/>
    <n v="31"/>
    <n v="1"/>
    <n v="0"/>
    <n v="28"/>
    <n v="0"/>
    <n v="0"/>
    <n v="1678"/>
    <n v="243"/>
    <n v="3674"/>
    <n v="44"/>
    <n v="0.99227934725390421"/>
  </r>
  <r>
    <x v="5"/>
    <x v="5"/>
    <x v="343"/>
    <s v="Villamaria"/>
    <n v="29738"/>
    <n v="99"/>
    <n v="4"/>
    <n v="1"/>
    <n v="221"/>
    <n v="0"/>
    <n v="0"/>
    <n v="16981"/>
    <n v="1430"/>
    <n v="10611"/>
    <n v="391"/>
    <n v="0.98685183939740395"/>
  </r>
  <r>
    <x v="5"/>
    <x v="5"/>
    <x v="344"/>
    <s v="Viterbo"/>
    <n v="6845"/>
    <n v="65"/>
    <n v="1"/>
    <n v="0"/>
    <n v="51"/>
    <n v="0"/>
    <n v="0"/>
    <n v="2524"/>
    <n v="342"/>
    <n v="3762"/>
    <n v="100"/>
    <n v="0.98539079620160697"/>
  </r>
  <r>
    <x v="6"/>
    <x v="6"/>
    <x v="345"/>
    <s v="Florencia"/>
    <n v="119679"/>
    <n v="377"/>
    <n v="33"/>
    <n v="3"/>
    <n v="1223"/>
    <n v="0"/>
    <n v="0"/>
    <n v="25967"/>
    <n v="11526"/>
    <n v="78240"/>
    <n v="2310"/>
    <n v="0.98069836813476052"/>
  </r>
  <r>
    <x v="6"/>
    <x v="6"/>
    <x v="346"/>
    <s v="Albania"/>
    <n v="4975"/>
    <n v="47"/>
    <n v="0"/>
    <n v="0"/>
    <n v="43"/>
    <n v="0"/>
    <n v="0"/>
    <n v="710"/>
    <n v="399"/>
    <n v="3719"/>
    <n v="57"/>
    <n v="0.98854271356783918"/>
  </r>
  <r>
    <x v="6"/>
    <x v="6"/>
    <x v="347"/>
    <s v="Belen de Los Andaquies"/>
    <n v="11553"/>
    <n v="81"/>
    <n v="7"/>
    <n v="0"/>
    <n v="125"/>
    <n v="0"/>
    <n v="0"/>
    <n v="1613"/>
    <n v="1125"/>
    <n v="8407"/>
    <n v="195"/>
    <n v="0.98312126720332382"/>
  </r>
  <r>
    <x v="6"/>
    <x v="6"/>
    <x v="348"/>
    <s v="Cartagena del Chaira"/>
    <n v="32613"/>
    <n v="122"/>
    <n v="6"/>
    <n v="1"/>
    <n v="429"/>
    <n v="0"/>
    <n v="0"/>
    <n v="2098"/>
    <n v="1191"/>
    <n v="27660"/>
    <n v="1106"/>
    <n v="0.96608714316376909"/>
  </r>
  <r>
    <x v="6"/>
    <x v="6"/>
    <x v="349"/>
    <s v="Curillo"/>
    <n v="9016"/>
    <n v="52"/>
    <n v="5"/>
    <n v="1"/>
    <n v="94"/>
    <n v="0"/>
    <n v="0"/>
    <n v="728"/>
    <n v="583"/>
    <n v="7346"/>
    <n v="207"/>
    <n v="0.97704081632653061"/>
  </r>
  <r>
    <x v="6"/>
    <x v="6"/>
    <x v="350"/>
    <s v="El Doncello"/>
    <n v="19460"/>
    <n v="148"/>
    <n v="6"/>
    <n v="0"/>
    <n v="107"/>
    <n v="0"/>
    <n v="0"/>
    <n v="2629"/>
    <n v="1280"/>
    <n v="15085"/>
    <n v="205"/>
    <n v="0.98946557040082217"/>
  </r>
  <r>
    <x v="6"/>
    <x v="6"/>
    <x v="351"/>
    <s v="El Paujil"/>
    <n v="15408"/>
    <n v="132"/>
    <n v="14"/>
    <n v="0"/>
    <n v="148"/>
    <n v="0"/>
    <n v="0"/>
    <n v="1766"/>
    <n v="739"/>
    <n v="12345"/>
    <n v="264"/>
    <n v="0.98286604361370722"/>
  </r>
  <r>
    <x v="6"/>
    <x v="6"/>
    <x v="352"/>
    <s v="La Montañita"/>
    <n v="18496"/>
    <n v="83"/>
    <n v="6"/>
    <n v="0"/>
    <n v="249"/>
    <n v="0"/>
    <n v="0"/>
    <n v="1782"/>
    <n v="989"/>
    <n v="14736"/>
    <n v="651"/>
    <n v="0.96480320069204151"/>
  </r>
  <r>
    <x v="6"/>
    <x v="6"/>
    <x v="353"/>
    <s v="Milan"/>
    <n v="8710"/>
    <n v="44"/>
    <n v="7"/>
    <n v="2"/>
    <n v="134"/>
    <n v="0"/>
    <n v="0"/>
    <n v="797"/>
    <n v="571"/>
    <n v="6875"/>
    <n v="280"/>
    <n v="0.96785304247990811"/>
  </r>
  <r>
    <x v="6"/>
    <x v="6"/>
    <x v="354"/>
    <s v="Morelia"/>
    <n v="4086"/>
    <n v="22"/>
    <n v="1"/>
    <n v="0"/>
    <n v="43"/>
    <n v="0"/>
    <n v="0"/>
    <n v="627"/>
    <n v="353"/>
    <n v="2988"/>
    <n v="52"/>
    <n v="0.98727361722956442"/>
  </r>
  <r>
    <x v="6"/>
    <x v="6"/>
    <x v="355"/>
    <s v="Puerto Rico"/>
    <n v="26331"/>
    <n v="161"/>
    <n v="7"/>
    <n v="2"/>
    <n v="214"/>
    <n v="0"/>
    <n v="0"/>
    <n v="2803"/>
    <n v="1489"/>
    <n v="21156"/>
    <n v="499"/>
    <n v="0.98104895370475864"/>
  </r>
  <r>
    <x v="6"/>
    <x v="6"/>
    <x v="356"/>
    <s v="San Jose del Fragua"/>
    <n v="12576"/>
    <n v="72"/>
    <n v="6"/>
    <n v="0"/>
    <n v="128"/>
    <n v="0"/>
    <n v="0"/>
    <n v="1213"/>
    <n v="972"/>
    <n v="10028"/>
    <n v="157"/>
    <n v="0.98751590330788808"/>
  </r>
  <r>
    <x v="6"/>
    <x v="6"/>
    <x v="357"/>
    <s v="San Vicente del Caguan"/>
    <n v="57508"/>
    <n v="246"/>
    <n v="20"/>
    <n v="4"/>
    <n v="552"/>
    <n v="0"/>
    <n v="0"/>
    <n v="6355"/>
    <n v="2337"/>
    <n v="46133"/>
    <n v="1861"/>
    <n v="0.96763928496904783"/>
  </r>
  <r>
    <x v="6"/>
    <x v="6"/>
    <x v="358"/>
    <s v="Solano"/>
    <n v="10810"/>
    <n v="65"/>
    <n v="6"/>
    <n v="2"/>
    <n v="321"/>
    <n v="0"/>
    <n v="0"/>
    <n v="746"/>
    <n v="429"/>
    <n v="8312"/>
    <n v="929"/>
    <n v="0.91406105457909348"/>
  </r>
  <r>
    <x v="6"/>
    <x v="6"/>
    <x v="359"/>
    <s v="Solita"/>
    <n v="7750"/>
    <n v="41"/>
    <n v="5"/>
    <n v="0"/>
    <n v="88"/>
    <n v="0"/>
    <n v="0"/>
    <n v="623"/>
    <n v="468"/>
    <n v="6313"/>
    <n v="212"/>
    <n v="0.97264516129032264"/>
  </r>
  <r>
    <x v="6"/>
    <x v="6"/>
    <x v="360"/>
    <s v="Valparaiso"/>
    <n v="7387"/>
    <n v="51"/>
    <n v="6"/>
    <n v="0"/>
    <n v="103"/>
    <n v="0"/>
    <n v="0"/>
    <n v="779"/>
    <n v="503"/>
    <n v="5845"/>
    <n v="100"/>
    <n v="0.98646270475159059"/>
  </r>
  <r>
    <x v="7"/>
    <x v="7"/>
    <x v="361"/>
    <s v="Popayan"/>
    <n v="159494"/>
    <n v="812"/>
    <n v="41"/>
    <n v="11"/>
    <n v="999"/>
    <n v="0"/>
    <n v="0"/>
    <n v="45291"/>
    <n v="9332"/>
    <n v="100950"/>
    <n v="2058"/>
    <n v="0.98709669329253769"/>
  </r>
  <r>
    <x v="7"/>
    <x v="7"/>
    <x v="362"/>
    <s v="Almaguer"/>
    <n v="14565"/>
    <n v="51"/>
    <n v="3"/>
    <n v="0"/>
    <n v="42"/>
    <n v="0"/>
    <n v="0"/>
    <n v="1169"/>
    <n v="572"/>
    <n v="12643"/>
    <n v="85"/>
    <n v="0.99416409200137312"/>
  </r>
  <r>
    <x v="7"/>
    <x v="7"/>
    <x v="363"/>
    <s v="Argelia"/>
    <n v="28828"/>
    <n v="131"/>
    <n v="16"/>
    <n v="1"/>
    <n v="253"/>
    <n v="0"/>
    <n v="0"/>
    <n v="1501"/>
    <n v="661"/>
    <n v="25784"/>
    <n v="481"/>
    <n v="0.98331483280144305"/>
  </r>
  <r>
    <x v="7"/>
    <x v="7"/>
    <x v="364"/>
    <s v="Balboa"/>
    <n v="22016"/>
    <n v="46"/>
    <n v="4"/>
    <n v="0"/>
    <n v="125"/>
    <n v="0"/>
    <n v="0"/>
    <n v="1795"/>
    <n v="744"/>
    <n v="19037"/>
    <n v="265"/>
    <n v="0.98796329941860461"/>
  </r>
  <r>
    <x v="7"/>
    <x v="7"/>
    <x v="365"/>
    <s v="Bolivar"/>
    <n v="38028"/>
    <n v="345"/>
    <n v="22"/>
    <n v="1"/>
    <n v="288"/>
    <n v="0"/>
    <n v="0"/>
    <n v="3844"/>
    <n v="1752"/>
    <n v="31387"/>
    <n v="389"/>
    <n v="0.98977069527716421"/>
  </r>
  <r>
    <x v="7"/>
    <x v="7"/>
    <x v="366"/>
    <s v="Buenos Aires"/>
    <n v="21397"/>
    <n v="110"/>
    <n v="9"/>
    <n v="1"/>
    <n v="302"/>
    <n v="0"/>
    <n v="0"/>
    <n v="3857"/>
    <n v="841"/>
    <n v="15682"/>
    <n v="595"/>
    <n v="0.97219236341543203"/>
  </r>
  <r>
    <x v="7"/>
    <x v="7"/>
    <x v="367"/>
    <s v="Cajibio"/>
    <n v="34451"/>
    <n v="63"/>
    <n v="6"/>
    <n v="0"/>
    <n v="419"/>
    <n v="0"/>
    <n v="0"/>
    <n v="3957"/>
    <n v="908"/>
    <n v="28626"/>
    <n v="472"/>
    <n v="0.98629938173057385"/>
  </r>
  <r>
    <x v="7"/>
    <x v="7"/>
    <x v="368"/>
    <s v="Caldono"/>
    <n v="9885"/>
    <n v="57"/>
    <n v="2"/>
    <n v="1"/>
    <n v="48"/>
    <n v="0"/>
    <n v="0"/>
    <n v="1411"/>
    <n v="453"/>
    <n v="7749"/>
    <n v="164"/>
    <n v="0.98340920586747593"/>
  </r>
  <r>
    <x v="7"/>
    <x v="7"/>
    <x v="369"/>
    <s v="Caloto"/>
    <n v="12487"/>
    <n v="97"/>
    <n v="6"/>
    <n v="0"/>
    <n v="194"/>
    <n v="0"/>
    <n v="0"/>
    <n v="4248"/>
    <n v="670"/>
    <n v="7059"/>
    <n v="213"/>
    <n v="0.98294225995034834"/>
  </r>
  <r>
    <x v="7"/>
    <x v="7"/>
    <x v="370"/>
    <s v="Corinto"/>
    <n v="17468"/>
    <n v="84"/>
    <n v="18"/>
    <n v="0"/>
    <n v="193"/>
    <n v="0"/>
    <n v="0"/>
    <n v="3780"/>
    <n v="716"/>
    <n v="12427"/>
    <n v="250"/>
    <n v="0.98568811541103729"/>
  </r>
  <r>
    <x v="7"/>
    <x v="7"/>
    <x v="371"/>
    <s v="El Tambo"/>
    <n v="40787"/>
    <n v="254"/>
    <n v="9"/>
    <n v="0"/>
    <n v="310"/>
    <n v="0"/>
    <n v="0"/>
    <n v="4921"/>
    <n v="1531"/>
    <n v="33199"/>
    <n v="563"/>
    <n v="0.98619658224434259"/>
  </r>
  <r>
    <x v="7"/>
    <x v="7"/>
    <x v="372"/>
    <s v="Florencia"/>
    <n v="5694"/>
    <n v="39"/>
    <n v="6"/>
    <n v="0"/>
    <n v="25"/>
    <n v="0"/>
    <n v="0"/>
    <n v="472"/>
    <n v="216"/>
    <n v="4912"/>
    <n v="24"/>
    <n v="0.99578503688092734"/>
  </r>
  <r>
    <x v="7"/>
    <x v="7"/>
    <x v="373"/>
    <s v="Guachene  "/>
    <n v="16970"/>
    <n v="184"/>
    <n v="14"/>
    <n v="5"/>
    <n v="282"/>
    <n v="0"/>
    <n v="0"/>
    <n v="8077"/>
    <n v="950"/>
    <n v="7056"/>
    <n v="402"/>
    <n v="0.97631113730111962"/>
  </r>
  <r>
    <x v="7"/>
    <x v="7"/>
    <x v="374"/>
    <s v="Guapi"/>
    <n v="29464"/>
    <n v="130"/>
    <n v="8"/>
    <n v="6"/>
    <n v="549"/>
    <n v="0"/>
    <n v="0"/>
    <n v="5350"/>
    <n v="1659"/>
    <n v="20769"/>
    <n v="993"/>
    <n v="0.96629785500950316"/>
  </r>
  <r>
    <x v="7"/>
    <x v="7"/>
    <x v="375"/>
    <s v="Inza"/>
    <n v="13804"/>
    <n v="70"/>
    <n v="5"/>
    <n v="0"/>
    <n v="119"/>
    <n v="0"/>
    <n v="0"/>
    <n v="1545"/>
    <n v="703"/>
    <n v="11164"/>
    <n v="198"/>
    <n v="0.98565633149811649"/>
  </r>
  <r>
    <x v="7"/>
    <x v="7"/>
    <x v="376"/>
    <s v="La Sierra"/>
    <n v="9826"/>
    <n v="16"/>
    <n v="5"/>
    <n v="0"/>
    <n v="30"/>
    <n v="0"/>
    <n v="0"/>
    <n v="1283"/>
    <n v="618"/>
    <n v="7803"/>
    <n v="71"/>
    <n v="0.99277427233869331"/>
  </r>
  <r>
    <x v="7"/>
    <x v="7"/>
    <x v="377"/>
    <s v="La Vega"/>
    <n v="13148"/>
    <n v="134"/>
    <n v="8"/>
    <n v="0"/>
    <n v="105"/>
    <n v="0"/>
    <n v="0"/>
    <n v="1408"/>
    <n v="910"/>
    <n v="10418"/>
    <n v="165"/>
    <n v="0.98745056282324306"/>
  </r>
  <r>
    <x v="7"/>
    <x v="7"/>
    <x v="378"/>
    <s v="Lopez"/>
    <n v="13621"/>
    <n v="68"/>
    <n v="9"/>
    <n v="1"/>
    <n v="500"/>
    <n v="0"/>
    <n v="0"/>
    <n v="1349"/>
    <n v="569"/>
    <n v="9521"/>
    <n v="1604"/>
    <n v="0.88224065780779681"/>
  </r>
  <r>
    <x v="7"/>
    <x v="7"/>
    <x v="379"/>
    <s v="Mercaderes"/>
    <n v="17024"/>
    <n v="182"/>
    <n v="13"/>
    <n v="0"/>
    <n v="139"/>
    <n v="0"/>
    <n v="0"/>
    <n v="1902"/>
    <n v="880"/>
    <n v="13801"/>
    <n v="107"/>
    <n v="0.99371475563909772"/>
  </r>
  <r>
    <x v="7"/>
    <x v="7"/>
    <x v="380"/>
    <s v="Miranda"/>
    <n v="18823"/>
    <n v="137"/>
    <n v="10"/>
    <n v="1"/>
    <n v="243"/>
    <n v="0"/>
    <n v="0"/>
    <n v="7365"/>
    <n v="955"/>
    <n v="9818"/>
    <n v="294"/>
    <n v="0.98438081071030126"/>
  </r>
  <r>
    <x v="7"/>
    <x v="7"/>
    <x v="381"/>
    <s v="Morales"/>
    <n v="15154"/>
    <n v="65"/>
    <n v="9"/>
    <n v="0"/>
    <n v="86"/>
    <n v="0"/>
    <n v="0"/>
    <n v="1861"/>
    <n v="481"/>
    <n v="12523"/>
    <n v="129"/>
    <n v="0.99148739606704506"/>
  </r>
  <r>
    <x v="7"/>
    <x v="7"/>
    <x v="382"/>
    <s v="Padilla"/>
    <n v="7594"/>
    <n v="52"/>
    <n v="4"/>
    <n v="0"/>
    <n v="384"/>
    <n v="0"/>
    <n v="0"/>
    <n v="2420"/>
    <n v="449"/>
    <n v="4082"/>
    <n v="203"/>
    <n v="0.97326836976560438"/>
  </r>
  <r>
    <x v="7"/>
    <x v="7"/>
    <x v="383"/>
    <s v="Paez"/>
    <n v="7235"/>
    <n v="48"/>
    <n v="9"/>
    <n v="0"/>
    <n v="114"/>
    <n v="0"/>
    <n v="0"/>
    <n v="968"/>
    <n v="525"/>
    <n v="5417"/>
    <n v="154"/>
    <n v="0.97871458189357297"/>
  </r>
  <r>
    <x v="7"/>
    <x v="7"/>
    <x v="384"/>
    <s v="Patia"/>
    <n v="33923"/>
    <n v="78"/>
    <n v="5"/>
    <n v="2"/>
    <n v="171"/>
    <n v="0"/>
    <n v="0"/>
    <n v="4804"/>
    <n v="1915"/>
    <n v="26788"/>
    <n v="160"/>
    <n v="0.99528343601686176"/>
  </r>
  <r>
    <x v="7"/>
    <x v="7"/>
    <x v="385"/>
    <s v="Piamonte"/>
    <n v="8452"/>
    <n v="39"/>
    <n v="2"/>
    <n v="0"/>
    <n v="99"/>
    <n v="0"/>
    <n v="0"/>
    <n v="730"/>
    <n v="365"/>
    <n v="7029"/>
    <n v="188"/>
    <n v="0.97775674396592527"/>
  </r>
  <r>
    <x v="7"/>
    <x v="7"/>
    <x v="386"/>
    <s v="Piendamo"/>
    <n v="26279"/>
    <n v="220"/>
    <n v="12"/>
    <n v="2"/>
    <n v="313"/>
    <n v="0"/>
    <n v="0"/>
    <n v="4420"/>
    <n v="1063"/>
    <n v="19820"/>
    <n v="429"/>
    <n v="0.9836751778987024"/>
  </r>
  <r>
    <x v="7"/>
    <x v="7"/>
    <x v="387"/>
    <s v="Puerto Tejada"/>
    <n v="34568"/>
    <n v="211"/>
    <n v="10"/>
    <n v="2"/>
    <n v="646"/>
    <n v="0"/>
    <n v="0"/>
    <n v="15118"/>
    <n v="1826"/>
    <n v="15561"/>
    <n v="1194"/>
    <n v="0.96545938440175882"/>
  </r>
  <r>
    <x v="7"/>
    <x v="7"/>
    <x v="388"/>
    <s v="Purace"/>
    <n v="6030"/>
    <n v="27"/>
    <n v="0"/>
    <n v="0"/>
    <n v="42"/>
    <n v="0"/>
    <n v="0"/>
    <n v="1089"/>
    <n v="334"/>
    <n v="4466"/>
    <n v="72"/>
    <n v="0.9880597014925373"/>
  </r>
  <r>
    <x v="7"/>
    <x v="7"/>
    <x v="389"/>
    <s v="Rosas"/>
    <n v="10106"/>
    <n v="116"/>
    <n v="11"/>
    <n v="2"/>
    <n v="45"/>
    <n v="0"/>
    <n v="0"/>
    <n v="1670"/>
    <n v="585"/>
    <n v="7585"/>
    <n v="92"/>
    <n v="0.99089649713041761"/>
  </r>
  <r>
    <x v="7"/>
    <x v="7"/>
    <x v="390"/>
    <s v="San Sebastian"/>
    <n v="6244"/>
    <n v="71"/>
    <n v="3"/>
    <n v="0"/>
    <n v="25"/>
    <n v="0"/>
    <n v="0"/>
    <n v="848"/>
    <n v="275"/>
    <n v="4977"/>
    <n v="45"/>
    <n v="0.99279308135810374"/>
  </r>
  <r>
    <x v="7"/>
    <x v="7"/>
    <x v="391"/>
    <s v="Santander de Quilichao"/>
    <n v="66745"/>
    <n v="190"/>
    <n v="16"/>
    <n v="2"/>
    <n v="515"/>
    <n v="0"/>
    <n v="0"/>
    <n v="20837"/>
    <n v="3466"/>
    <n v="40809"/>
    <n v="910"/>
    <n v="0.98636601992658623"/>
  </r>
  <r>
    <x v="7"/>
    <x v="7"/>
    <x v="392"/>
    <s v="Santa Rosa"/>
    <n v="4372"/>
    <n v="11"/>
    <n v="1"/>
    <n v="0"/>
    <n v="47"/>
    <n v="0"/>
    <n v="0"/>
    <n v="560"/>
    <n v="421"/>
    <n v="3286"/>
    <n v="46"/>
    <n v="0.98947849954254341"/>
  </r>
  <r>
    <x v="7"/>
    <x v="7"/>
    <x v="393"/>
    <s v="Silvia"/>
    <n v="4573"/>
    <n v="63"/>
    <n v="0"/>
    <n v="0"/>
    <n v="63"/>
    <n v="0"/>
    <n v="0"/>
    <n v="952"/>
    <n v="245"/>
    <n v="3166"/>
    <n v="84"/>
    <n v="0.98163131423573147"/>
  </r>
  <r>
    <x v="7"/>
    <x v="7"/>
    <x v="394"/>
    <s v="Sotara"/>
    <n v="6354"/>
    <n v="43"/>
    <n v="1"/>
    <n v="0"/>
    <n v="29"/>
    <n v="0"/>
    <n v="0"/>
    <n v="1154"/>
    <n v="246"/>
    <n v="4828"/>
    <n v="53"/>
    <n v="0.99165879760780606"/>
  </r>
  <r>
    <x v="7"/>
    <x v="7"/>
    <x v="395"/>
    <s v="Suarez"/>
    <n v="16660"/>
    <n v="41"/>
    <n v="3"/>
    <n v="1"/>
    <n v="116"/>
    <n v="0"/>
    <n v="0"/>
    <n v="2394"/>
    <n v="452"/>
    <n v="13375"/>
    <n v="278"/>
    <n v="0.98331332533013205"/>
  </r>
  <r>
    <x v="7"/>
    <x v="7"/>
    <x v="396"/>
    <s v="Sucre"/>
    <n v="7792"/>
    <n v="62"/>
    <n v="6"/>
    <n v="0"/>
    <n v="35"/>
    <n v="0"/>
    <n v="0"/>
    <n v="822"/>
    <n v="282"/>
    <n v="6524"/>
    <n v="61"/>
    <n v="0.99217145790554417"/>
  </r>
  <r>
    <x v="7"/>
    <x v="7"/>
    <x v="397"/>
    <s v="Timbio"/>
    <n v="22012"/>
    <n v="259"/>
    <n v="3"/>
    <n v="1"/>
    <n v="139"/>
    <n v="0"/>
    <n v="0"/>
    <n v="4187"/>
    <n v="995"/>
    <n v="16260"/>
    <n v="168"/>
    <n v="0.99236779938215514"/>
  </r>
  <r>
    <x v="7"/>
    <x v="7"/>
    <x v="398"/>
    <s v="Timbiqui"/>
    <n v="20343"/>
    <n v="85"/>
    <n v="12"/>
    <n v="0"/>
    <n v="391"/>
    <n v="0"/>
    <n v="0"/>
    <n v="1971"/>
    <n v="931"/>
    <n v="15037"/>
    <n v="1916"/>
    <n v="0.90581526815120683"/>
  </r>
  <r>
    <x v="7"/>
    <x v="7"/>
    <x v="399"/>
    <s v="Toribio"/>
    <n v="129"/>
    <n v="1"/>
    <n v="0"/>
    <n v="0"/>
    <n v="3"/>
    <n v="0"/>
    <n v="0"/>
    <n v="21"/>
    <n v="8"/>
    <n v="91"/>
    <n v="5"/>
    <n v="0.96124031007751942"/>
  </r>
  <r>
    <x v="7"/>
    <x v="7"/>
    <x v="400"/>
    <s v="Totoro"/>
    <n v="3567"/>
    <n v="31"/>
    <n v="2"/>
    <n v="0"/>
    <n v="14"/>
    <n v="0"/>
    <n v="0"/>
    <n v="612"/>
    <n v="210"/>
    <n v="2646"/>
    <n v="52"/>
    <n v="0.98542192318474908"/>
  </r>
  <r>
    <x v="7"/>
    <x v="7"/>
    <x v="401"/>
    <s v="Villa Rica"/>
    <n v="16773"/>
    <n v="82"/>
    <n v="8"/>
    <n v="3"/>
    <n v="180"/>
    <n v="0"/>
    <n v="0"/>
    <n v="7639"/>
    <n v="875"/>
    <n v="7655"/>
    <n v="331"/>
    <n v="0.98026590353544385"/>
  </r>
  <r>
    <x v="8"/>
    <x v="8"/>
    <x v="402"/>
    <s v="Valledupar"/>
    <n v="316636"/>
    <n v="449"/>
    <n v="159"/>
    <n v="14"/>
    <n v="4575"/>
    <n v="0"/>
    <n v="1"/>
    <n v="76291"/>
    <n v="15542"/>
    <n v="211411"/>
    <n v="8194"/>
    <n v="0.97412170441769097"/>
  </r>
  <r>
    <x v="8"/>
    <x v="8"/>
    <x v="403"/>
    <s v="Aguachica"/>
    <n v="87041"/>
    <n v="291"/>
    <n v="23"/>
    <n v="3"/>
    <n v="634"/>
    <n v="0"/>
    <n v="0"/>
    <n v="16974"/>
    <n v="4305"/>
    <n v="63320"/>
    <n v="1491"/>
    <n v="0.98287014165737985"/>
  </r>
  <r>
    <x v="8"/>
    <x v="8"/>
    <x v="404"/>
    <s v="Agustin Codazzi"/>
    <n v="57616"/>
    <n v="93"/>
    <n v="47"/>
    <n v="5"/>
    <n v="487"/>
    <n v="0"/>
    <n v="0"/>
    <n v="13376"/>
    <n v="2324"/>
    <n v="40034"/>
    <n v="1250"/>
    <n v="0.97830463760066644"/>
  </r>
  <r>
    <x v="8"/>
    <x v="8"/>
    <x v="405"/>
    <s v="Astrea"/>
    <n v="23178"/>
    <n v="73"/>
    <n v="10"/>
    <n v="1"/>
    <n v="195"/>
    <n v="0"/>
    <n v="0"/>
    <n v="3274"/>
    <n v="1098"/>
    <n v="17766"/>
    <n v="761"/>
    <n v="0.96716714125463799"/>
  </r>
  <r>
    <x v="8"/>
    <x v="8"/>
    <x v="406"/>
    <s v="Becerril"/>
    <n v="19011"/>
    <n v="61"/>
    <n v="14"/>
    <n v="1"/>
    <n v="171"/>
    <n v="0"/>
    <n v="0"/>
    <n v="4034"/>
    <n v="624"/>
    <n v="13538"/>
    <n v="568"/>
    <n v="0.97012256062279734"/>
  </r>
  <r>
    <x v="8"/>
    <x v="8"/>
    <x v="407"/>
    <s v="Bosconia"/>
    <n v="41235"/>
    <n v="114"/>
    <n v="17"/>
    <n v="8"/>
    <n v="515"/>
    <n v="0"/>
    <n v="0"/>
    <n v="8171"/>
    <n v="1374"/>
    <n v="30342"/>
    <n v="694"/>
    <n v="0.98316963744391905"/>
  </r>
  <r>
    <x v="8"/>
    <x v="8"/>
    <x v="408"/>
    <s v="Chimichagua"/>
    <n v="33728"/>
    <n v="141"/>
    <n v="23"/>
    <n v="3"/>
    <n v="543"/>
    <n v="0"/>
    <n v="0"/>
    <n v="4361"/>
    <n v="1727"/>
    <n v="26217"/>
    <n v="713"/>
    <n v="0.97886029411764708"/>
  </r>
  <r>
    <x v="8"/>
    <x v="8"/>
    <x v="409"/>
    <s v="Chiriguana"/>
    <n v="28268"/>
    <n v="99"/>
    <n v="18"/>
    <n v="5"/>
    <n v="295"/>
    <n v="0"/>
    <n v="0"/>
    <n v="5363"/>
    <n v="1345"/>
    <n v="20260"/>
    <n v="883"/>
    <n v="0.96876326588368478"/>
  </r>
  <r>
    <x v="8"/>
    <x v="8"/>
    <x v="410"/>
    <s v="Curumani"/>
    <n v="38328"/>
    <n v="134"/>
    <n v="22"/>
    <n v="1"/>
    <n v="574"/>
    <n v="0"/>
    <n v="0"/>
    <n v="5505"/>
    <n v="1689"/>
    <n v="29327"/>
    <n v="1076"/>
    <n v="0.97192652890836984"/>
  </r>
  <r>
    <x v="8"/>
    <x v="8"/>
    <x v="411"/>
    <s v="El Copey"/>
    <n v="33186"/>
    <n v="99"/>
    <n v="8"/>
    <n v="4"/>
    <n v="337"/>
    <n v="0"/>
    <n v="0"/>
    <n v="7402"/>
    <n v="1424"/>
    <n v="22823"/>
    <n v="1089"/>
    <n v="0.9671849575122039"/>
  </r>
  <r>
    <x v="8"/>
    <x v="8"/>
    <x v="412"/>
    <s v="El Paso"/>
    <n v="39283"/>
    <n v="111"/>
    <n v="10"/>
    <n v="5"/>
    <n v="463"/>
    <n v="0"/>
    <n v="0"/>
    <n v="10897"/>
    <n v="1196"/>
    <n v="25164"/>
    <n v="1437"/>
    <n v="0.96341929078736355"/>
  </r>
  <r>
    <x v="8"/>
    <x v="8"/>
    <x v="413"/>
    <s v="Gamarra"/>
    <n v="13055"/>
    <n v="66"/>
    <n v="9"/>
    <n v="0"/>
    <n v="67"/>
    <n v="0"/>
    <n v="0"/>
    <n v="2371"/>
    <n v="776"/>
    <n v="9616"/>
    <n v="150"/>
    <n v="0.98851014936805826"/>
  </r>
  <r>
    <x v="8"/>
    <x v="8"/>
    <x v="414"/>
    <s v="Gonzalez"/>
    <n v="4198"/>
    <n v="16"/>
    <n v="6"/>
    <n v="0"/>
    <n v="37"/>
    <n v="0"/>
    <n v="0"/>
    <n v="609"/>
    <n v="171"/>
    <n v="3265"/>
    <n v="94"/>
    <n v="0.97760838494521196"/>
  </r>
  <r>
    <x v="8"/>
    <x v="8"/>
    <x v="415"/>
    <s v="La Gloria"/>
    <n v="12895"/>
    <n v="70"/>
    <n v="9"/>
    <n v="2"/>
    <n v="159"/>
    <n v="0"/>
    <n v="0"/>
    <n v="2297"/>
    <n v="683"/>
    <n v="9412"/>
    <n v="263"/>
    <n v="0.97960449786739046"/>
  </r>
  <r>
    <x v="8"/>
    <x v="8"/>
    <x v="416"/>
    <s v="La Jagua de Ibirico"/>
    <n v="37004"/>
    <n v="87"/>
    <n v="16"/>
    <n v="4"/>
    <n v="310"/>
    <n v="0"/>
    <n v="0"/>
    <n v="10199"/>
    <n v="1217"/>
    <n v="24422"/>
    <n v="749"/>
    <n v="0.97975894497892124"/>
  </r>
  <r>
    <x v="8"/>
    <x v="8"/>
    <x v="417"/>
    <s v="Manaure"/>
    <n v="11548"/>
    <n v="33"/>
    <n v="9"/>
    <n v="0"/>
    <n v="324"/>
    <n v="0"/>
    <n v="0"/>
    <n v="1587"/>
    <n v="864"/>
    <n v="7955"/>
    <n v="776"/>
    <n v="0.93280221683408382"/>
  </r>
  <r>
    <x v="8"/>
    <x v="8"/>
    <x v="418"/>
    <s v="Pailitas"/>
    <n v="19377"/>
    <n v="62"/>
    <n v="3"/>
    <n v="1"/>
    <n v="148"/>
    <n v="0"/>
    <n v="0"/>
    <n v="2148"/>
    <n v="777"/>
    <n v="15904"/>
    <n v="334"/>
    <n v="0.98276306961862003"/>
  </r>
  <r>
    <x v="8"/>
    <x v="8"/>
    <x v="419"/>
    <s v="Pelaya"/>
    <n v="19109"/>
    <n v="73"/>
    <n v="7"/>
    <n v="1"/>
    <n v="223"/>
    <n v="0"/>
    <n v="0"/>
    <n v="2805"/>
    <n v="928"/>
    <n v="14645"/>
    <n v="427"/>
    <n v="0.9776545083468523"/>
  </r>
  <r>
    <x v="8"/>
    <x v="8"/>
    <x v="420"/>
    <s v="Pueblo Bello"/>
    <n v="15036"/>
    <n v="42"/>
    <n v="7"/>
    <n v="0"/>
    <n v="285"/>
    <n v="0"/>
    <n v="0"/>
    <n v="1424"/>
    <n v="621"/>
    <n v="11995"/>
    <n v="662"/>
    <n v="0.95597233306730511"/>
  </r>
  <r>
    <x v="8"/>
    <x v="8"/>
    <x v="421"/>
    <s v="Rio de Oro"/>
    <n v="11783"/>
    <n v="62"/>
    <n v="7"/>
    <n v="0"/>
    <n v="87"/>
    <n v="0"/>
    <n v="0"/>
    <n v="2221"/>
    <n v="646"/>
    <n v="8607"/>
    <n v="153"/>
    <n v="0.98701519137740812"/>
  </r>
  <r>
    <x v="8"/>
    <x v="8"/>
    <x v="422"/>
    <s v="La Paz"/>
    <n v="23691"/>
    <n v="82"/>
    <n v="11"/>
    <n v="0"/>
    <n v="188"/>
    <n v="0"/>
    <n v="0"/>
    <n v="3746"/>
    <n v="1012"/>
    <n v="18172"/>
    <n v="480"/>
    <n v="0.97973914144611873"/>
  </r>
  <r>
    <x v="8"/>
    <x v="8"/>
    <x v="423"/>
    <s v="San Alberto"/>
    <n v="19634"/>
    <n v="68"/>
    <n v="2"/>
    <n v="4"/>
    <n v="122"/>
    <n v="0"/>
    <n v="0"/>
    <n v="7135"/>
    <n v="878"/>
    <n v="11215"/>
    <n v="210"/>
    <n v="0.98930426810634609"/>
  </r>
  <r>
    <x v="8"/>
    <x v="8"/>
    <x v="424"/>
    <s v="San Diego"/>
    <n v="17342"/>
    <n v="35"/>
    <n v="12"/>
    <n v="1"/>
    <n v="132"/>
    <n v="0"/>
    <n v="0"/>
    <n v="2436"/>
    <n v="680"/>
    <n v="13667"/>
    <n v="379"/>
    <n v="0.97814554261330877"/>
  </r>
  <r>
    <x v="8"/>
    <x v="8"/>
    <x v="425"/>
    <s v="San Martin"/>
    <n v="21293"/>
    <n v="79"/>
    <n v="2"/>
    <n v="1"/>
    <n v="221"/>
    <n v="0"/>
    <n v="0"/>
    <n v="5908"/>
    <n v="807"/>
    <n v="13660"/>
    <n v="615"/>
    <n v="0.97111726858592029"/>
  </r>
  <r>
    <x v="8"/>
    <x v="8"/>
    <x v="426"/>
    <s v="Tamalameque"/>
    <n v="14997"/>
    <n v="61"/>
    <n v="4"/>
    <n v="1"/>
    <n v="144"/>
    <n v="0"/>
    <n v="0"/>
    <n v="2189"/>
    <n v="849"/>
    <n v="11410"/>
    <n v="339"/>
    <n v="0.97739547909581914"/>
  </r>
  <r>
    <x v="9"/>
    <x v="9"/>
    <x v="427"/>
    <s v="Monteria"/>
    <n v="434188"/>
    <n v="497"/>
    <n v="88"/>
    <n v="19"/>
    <n v="4206"/>
    <n v="0"/>
    <n v="0"/>
    <n v="109867"/>
    <n v="25895"/>
    <n v="287762"/>
    <n v="5854"/>
    <n v="0.98651736114309929"/>
  </r>
  <r>
    <x v="9"/>
    <x v="9"/>
    <x v="428"/>
    <s v="Ayapel"/>
    <n v="40895"/>
    <n v="249"/>
    <n v="33"/>
    <n v="2"/>
    <n v="350"/>
    <n v="0"/>
    <n v="0"/>
    <n v="5907"/>
    <n v="1688"/>
    <n v="32145"/>
    <n v="521"/>
    <n v="0.9872600562415943"/>
  </r>
  <r>
    <x v="9"/>
    <x v="9"/>
    <x v="429"/>
    <s v="Buenavista"/>
    <n v="17904"/>
    <n v="98"/>
    <n v="9"/>
    <n v="0"/>
    <n v="134"/>
    <n v="0"/>
    <n v="0"/>
    <n v="3259"/>
    <n v="706"/>
    <n v="13396"/>
    <n v="302"/>
    <n v="0.98313226094727435"/>
  </r>
  <r>
    <x v="9"/>
    <x v="9"/>
    <x v="430"/>
    <s v="Canalete"/>
    <n v="20024"/>
    <n v="79"/>
    <n v="9"/>
    <n v="1"/>
    <n v="271"/>
    <n v="0"/>
    <n v="0"/>
    <n v="2893"/>
    <n v="963"/>
    <n v="15333"/>
    <n v="475"/>
    <n v="0.97627846584099076"/>
  </r>
  <r>
    <x v="9"/>
    <x v="9"/>
    <x v="431"/>
    <s v="Cerete"/>
    <n v="79778"/>
    <n v="464"/>
    <n v="46"/>
    <n v="3"/>
    <n v="467"/>
    <n v="0"/>
    <n v="0"/>
    <n v="17564"/>
    <n v="4103"/>
    <n v="56222"/>
    <n v="909"/>
    <n v="0.98860588132066485"/>
  </r>
  <r>
    <x v="9"/>
    <x v="9"/>
    <x v="432"/>
    <s v="Chima"/>
    <n v="13348"/>
    <n v="82"/>
    <n v="13"/>
    <n v="1"/>
    <n v="149"/>
    <n v="0"/>
    <n v="0"/>
    <n v="1645"/>
    <n v="759"/>
    <n v="10348"/>
    <n v="351"/>
    <n v="0.97370392568175013"/>
  </r>
  <r>
    <x v="9"/>
    <x v="9"/>
    <x v="433"/>
    <s v="Chinu"/>
    <n v="35658"/>
    <n v="162"/>
    <n v="15"/>
    <n v="0"/>
    <n v="313"/>
    <n v="0"/>
    <n v="0"/>
    <n v="5155"/>
    <n v="1449"/>
    <n v="28021"/>
    <n v="543"/>
    <n v="0.9847720006730607"/>
  </r>
  <r>
    <x v="9"/>
    <x v="9"/>
    <x v="434"/>
    <s v="Cienaga de Oro"/>
    <n v="48607"/>
    <n v="242"/>
    <n v="17"/>
    <n v="2"/>
    <n v="558"/>
    <n v="0"/>
    <n v="0"/>
    <n v="7598"/>
    <n v="1973"/>
    <n v="37426"/>
    <n v="791"/>
    <n v="0.98372662373732178"/>
  </r>
  <r>
    <x v="9"/>
    <x v="9"/>
    <x v="435"/>
    <s v="Cotorra"/>
    <n v="15995"/>
    <n v="54"/>
    <n v="13"/>
    <n v="1"/>
    <n v="51"/>
    <n v="0"/>
    <n v="0"/>
    <n v="2484"/>
    <n v="544"/>
    <n v="12717"/>
    <n v="131"/>
    <n v="0.99180994060643957"/>
  </r>
  <r>
    <x v="9"/>
    <x v="9"/>
    <x v="436"/>
    <s v="La Apartada"/>
    <n v="13038"/>
    <n v="71"/>
    <n v="8"/>
    <n v="1"/>
    <n v="355"/>
    <n v="0"/>
    <n v="0"/>
    <n v="2465"/>
    <n v="436"/>
    <n v="9225"/>
    <n v="477"/>
    <n v="0.96341463414634143"/>
  </r>
  <r>
    <x v="9"/>
    <x v="9"/>
    <x v="437"/>
    <s v="Lorica"/>
    <n v="102570"/>
    <n v="382"/>
    <n v="34"/>
    <n v="1"/>
    <n v="2005"/>
    <n v="0"/>
    <n v="0"/>
    <n v="15225"/>
    <n v="5875"/>
    <n v="77616"/>
    <n v="1432"/>
    <n v="0.98603880276884082"/>
  </r>
  <r>
    <x v="9"/>
    <x v="9"/>
    <x v="438"/>
    <s v="Los Cordobas"/>
    <n v="16315"/>
    <n v="54"/>
    <n v="11"/>
    <n v="0"/>
    <n v="220"/>
    <n v="0"/>
    <n v="0"/>
    <n v="2128"/>
    <n v="726"/>
    <n v="12799"/>
    <n v="377"/>
    <n v="0.9768924302788845"/>
  </r>
  <r>
    <x v="9"/>
    <x v="9"/>
    <x v="439"/>
    <s v="Momil"/>
    <n v="13667"/>
    <n v="90"/>
    <n v="9"/>
    <n v="0"/>
    <n v="135"/>
    <n v="0"/>
    <n v="0"/>
    <n v="1707"/>
    <n v="855"/>
    <n v="10520"/>
    <n v="351"/>
    <n v="0.97431769956830316"/>
  </r>
  <r>
    <x v="9"/>
    <x v="9"/>
    <x v="440"/>
    <s v="Montelibano"/>
    <n v="63769"/>
    <n v="278"/>
    <n v="22"/>
    <n v="3"/>
    <n v="709"/>
    <n v="0"/>
    <n v="0"/>
    <n v="14710"/>
    <n v="2046"/>
    <n v="44901"/>
    <n v="1100"/>
    <n v="0.98275023914441184"/>
  </r>
  <r>
    <x v="9"/>
    <x v="9"/>
    <x v="441"/>
    <s v="Monitos"/>
    <n v="26393"/>
    <n v="79"/>
    <n v="13"/>
    <n v="1"/>
    <n v="244"/>
    <n v="0"/>
    <n v="0"/>
    <n v="2931"/>
    <n v="1344"/>
    <n v="21185"/>
    <n v="596"/>
    <n v="0.97741825484029854"/>
  </r>
  <r>
    <x v="9"/>
    <x v="9"/>
    <x v="442"/>
    <s v="Planeta Rica"/>
    <n v="65293"/>
    <n v="294"/>
    <n v="16"/>
    <n v="4"/>
    <n v="564"/>
    <n v="0"/>
    <n v="0"/>
    <n v="14131"/>
    <n v="3097"/>
    <n v="46093"/>
    <n v="1094"/>
    <n v="0.98324475824360957"/>
  </r>
  <r>
    <x v="9"/>
    <x v="9"/>
    <x v="443"/>
    <s v="Pueblo Nuevo"/>
    <n v="32240"/>
    <n v="119"/>
    <n v="4"/>
    <n v="1"/>
    <n v="225"/>
    <n v="0"/>
    <n v="0"/>
    <n v="5349"/>
    <n v="1321"/>
    <n v="24647"/>
    <n v="574"/>
    <n v="0.98219602977667497"/>
  </r>
  <r>
    <x v="9"/>
    <x v="9"/>
    <x v="444"/>
    <s v="Puerto Escondido"/>
    <n v="22026"/>
    <n v="99"/>
    <n v="9"/>
    <n v="1"/>
    <n v="256"/>
    <n v="0"/>
    <n v="0"/>
    <n v="2978"/>
    <n v="1131"/>
    <n v="17057"/>
    <n v="495"/>
    <n v="0.97752655952056655"/>
  </r>
  <r>
    <x v="9"/>
    <x v="9"/>
    <x v="445"/>
    <s v="Puerto Libertador"/>
    <n v="38847"/>
    <n v="178"/>
    <n v="12"/>
    <n v="1"/>
    <n v="317"/>
    <n v="0"/>
    <n v="0"/>
    <n v="4818"/>
    <n v="1074"/>
    <n v="31786"/>
    <n v="661"/>
    <n v="0.98298452904986233"/>
  </r>
  <r>
    <x v="9"/>
    <x v="9"/>
    <x v="446"/>
    <s v="Purisima"/>
    <n v="14677"/>
    <n v="58"/>
    <n v="24"/>
    <n v="0"/>
    <n v="113"/>
    <n v="0"/>
    <n v="0"/>
    <n v="1849"/>
    <n v="687"/>
    <n v="11580"/>
    <n v="366"/>
    <n v="0.97506302377870135"/>
  </r>
  <r>
    <x v="9"/>
    <x v="9"/>
    <x v="447"/>
    <s v="Sahagun"/>
    <n v="80126"/>
    <n v="262"/>
    <n v="9"/>
    <n v="4"/>
    <n v="683"/>
    <n v="0"/>
    <n v="0"/>
    <n v="12304"/>
    <n v="4064"/>
    <n v="61677"/>
    <n v="1123"/>
    <n v="0.98598457429548458"/>
  </r>
  <r>
    <x v="9"/>
    <x v="9"/>
    <x v="448"/>
    <s v="San Andres de Sotavento"/>
    <n v="37627"/>
    <n v="175"/>
    <n v="40"/>
    <n v="0"/>
    <n v="263"/>
    <n v="0"/>
    <n v="0"/>
    <n v="2792"/>
    <n v="1314"/>
    <n v="32401"/>
    <n v="642"/>
    <n v="0.98293778403805776"/>
  </r>
  <r>
    <x v="9"/>
    <x v="9"/>
    <x v="449"/>
    <s v="San Antero"/>
    <n v="24813"/>
    <n v="90"/>
    <n v="14"/>
    <n v="3"/>
    <n v="471"/>
    <n v="0"/>
    <n v="0"/>
    <n v="3361"/>
    <n v="1168"/>
    <n v="18977"/>
    <n v="729"/>
    <n v="0.97062023939064201"/>
  </r>
  <r>
    <x v="9"/>
    <x v="9"/>
    <x v="450"/>
    <s v="San Bernardo del Viento"/>
    <n v="29752"/>
    <n v="134"/>
    <n v="10"/>
    <n v="3"/>
    <n v="295"/>
    <n v="0"/>
    <n v="0"/>
    <n v="3649"/>
    <n v="1427"/>
    <n v="23574"/>
    <n v="660"/>
    <n v="0.97781661737026082"/>
  </r>
  <r>
    <x v="9"/>
    <x v="9"/>
    <x v="451"/>
    <s v="San Carlos"/>
    <n v="19572"/>
    <n v="92"/>
    <n v="22"/>
    <n v="0"/>
    <n v="211"/>
    <n v="0"/>
    <n v="0"/>
    <n v="2758"/>
    <n v="883"/>
    <n v="15083"/>
    <n v="523"/>
    <n v="0.97327815246270177"/>
  </r>
  <r>
    <x v="9"/>
    <x v="9"/>
    <x v="452"/>
    <s v="San Jose de Ure"/>
    <n v="8967"/>
    <n v="44"/>
    <n v="16"/>
    <n v="0"/>
    <n v="127"/>
    <n v="0"/>
    <n v="0"/>
    <n v="1428"/>
    <n v="351"/>
    <n v="6792"/>
    <n v="209"/>
    <n v="0.97669231627077058"/>
  </r>
  <r>
    <x v="9"/>
    <x v="9"/>
    <x v="453"/>
    <s v="San Pelayo"/>
    <n v="36286"/>
    <n v="219"/>
    <n v="15"/>
    <n v="1"/>
    <n v="312"/>
    <n v="0"/>
    <n v="0"/>
    <n v="5474"/>
    <n v="1806"/>
    <n v="27825"/>
    <n v="634"/>
    <n v="0.98252769663230999"/>
  </r>
  <r>
    <x v="9"/>
    <x v="9"/>
    <x v="454"/>
    <s v="Tierralta"/>
    <n v="86387"/>
    <n v="386"/>
    <n v="75"/>
    <n v="6"/>
    <n v="1029"/>
    <n v="0"/>
    <n v="0"/>
    <n v="8857"/>
    <n v="4147"/>
    <n v="68158"/>
    <n v="3729"/>
    <n v="0.95683378286084708"/>
  </r>
  <r>
    <x v="9"/>
    <x v="9"/>
    <x v="455"/>
    <s v="Tuchin"/>
    <n v="36282"/>
    <n v="140"/>
    <n v="53"/>
    <n v="1"/>
    <n v="266"/>
    <n v="0"/>
    <n v="0"/>
    <n v="2176"/>
    <n v="739"/>
    <n v="32093"/>
    <n v="814"/>
    <n v="0.97756463260018744"/>
  </r>
  <r>
    <x v="9"/>
    <x v="9"/>
    <x v="456"/>
    <s v="Valencia"/>
    <n v="32666"/>
    <n v="222"/>
    <n v="19"/>
    <n v="1"/>
    <n v="304"/>
    <n v="0"/>
    <n v="0"/>
    <n v="4157"/>
    <n v="1608"/>
    <n v="25894"/>
    <n v="461"/>
    <n v="0.98588746709116515"/>
  </r>
  <r>
    <x v="10"/>
    <x v="10"/>
    <x v="457"/>
    <s v="Agua de Dios"/>
    <n v="6631"/>
    <n v="64"/>
    <n v="0"/>
    <n v="0"/>
    <n v="43"/>
    <n v="0"/>
    <n v="0"/>
    <n v="2643"/>
    <n v="494"/>
    <n v="3335"/>
    <n v="52"/>
    <n v="0.99215804554365861"/>
  </r>
  <r>
    <x v="10"/>
    <x v="10"/>
    <x v="458"/>
    <s v="Alban"/>
    <n v="3363"/>
    <n v="27"/>
    <n v="0"/>
    <n v="0"/>
    <n v="22"/>
    <n v="0"/>
    <n v="0"/>
    <n v="1510"/>
    <n v="105"/>
    <n v="1674"/>
    <n v="25"/>
    <n v="0.9925661611656259"/>
  </r>
  <r>
    <x v="10"/>
    <x v="10"/>
    <x v="459"/>
    <s v="Anapoima"/>
    <n v="8227"/>
    <n v="36"/>
    <n v="1"/>
    <n v="1"/>
    <n v="101"/>
    <n v="0"/>
    <n v="0"/>
    <n v="3404"/>
    <n v="265"/>
    <n v="4319"/>
    <n v="100"/>
    <n v="0.98784490093594268"/>
  </r>
  <r>
    <x v="10"/>
    <x v="10"/>
    <x v="460"/>
    <s v="Anolaima"/>
    <n v="7612"/>
    <n v="80"/>
    <n v="5"/>
    <n v="1"/>
    <n v="58"/>
    <n v="0"/>
    <n v="0"/>
    <n v="2497"/>
    <n v="259"/>
    <n v="4639"/>
    <n v="73"/>
    <n v="0.99040987913820289"/>
  </r>
  <r>
    <x v="10"/>
    <x v="10"/>
    <x v="461"/>
    <s v="Arbelaez"/>
    <n v="6634"/>
    <n v="39"/>
    <n v="0"/>
    <n v="0"/>
    <n v="45"/>
    <n v="0"/>
    <n v="0"/>
    <n v="2269"/>
    <n v="350"/>
    <n v="3868"/>
    <n v="63"/>
    <n v="0.99050346698824243"/>
  </r>
  <r>
    <x v="10"/>
    <x v="10"/>
    <x v="462"/>
    <s v="Beltran"/>
    <n v="1572"/>
    <n v="22"/>
    <n v="1"/>
    <n v="0"/>
    <n v="9"/>
    <n v="0"/>
    <n v="0"/>
    <n v="457"/>
    <n v="93"/>
    <n v="971"/>
    <n v="19"/>
    <n v="0.9879134860050891"/>
  </r>
  <r>
    <x v="10"/>
    <x v="10"/>
    <x v="463"/>
    <s v="Bituima"/>
    <n v="1560"/>
    <n v="21"/>
    <n v="2"/>
    <n v="1"/>
    <n v="17"/>
    <n v="0"/>
    <n v="0"/>
    <n v="428"/>
    <n v="65"/>
    <n v="997"/>
    <n v="29"/>
    <n v="0.98141025641025637"/>
  </r>
  <r>
    <x v="10"/>
    <x v="10"/>
    <x v="464"/>
    <s v="Bojaca"/>
    <n v="3646"/>
    <n v="21"/>
    <n v="0"/>
    <n v="0"/>
    <n v="25"/>
    <n v="0"/>
    <n v="0"/>
    <n v="2195"/>
    <n v="96"/>
    <n v="1272"/>
    <n v="37"/>
    <n v="0.98985189248491501"/>
  </r>
  <r>
    <x v="10"/>
    <x v="10"/>
    <x v="465"/>
    <s v="Cabrera"/>
    <n v="3365"/>
    <n v="14"/>
    <n v="0"/>
    <n v="0"/>
    <n v="19"/>
    <n v="0"/>
    <n v="0"/>
    <n v="574"/>
    <n v="127"/>
    <n v="2600"/>
    <n v="31"/>
    <n v="0.9907875185735513"/>
  </r>
  <r>
    <x v="10"/>
    <x v="10"/>
    <x v="466"/>
    <s v="Cachipay"/>
    <n v="5861"/>
    <n v="37"/>
    <n v="1"/>
    <n v="1"/>
    <n v="92"/>
    <n v="0"/>
    <n v="0"/>
    <n v="1976"/>
    <n v="318"/>
    <n v="3373"/>
    <n v="63"/>
    <n v="0.98925098106125231"/>
  </r>
  <r>
    <x v="10"/>
    <x v="10"/>
    <x v="467"/>
    <s v="Cajica"/>
    <n v="30579"/>
    <n v="65"/>
    <n v="3"/>
    <n v="2"/>
    <n v="227"/>
    <n v="0"/>
    <n v="0"/>
    <n v="20657"/>
    <n v="951"/>
    <n v="8467"/>
    <n v="207"/>
    <n v="0.99323064848425391"/>
  </r>
  <r>
    <x v="10"/>
    <x v="10"/>
    <x v="468"/>
    <s v="Caparrapi"/>
    <n v="9067"/>
    <n v="111"/>
    <n v="1"/>
    <n v="0"/>
    <n v="51"/>
    <n v="0"/>
    <n v="0"/>
    <n v="1722"/>
    <n v="395"/>
    <n v="6711"/>
    <n v="76"/>
    <n v="0.9916179552222345"/>
  </r>
  <r>
    <x v="10"/>
    <x v="10"/>
    <x v="469"/>
    <s v="Caqueza"/>
    <n v="11663"/>
    <n v="56"/>
    <n v="3"/>
    <n v="1"/>
    <n v="135"/>
    <n v="0"/>
    <n v="0"/>
    <n v="3427"/>
    <n v="520"/>
    <n v="7430"/>
    <n v="91"/>
    <n v="0.99219754780073732"/>
  </r>
  <r>
    <x v="10"/>
    <x v="10"/>
    <x v="470"/>
    <s v="Carmen de Carupa"/>
    <n v="4774"/>
    <n v="29"/>
    <n v="0"/>
    <n v="0"/>
    <n v="8"/>
    <n v="0"/>
    <n v="0"/>
    <n v="1322"/>
    <n v="90"/>
    <n v="3311"/>
    <n v="14"/>
    <n v="0.99706744868035191"/>
  </r>
  <r>
    <x v="10"/>
    <x v="10"/>
    <x v="471"/>
    <s v="Chaguani"/>
    <n v="2231"/>
    <n v="36"/>
    <n v="0"/>
    <n v="0"/>
    <n v="8"/>
    <n v="0"/>
    <n v="0"/>
    <n v="500"/>
    <n v="95"/>
    <n v="1578"/>
    <n v="14"/>
    <n v="0.99372478709099055"/>
  </r>
  <r>
    <x v="10"/>
    <x v="10"/>
    <x v="472"/>
    <s v="Chia"/>
    <n v="54839"/>
    <n v="85"/>
    <n v="10"/>
    <n v="10"/>
    <n v="661"/>
    <n v="0"/>
    <n v="0"/>
    <n v="37750"/>
    <n v="1300"/>
    <n v="14377"/>
    <n v="646"/>
    <n v="0.98822006236437576"/>
  </r>
  <r>
    <x v="10"/>
    <x v="10"/>
    <x v="473"/>
    <s v="Chipaque"/>
    <n v="4677"/>
    <n v="45"/>
    <n v="0"/>
    <n v="0"/>
    <n v="17"/>
    <n v="0"/>
    <n v="0"/>
    <n v="1382"/>
    <n v="126"/>
    <n v="3087"/>
    <n v="20"/>
    <n v="0.99572375454351081"/>
  </r>
  <r>
    <x v="10"/>
    <x v="10"/>
    <x v="474"/>
    <s v="Choachi"/>
    <n v="5565"/>
    <n v="22"/>
    <n v="1"/>
    <n v="0"/>
    <n v="51"/>
    <n v="0"/>
    <n v="0"/>
    <n v="1887"/>
    <n v="238"/>
    <n v="3306"/>
    <n v="60"/>
    <n v="0.98921832884097038"/>
  </r>
  <r>
    <x v="10"/>
    <x v="10"/>
    <x v="475"/>
    <s v="Choconta"/>
    <n v="11415"/>
    <n v="47"/>
    <n v="1"/>
    <n v="0"/>
    <n v="35"/>
    <n v="0"/>
    <n v="0"/>
    <n v="4395"/>
    <n v="378"/>
    <n v="6551"/>
    <n v="8"/>
    <n v="0.99929916776171701"/>
  </r>
  <r>
    <x v="10"/>
    <x v="10"/>
    <x v="476"/>
    <s v="Cogua"/>
    <n v="6516"/>
    <n v="23"/>
    <n v="2"/>
    <n v="3"/>
    <n v="67"/>
    <n v="0"/>
    <n v="0"/>
    <n v="3843"/>
    <n v="134"/>
    <n v="2373"/>
    <n v="71"/>
    <n v="0.98910374462860651"/>
  </r>
  <r>
    <x v="10"/>
    <x v="10"/>
    <x v="477"/>
    <s v="Cota"/>
    <n v="9799"/>
    <n v="20"/>
    <n v="3"/>
    <n v="1"/>
    <n v="162"/>
    <n v="0"/>
    <n v="0"/>
    <n v="5902"/>
    <n v="237"/>
    <n v="3370"/>
    <n v="104"/>
    <n v="0.9893866721093989"/>
  </r>
  <r>
    <x v="10"/>
    <x v="10"/>
    <x v="478"/>
    <s v="Cucunuba"/>
    <n v="3615"/>
    <n v="22"/>
    <n v="1"/>
    <n v="1"/>
    <n v="19"/>
    <n v="0"/>
    <n v="0"/>
    <n v="2230"/>
    <n v="99"/>
    <n v="1200"/>
    <n v="43"/>
    <n v="0.98810511756569852"/>
  </r>
  <r>
    <x v="10"/>
    <x v="10"/>
    <x v="479"/>
    <s v="El Colegio"/>
    <n v="17106"/>
    <n v="40"/>
    <n v="2"/>
    <n v="0"/>
    <n v="107"/>
    <n v="0"/>
    <n v="0"/>
    <n v="5700"/>
    <n v="701"/>
    <n v="10382"/>
    <n v="174"/>
    <n v="0.9898281304805332"/>
  </r>
  <r>
    <x v="10"/>
    <x v="10"/>
    <x v="480"/>
    <s v="El Peñon"/>
    <n v="3635"/>
    <n v="36"/>
    <n v="0"/>
    <n v="1"/>
    <n v="19"/>
    <n v="0"/>
    <n v="0"/>
    <n v="760"/>
    <n v="142"/>
    <n v="2639"/>
    <n v="38"/>
    <n v="0.98954607977991749"/>
  </r>
  <r>
    <x v="10"/>
    <x v="10"/>
    <x v="481"/>
    <s v="El Rosal"/>
    <n v="10580"/>
    <n v="21"/>
    <n v="0"/>
    <n v="3"/>
    <n v="67"/>
    <n v="0"/>
    <n v="0"/>
    <n v="6983"/>
    <n v="216"/>
    <n v="3193"/>
    <n v="97"/>
    <n v="0.99083175803402646"/>
  </r>
  <r>
    <x v="10"/>
    <x v="10"/>
    <x v="482"/>
    <s v="Facatativa"/>
    <n v="56864"/>
    <n v="160"/>
    <n v="5"/>
    <n v="6"/>
    <n v="507"/>
    <n v="0"/>
    <n v="0"/>
    <n v="34420"/>
    <n v="2563"/>
    <n v="18520"/>
    <n v="683"/>
    <n v="0.98798888576252109"/>
  </r>
  <r>
    <x v="10"/>
    <x v="10"/>
    <x v="483"/>
    <s v="Fomeque"/>
    <n v="5800"/>
    <n v="44"/>
    <n v="3"/>
    <n v="1"/>
    <n v="68"/>
    <n v="0"/>
    <n v="0"/>
    <n v="1587"/>
    <n v="193"/>
    <n v="3829"/>
    <n v="75"/>
    <n v="0.98706896551724133"/>
  </r>
  <r>
    <x v="10"/>
    <x v="10"/>
    <x v="484"/>
    <s v="Fosca"/>
    <n v="3651"/>
    <n v="27"/>
    <n v="0"/>
    <n v="0"/>
    <n v="17"/>
    <n v="0"/>
    <n v="0"/>
    <n v="635"/>
    <n v="116"/>
    <n v="2846"/>
    <n v="10"/>
    <n v="0.99726102437688302"/>
  </r>
  <r>
    <x v="10"/>
    <x v="10"/>
    <x v="485"/>
    <s v="Funza"/>
    <n v="27288"/>
    <n v="97"/>
    <n v="4"/>
    <n v="5"/>
    <n v="182"/>
    <n v="0"/>
    <n v="0"/>
    <n v="17582"/>
    <n v="754"/>
    <n v="8393"/>
    <n v="271"/>
    <n v="0.99006889475227211"/>
  </r>
  <r>
    <x v="10"/>
    <x v="10"/>
    <x v="486"/>
    <s v="Fuquene"/>
    <n v="2180"/>
    <n v="10"/>
    <n v="1"/>
    <n v="0"/>
    <n v="13"/>
    <n v="0"/>
    <n v="0"/>
    <n v="946"/>
    <n v="87"/>
    <n v="1105"/>
    <n v="18"/>
    <n v="0.99174311926605507"/>
  </r>
  <r>
    <x v="10"/>
    <x v="10"/>
    <x v="487"/>
    <s v="Fusagasuga"/>
    <n v="61219"/>
    <n v="292"/>
    <n v="17"/>
    <n v="3"/>
    <n v="525"/>
    <n v="0"/>
    <n v="1"/>
    <n v="24640"/>
    <n v="3351"/>
    <n v="31751"/>
    <n v="639"/>
    <n v="0.98956206406507785"/>
  </r>
  <r>
    <x v="10"/>
    <x v="10"/>
    <x v="488"/>
    <s v="Gachala"/>
    <n v="3312"/>
    <n v="23"/>
    <n v="2"/>
    <n v="0"/>
    <n v="23"/>
    <n v="0"/>
    <n v="0"/>
    <n v="859"/>
    <n v="128"/>
    <n v="2246"/>
    <n v="31"/>
    <n v="0.9906400966183575"/>
  </r>
  <r>
    <x v="10"/>
    <x v="10"/>
    <x v="489"/>
    <s v="Gachancipa"/>
    <n v="6971"/>
    <n v="12"/>
    <n v="0"/>
    <n v="2"/>
    <n v="69"/>
    <n v="0"/>
    <n v="0"/>
    <n v="4998"/>
    <n v="119"/>
    <n v="1700"/>
    <n v="71"/>
    <n v="0.98981494764022382"/>
  </r>
  <r>
    <x v="10"/>
    <x v="10"/>
    <x v="490"/>
    <s v="Gacheta"/>
    <n v="5882"/>
    <n v="19"/>
    <n v="0"/>
    <n v="1"/>
    <n v="32"/>
    <n v="0"/>
    <n v="0"/>
    <n v="1430"/>
    <n v="307"/>
    <n v="4045"/>
    <n v="48"/>
    <n v="0.99183951037062223"/>
  </r>
  <r>
    <x v="10"/>
    <x v="10"/>
    <x v="491"/>
    <s v="Gama"/>
    <n v="2661"/>
    <n v="13"/>
    <n v="0"/>
    <n v="0"/>
    <n v="5"/>
    <n v="0"/>
    <n v="0"/>
    <n v="620"/>
    <n v="205"/>
    <n v="1811"/>
    <n v="7"/>
    <n v="0.99736940999624202"/>
  </r>
  <r>
    <x v="10"/>
    <x v="10"/>
    <x v="492"/>
    <s v="Girardot"/>
    <n v="64679"/>
    <n v="348"/>
    <n v="20"/>
    <n v="1"/>
    <n v="503"/>
    <n v="0"/>
    <n v="0"/>
    <n v="30898"/>
    <n v="4555"/>
    <n v="27816"/>
    <n v="538"/>
    <n v="0.99168199879404439"/>
  </r>
  <r>
    <x v="10"/>
    <x v="10"/>
    <x v="493"/>
    <s v="Granada"/>
    <n v="4793"/>
    <n v="27"/>
    <n v="0"/>
    <n v="0"/>
    <n v="57"/>
    <n v="0"/>
    <n v="0"/>
    <n v="1891"/>
    <n v="186"/>
    <n v="2578"/>
    <n v="54"/>
    <n v="0.98873356978927607"/>
  </r>
  <r>
    <x v="10"/>
    <x v="10"/>
    <x v="494"/>
    <s v="Guacheta"/>
    <n v="6022"/>
    <n v="23"/>
    <n v="0"/>
    <n v="1"/>
    <n v="41"/>
    <n v="0"/>
    <n v="0"/>
    <n v="3524"/>
    <n v="166"/>
    <n v="2220"/>
    <n v="47"/>
    <n v="0.99219528395881762"/>
  </r>
  <r>
    <x v="10"/>
    <x v="10"/>
    <x v="495"/>
    <s v="Guaduas"/>
    <n v="23125"/>
    <n v="211"/>
    <n v="1"/>
    <n v="2"/>
    <n v="160"/>
    <n v="0"/>
    <n v="0"/>
    <n v="8616"/>
    <n v="1194"/>
    <n v="12744"/>
    <n v="197"/>
    <n v="0.99148108108108113"/>
  </r>
  <r>
    <x v="10"/>
    <x v="10"/>
    <x v="496"/>
    <s v="Guasca"/>
    <n v="5046"/>
    <n v="43"/>
    <n v="2"/>
    <n v="0"/>
    <n v="47"/>
    <n v="0"/>
    <n v="0"/>
    <n v="2945"/>
    <n v="119"/>
    <n v="1828"/>
    <n v="62"/>
    <n v="0.98771304003170823"/>
  </r>
  <r>
    <x v="10"/>
    <x v="10"/>
    <x v="497"/>
    <s v="Guataqui"/>
    <n v="1944"/>
    <n v="7"/>
    <n v="1"/>
    <n v="0"/>
    <n v="4"/>
    <n v="0"/>
    <n v="0"/>
    <n v="593"/>
    <n v="114"/>
    <n v="1218"/>
    <n v="7"/>
    <n v="0.99639917695473246"/>
  </r>
  <r>
    <x v="10"/>
    <x v="10"/>
    <x v="498"/>
    <s v="Guatavita"/>
    <n v="1947"/>
    <n v="13"/>
    <n v="0"/>
    <n v="0"/>
    <n v="16"/>
    <n v="0"/>
    <n v="0"/>
    <n v="728"/>
    <n v="48"/>
    <n v="1134"/>
    <n v="8"/>
    <n v="0.99589111453518231"/>
  </r>
  <r>
    <x v="10"/>
    <x v="10"/>
    <x v="499"/>
    <s v="Guayabal de Siquima"/>
    <n v="1918"/>
    <n v="27"/>
    <n v="0"/>
    <n v="0"/>
    <n v="17"/>
    <n v="0"/>
    <n v="0"/>
    <n v="567"/>
    <n v="70"/>
    <n v="1224"/>
    <n v="13"/>
    <n v="0.99322210636079244"/>
  </r>
  <r>
    <x v="10"/>
    <x v="10"/>
    <x v="500"/>
    <s v="Guayabetal"/>
    <n v="5035"/>
    <n v="4"/>
    <n v="0"/>
    <n v="0"/>
    <n v="30"/>
    <n v="0"/>
    <n v="0"/>
    <n v="1681"/>
    <n v="248"/>
    <n v="3048"/>
    <n v="24"/>
    <n v="0.9952333664349553"/>
  </r>
  <r>
    <x v="10"/>
    <x v="10"/>
    <x v="501"/>
    <s v="Gutierrez"/>
    <n v="2533"/>
    <n v="6"/>
    <n v="0"/>
    <n v="0"/>
    <n v="10"/>
    <n v="0"/>
    <n v="0"/>
    <n v="409"/>
    <n v="153"/>
    <n v="1934"/>
    <n v="21"/>
    <n v="0.99170943545203316"/>
  </r>
  <r>
    <x v="10"/>
    <x v="10"/>
    <x v="502"/>
    <s v="Jerusalen"/>
    <n v="2152"/>
    <n v="24"/>
    <n v="0"/>
    <n v="0"/>
    <n v="18"/>
    <n v="0"/>
    <n v="0"/>
    <n v="508"/>
    <n v="117"/>
    <n v="1457"/>
    <n v="28"/>
    <n v="0.98698884758364314"/>
  </r>
  <r>
    <x v="10"/>
    <x v="10"/>
    <x v="503"/>
    <s v="Junin"/>
    <n v="4198"/>
    <n v="13"/>
    <n v="1"/>
    <n v="0"/>
    <n v="21"/>
    <n v="0"/>
    <n v="0"/>
    <n v="915"/>
    <n v="223"/>
    <n v="3004"/>
    <n v="21"/>
    <n v="0.994997617913292"/>
  </r>
  <r>
    <x v="10"/>
    <x v="10"/>
    <x v="504"/>
    <s v="La Calera"/>
    <n v="8392"/>
    <n v="31"/>
    <n v="0"/>
    <n v="1"/>
    <n v="70"/>
    <n v="0"/>
    <n v="0"/>
    <n v="4737"/>
    <n v="206"/>
    <n v="3282"/>
    <n v="65"/>
    <n v="0.99225452812202097"/>
  </r>
  <r>
    <x v="10"/>
    <x v="10"/>
    <x v="505"/>
    <s v="La Mesa"/>
    <n v="18293"/>
    <n v="88"/>
    <n v="5"/>
    <n v="1"/>
    <n v="197"/>
    <n v="0"/>
    <n v="0"/>
    <n v="6759"/>
    <n v="731"/>
    <n v="10325"/>
    <n v="187"/>
    <n v="0.98977751052315088"/>
  </r>
  <r>
    <x v="10"/>
    <x v="10"/>
    <x v="506"/>
    <s v="La Palma"/>
    <n v="8007"/>
    <n v="88"/>
    <n v="2"/>
    <n v="0"/>
    <n v="84"/>
    <n v="0"/>
    <n v="0"/>
    <n v="2075"/>
    <n v="535"/>
    <n v="5138"/>
    <n v="85"/>
    <n v="0.98938428874734607"/>
  </r>
  <r>
    <x v="10"/>
    <x v="10"/>
    <x v="507"/>
    <s v="La Peña"/>
    <n v="4888"/>
    <n v="36"/>
    <n v="0"/>
    <n v="0"/>
    <n v="23"/>
    <n v="0"/>
    <n v="0"/>
    <n v="1020"/>
    <n v="199"/>
    <n v="3566"/>
    <n v="44"/>
    <n v="0.99099836333878888"/>
  </r>
  <r>
    <x v="10"/>
    <x v="10"/>
    <x v="508"/>
    <s v="La Vega"/>
    <n v="9827"/>
    <n v="51"/>
    <n v="3"/>
    <n v="1"/>
    <n v="175"/>
    <n v="0"/>
    <n v="0"/>
    <n v="3900"/>
    <n v="365"/>
    <n v="5256"/>
    <n v="76"/>
    <n v="0.99226620535260002"/>
  </r>
  <r>
    <x v="10"/>
    <x v="10"/>
    <x v="509"/>
    <s v="Lenguazaque"/>
    <n v="4374"/>
    <n v="17"/>
    <n v="1"/>
    <n v="1"/>
    <n v="29"/>
    <n v="0"/>
    <n v="0"/>
    <n v="1963"/>
    <n v="126"/>
    <n v="2218"/>
    <n v="19"/>
    <n v="0.99565614997713758"/>
  </r>
  <r>
    <x v="10"/>
    <x v="10"/>
    <x v="510"/>
    <s v="Macheta"/>
    <n v="3734"/>
    <n v="32"/>
    <n v="0"/>
    <n v="0"/>
    <n v="18"/>
    <n v="0"/>
    <n v="0"/>
    <n v="918"/>
    <n v="82"/>
    <n v="2660"/>
    <n v="24"/>
    <n v="0.9935725763256561"/>
  </r>
  <r>
    <x v="10"/>
    <x v="10"/>
    <x v="511"/>
    <s v="Madrid"/>
    <n v="45648"/>
    <n v="125"/>
    <n v="8"/>
    <n v="11"/>
    <n v="758"/>
    <n v="0"/>
    <n v="0"/>
    <n v="30626"/>
    <n v="1386"/>
    <n v="12102"/>
    <n v="632"/>
    <n v="0.98615492464072907"/>
  </r>
  <r>
    <x v="10"/>
    <x v="10"/>
    <x v="512"/>
    <s v="Manta"/>
    <n v="2370"/>
    <n v="25"/>
    <n v="1"/>
    <n v="0"/>
    <n v="10"/>
    <n v="0"/>
    <n v="0"/>
    <n v="611"/>
    <n v="108"/>
    <n v="1607"/>
    <n v="8"/>
    <n v="0.99662447257383968"/>
  </r>
  <r>
    <x v="10"/>
    <x v="10"/>
    <x v="513"/>
    <s v="Medina"/>
    <n v="7290"/>
    <n v="49"/>
    <n v="4"/>
    <n v="0"/>
    <n v="108"/>
    <n v="0"/>
    <n v="0"/>
    <n v="1752"/>
    <n v="425"/>
    <n v="4850"/>
    <n v="102"/>
    <n v="0.98600823045267494"/>
  </r>
  <r>
    <x v="10"/>
    <x v="10"/>
    <x v="514"/>
    <s v="Mosquera"/>
    <n v="56722"/>
    <n v="127"/>
    <n v="8"/>
    <n v="7"/>
    <n v="508"/>
    <n v="0"/>
    <n v="0"/>
    <n v="36441"/>
    <n v="1789"/>
    <n v="17053"/>
    <n v="789"/>
    <n v="0.98609005324212828"/>
  </r>
  <r>
    <x v="10"/>
    <x v="10"/>
    <x v="515"/>
    <s v="Nariño"/>
    <n v="1985"/>
    <n v="15"/>
    <n v="0"/>
    <n v="0"/>
    <n v="7"/>
    <n v="0"/>
    <n v="0"/>
    <n v="655"/>
    <n v="109"/>
    <n v="1186"/>
    <n v="13"/>
    <n v="0.99345088161209072"/>
  </r>
  <r>
    <x v="10"/>
    <x v="10"/>
    <x v="516"/>
    <s v="Nemocon"/>
    <n v="5686"/>
    <n v="34"/>
    <n v="0"/>
    <n v="0"/>
    <n v="34"/>
    <n v="0"/>
    <n v="0"/>
    <n v="3666"/>
    <n v="121"/>
    <n v="1788"/>
    <n v="43"/>
    <n v="0.99243756595145971"/>
  </r>
  <r>
    <x v="10"/>
    <x v="10"/>
    <x v="517"/>
    <s v="Nilo"/>
    <n v="3856"/>
    <n v="23"/>
    <n v="0"/>
    <n v="0"/>
    <n v="33"/>
    <n v="0"/>
    <n v="0"/>
    <n v="1598"/>
    <n v="364"/>
    <n v="1781"/>
    <n v="57"/>
    <n v="0.9852178423236515"/>
  </r>
  <r>
    <x v="10"/>
    <x v="10"/>
    <x v="518"/>
    <s v="Nimaima"/>
    <n v="2023"/>
    <n v="16"/>
    <n v="0"/>
    <n v="0"/>
    <n v="13"/>
    <n v="0"/>
    <n v="0"/>
    <n v="567"/>
    <n v="87"/>
    <n v="1322"/>
    <n v="18"/>
    <n v="0.99110232328225412"/>
  </r>
  <r>
    <x v="10"/>
    <x v="10"/>
    <x v="519"/>
    <s v="Nocaima"/>
    <n v="2703"/>
    <n v="24"/>
    <n v="2"/>
    <n v="0"/>
    <n v="12"/>
    <n v="0"/>
    <n v="0"/>
    <n v="860"/>
    <n v="182"/>
    <n v="1603"/>
    <n v="20"/>
    <n v="0.99260081391046984"/>
  </r>
  <r>
    <x v="10"/>
    <x v="10"/>
    <x v="520"/>
    <s v="Venecia"/>
    <n v="3298"/>
    <n v="11"/>
    <n v="0"/>
    <n v="0"/>
    <n v="11"/>
    <n v="0"/>
    <n v="0"/>
    <n v="563"/>
    <n v="144"/>
    <n v="2557"/>
    <n v="12"/>
    <n v="0.99636143117040632"/>
  </r>
  <r>
    <x v="10"/>
    <x v="10"/>
    <x v="521"/>
    <s v="Pacho"/>
    <n v="12936"/>
    <n v="84"/>
    <n v="4"/>
    <n v="1"/>
    <n v="106"/>
    <n v="0"/>
    <n v="0"/>
    <n v="4129"/>
    <n v="567"/>
    <n v="7916"/>
    <n v="129"/>
    <n v="0.99002782931354361"/>
  </r>
  <r>
    <x v="10"/>
    <x v="10"/>
    <x v="522"/>
    <s v="Paime"/>
    <n v="4417"/>
    <n v="21"/>
    <n v="2"/>
    <n v="0"/>
    <n v="46"/>
    <n v="0"/>
    <n v="0"/>
    <n v="1055"/>
    <n v="230"/>
    <n v="3020"/>
    <n v="43"/>
    <n v="0.99026488566900617"/>
  </r>
  <r>
    <x v="10"/>
    <x v="10"/>
    <x v="523"/>
    <s v="Pandi"/>
    <n v="3403"/>
    <n v="24"/>
    <n v="0"/>
    <n v="0"/>
    <n v="14"/>
    <n v="0"/>
    <n v="0"/>
    <n v="795"/>
    <n v="143"/>
    <n v="2407"/>
    <n v="20"/>
    <n v="0.99412283279459301"/>
  </r>
  <r>
    <x v="10"/>
    <x v="10"/>
    <x v="524"/>
    <s v="Paratebueno"/>
    <n v="6458"/>
    <n v="43"/>
    <n v="1"/>
    <n v="2"/>
    <n v="46"/>
    <n v="0"/>
    <n v="0"/>
    <n v="2737"/>
    <n v="285"/>
    <n v="3251"/>
    <n v="93"/>
    <n v="0.98559925673583149"/>
  </r>
  <r>
    <x v="10"/>
    <x v="10"/>
    <x v="525"/>
    <s v="Pasca"/>
    <n v="7511"/>
    <n v="44"/>
    <n v="1"/>
    <n v="0"/>
    <n v="45"/>
    <n v="0"/>
    <n v="0"/>
    <n v="1529"/>
    <n v="387"/>
    <n v="5452"/>
    <n v="53"/>
    <n v="0.99294368259885502"/>
  </r>
  <r>
    <x v="10"/>
    <x v="10"/>
    <x v="526"/>
    <s v="Puerto Salgar"/>
    <n v="8296"/>
    <n v="89"/>
    <n v="2"/>
    <n v="0"/>
    <n v="39"/>
    <n v="0"/>
    <n v="0"/>
    <n v="2806"/>
    <n v="553"/>
    <n v="4742"/>
    <n v="65"/>
    <n v="0.99216489874638381"/>
  </r>
  <r>
    <x v="10"/>
    <x v="10"/>
    <x v="527"/>
    <s v="Puli"/>
    <n v="2267"/>
    <n v="27"/>
    <n v="2"/>
    <n v="0"/>
    <n v="23"/>
    <n v="0"/>
    <n v="0"/>
    <n v="500"/>
    <n v="104"/>
    <n v="1569"/>
    <n v="42"/>
    <n v="0.98147331274812533"/>
  </r>
  <r>
    <x v="10"/>
    <x v="10"/>
    <x v="528"/>
    <s v="Quebradanegra"/>
    <n v="3251"/>
    <n v="23"/>
    <n v="2"/>
    <n v="0"/>
    <n v="13"/>
    <n v="0"/>
    <n v="0"/>
    <n v="1040"/>
    <n v="148"/>
    <n v="2007"/>
    <n v="18"/>
    <n v="0.99446324207936021"/>
  </r>
  <r>
    <x v="10"/>
    <x v="10"/>
    <x v="529"/>
    <s v="Quetame"/>
    <n v="3630"/>
    <n v="12"/>
    <n v="1"/>
    <n v="0"/>
    <n v="16"/>
    <n v="0"/>
    <n v="0"/>
    <n v="815"/>
    <n v="383"/>
    <n v="2380"/>
    <n v="23"/>
    <n v="0.99366391184573"/>
  </r>
  <r>
    <x v="10"/>
    <x v="10"/>
    <x v="530"/>
    <s v="Quipile"/>
    <n v="5154"/>
    <n v="74"/>
    <n v="1"/>
    <n v="0"/>
    <n v="61"/>
    <n v="0"/>
    <n v="0"/>
    <n v="1114"/>
    <n v="198"/>
    <n v="3639"/>
    <n v="67"/>
    <n v="0.98700038804811796"/>
  </r>
  <r>
    <x v="10"/>
    <x v="10"/>
    <x v="531"/>
    <s v="Apulo"/>
    <n v="5132"/>
    <n v="28"/>
    <n v="2"/>
    <n v="1"/>
    <n v="47"/>
    <n v="0"/>
    <n v="0"/>
    <n v="1914"/>
    <n v="191"/>
    <n v="2894"/>
    <n v="55"/>
    <n v="0.98928293063133277"/>
  </r>
  <r>
    <x v="10"/>
    <x v="10"/>
    <x v="532"/>
    <s v="Ricaurte"/>
    <n v="7290"/>
    <n v="63"/>
    <n v="1"/>
    <n v="0"/>
    <n v="36"/>
    <n v="0"/>
    <n v="0"/>
    <n v="3247"/>
    <n v="427"/>
    <n v="3480"/>
    <n v="36"/>
    <n v="0.99506172839506168"/>
  </r>
  <r>
    <x v="10"/>
    <x v="10"/>
    <x v="533"/>
    <s v="San Antonio del Tequendama"/>
    <n v="6840"/>
    <n v="34"/>
    <n v="0"/>
    <n v="0"/>
    <n v="31"/>
    <n v="0"/>
    <n v="0"/>
    <n v="2599"/>
    <n v="254"/>
    <n v="3873"/>
    <n v="49"/>
    <n v="0.99283625730994152"/>
  </r>
  <r>
    <x v="10"/>
    <x v="10"/>
    <x v="534"/>
    <s v="San Bernardo"/>
    <n v="4882"/>
    <n v="44"/>
    <n v="0"/>
    <n v="0"/>
    <n v="20"/>
    <n v="0"/>
    <n v="0"/>
    <n v="1025"/>
    <n v="203"/>
    <n v="3558"/>
    <n v="32"/>
    <n v="0.99344530929946739"/>
  </r>
  <r>
    <x v="10"/>
    <x v="10"/>
    <x v="535"/>
    <s v="San Cayetano"/>
    <n v="3642"/>
    <n v="37"/>
    <n v="1"/>
    <n v="0"/>
    <n v="14"/>
    <n v="0"/>
    <n v="0"/>
    <n v="736"/>
    <n v="129"/>
    <n v="2709"/>
    <n v="16"/>
    <n v="0.99560680944535973"/>
  </r>
  <r>
    <x v="10"/>
    <x v="10"/>
    <x v="536"/>
    <s v="San Francisco"/>
    <n v="6384"/>
    <n v="44"/>
    <n v="1"/>
    <n v="0"/>
    <n v="73"/>
    <n v="0"/>
    <n v="1"/>
    <n v="2695"/>
    <n v="286"/>
    <n v="3207"/>
    <n v="77"/>
    <n v="0.98793859649122806"/>
  </r>
  <r>
    <x v="10"/>
    <x v="10"/>
    <x v="537"/>
    <s v="San Juan de Rio Seco"/>
    <n v="6400"/>
    <n v="68"/>
    <n v="4"/>
    <n v="0"/>
    <n v="59"/>
    <n v="0"/>
    <n v="0"/>
    <n v="1674"/>
    <n v="423"/>
    <n v="4099"/>
    <n v="73"/>
    <n v="0.98859375000000005"/>
  </r>
  <r>
    <x v="10"/>
    <x v="10"/>
    <x v="538"/>
    <s v="Sasaima"/>
    <n v="6357"/>
    <n v="48"/>
    <n v="1"/>
    <n v="0"/>
    <n v="43"/>
    <n v="0"/>
    <n v="0"/>
    <n v="2662"/>
    <n v="286"/>
    <n v="3263"/>
    <n v="54"/>
    <n v="0.99150542708824918"/>
  </r>
  <r>
    <x v="10"/>
    <x v="10"/>
    <x v="539"/>
    <s v="Sesquile"/>
    <n v="4822"/>
    <n v="26"/>
    <n v="2"/>
    <n v="0"/>
    <n v="30"/>
    <n v="0"/>
    <n v="0"/>
    <n v="2841"/>
    <n v="148"/>
    <n v="1726"/>
    <n v="49"/>
    <n v="0.98983824139361265"/>
  </r>
  <r>
    <x v="10"/>
    <x v="10"/>
    <x v="540"/>
    <s v="Sibate"/>
    <n v="15639"/>
    <n v="74"/>
    <n v="2"/>
    <n v="1"/>
    <n v="191"/>
    <n v="0"/>
    <n v="0"/>
    <n v="7731"/>
    <n v="667"/>
    <n v="6796"/>
    <n v="177"/>
    <n v="0.98868214080184158"/>
  </r>
  <r>
    <x v="10"/>
    <x v="10"/>
    <x v="541"/>
    <s v="Silvania"/>
    <n v="18819"/>
    <n v="75"/>
    <n v="5"/>
    <n v="1"/>
    <n v="241"/>
    <n v="0"/>
    <n v="0"/>
    <n v="5981"/>
    <n v="712"/>
    <n v="11612"/>
    <n v="192"/>
    <n v="0.98979754503427386"/>
  </r>
  <r>
    <x v="10"/>
    <x v="10"/>
    <x v="542"/>
    <s v="Simijaca"/>
    <n v="5209"/>
    <n v="32"/>
    <n v="1"/>
    <n v="0"/>
    <n v="33"/>
    <n v="0"/>
    <n v="0"/>
    <n v="1783"/>
    <n v="308"/>
    <n v="3007"/>
    <n v="45"/>
    <n v="0.99136110577846037"/>
  </r>
  <r>
    <x v="10"/>
    <x v="10"/>
    <x v="543"/>
    <s v="Soacha"/>
    <n v="267364"/>
    <n v="443"/>
    <n v="59"/>
    <n v="19"/>
    <n v="1836"/>
    <n v="0"/>
    <n v="0"/>
    <n v="141739"/>
    <n v="9525"/>
    <n v="109615"/>
    <n v="4128"/>
    <n v="0.98456037462036772"/>
  </r>
  <r>
    <x v="10"/>
    <x v="10"/>
    <x v="544"/>
    <s v="Sopo"/>
    <n v="5033"/>
    <n v="18"/>
    <n v="2"/>
    <n v="0"/>
    <n v="67"/>
    <n v="0"/>
    <n v="0"/>
    <n v="3520"/>
    <n v="70"/>
    <n v="1313"/>
    <n v="43"/>
    <n v="0.99145638784025436"/>
  </r>
  <r>
    <x v="10"/>
    <x v="10"/>
    <x v="545"/>
    <s v="Subachoque"/>
    <n v="4138"/>
    <n v="17"/>
    <n v="0"/>
    <n v="1"/>
    <n v="42"/>
    <n v="0"/>
    <n v="0"/>
    <n v="2020"/>
    <n v="75"/>
    <n v="1960"/>
    <n v="23"/>
    <n v="0.99444175930401157"/>
  </r>
  <r>
    <x v="10"/>
    <x v="10"/>
    <x v="546"/>
    <s v="Suesca"/>
    <n v="5971"/>
    <n v="35"/>
    <n v="1"/>
    <n v="1"/>
    <n v="64"/>
    <n v="0"/>
    <n v="0"/>
    <n v="3865"/>
    <n v="162"/>
    <n v="1764"/>
    <n v="79"/>
    <n v="0.98676938536258585"/>
  </r>
  <r>
    <x v="10"/>
    <x v="10"/>
    <x v="547"/>
    <s v="Supata"/>
    <n v="2850"/>
    <n v="15"/>
    <n v="1"/>
    <n v="0"/>
    <n v="15"/>
    <n v="0"/>
    <n v="0"/>
    <n v="791"/>
    <n v="129"/>
    <n v="1878"/>
    <n v="21"/>
    <n v="0.99263157894736842"/>
  </r>
  <r>
    <x v="10"/>
    <x v="10"/>
    <x v="548"/>
    <s v="Susa"/>
    <n v="3492"/>
    <n v="29"/>
    <n v="0"/>
    <n v="0"/>
    <n v="20"/>
    <n v="0"/>
    <n v="0"/>
    <n v="914"/>
    <n v="105"/>
    <n v="2408"/>
    <n v="16"/>
    <n v="0.99541809851088203"/>
  </r>
  <r>
    <x v="10"/>
    <x v="10"/>
    <x v="549"/>
    <s v="Sutatausa"/>
    <n v="3331"/>
    <n v="20"/>
    <n v="1"/>
    <n v="0"/>
    <n v="17"/>
    <n v="0"/>
    <n v="0"/>
    <n v="2088"/>
    <n v="88"/>
    <n v="1090"/>
    <n v="27"/>
    <n v="0.99189432602821981"/>
  </r>
  <r>
    <x v="10"/>
    <x v="10"/>
    <x v="550"/>
    <s v="Tabio"/>
    <n v="9976"/>
    <n v="13"/>
    <n v="1"/>
    <n v="2"/>
    <n v="62"/>
    <n v="0"/>
    <n v="0"/>
    <n v="6410"/>
    <n v="184"/>
    <n v="3183"/>
    <n v="121"/>
    <n v="0.98787089013632723"/>
  </r>
  <r>
    <x v="10"/>
    <x v="10"/>
    <x v="551"/>
    <s v="Tausa"/>
    <n v="3498"/>
    <n v="21"/>
    <n v="1"/>
    <n v="0"/>
    <n v="26"/>
    <n v="0"/>
    <n v="0"/>
    <n v="1907"/>
    <n v="59"/>
    <n v="1442"/>
    <n v="42"/>
    <n v="0.98799313893653518"/>
  </r>
  <r>
    <x v="10"/>
    <x v="10"/>
    <x v="552"/>
    <s v="Tena"/>
    <n v="5984"/>
    <n v="15"/>
    <n v="0"/>
    <n v="0"/>
    <n v="76"/>
    <n v="0"/>
    <n v="0"/>
    <n v="1871"/>
    <n v="183"/>
    <n v="3791"/>
    <n v="48"/>
    <n v="0.99197860962566842"/>
  </r>
  <r>
    <x v="10"/>
    <x v="10"/>
    <x v="553"/>
    <s v="Tenjo"/>
    <n v="7362"/>
    <n v="29"/>
    <n v="0"/>
    <n v="0"/>
    <n v="62"/>
    <n v="0"/>
    <n v="0"/>
    <n v="4873"/>
    <n v="138"/>
    <n v="2160"/>
    <n v="100"/>
    <n v="0.98641673458299373"/>
  </r>
  <r>
    <x v="10"/>
    <x v="10"/>
    <x v="554"/>
    <s v="Tibacuy"/>
    <n v="3391"/>
    <n v="35"/>
    <n v="0"/>
    <n v="0"/>
    <n v="17"/>
    <n v="0"/>
    <n v="0"/>
    <n v="1063"/>
    <n v="182"/>
    <n v="2059"/>
    <n v="35"/>
    <n v="0.98967856089649076"/>
  </r>
  <r>
    <x v="10"/>
    <x v="10"/>
    <x v="555"/>
    <s v="Tibirita"/>
    <n v="1949"/>
    <n v="13"/>
    <n v="0"/>
    <n v="0"/>
    <n v="8"/>
    <n v="0"/>
    <n v="0"/>
    <n v="442"/>
    <n v="87"/>
    <n v="1388"/>
    <n v="11"/>
    <n v="0.9943560800410467"/>
  </r>
  <r>
    <x v="10"/>
    <x v="10"/>
    <x v="556"/>
    <s v="Tocaima"/>
    <n v="9078"/>
    <n v="43"/>
    <n v="3"/>
    <n v="1"/>
    <n v="39"/>
    <n v="0"/>
    <n v="0"/>
    <n v="2917"/>
    <n v="416"/>
    <n v="5598"/>
    <n v="61"/>
    <n v="0.99328045825071598"/>
  </r>
  <r>
    <x v="10"/>
    <x v="10"/>
    <x v="557"/>
    <s v="Tocancipa"/>
    <n v="13699"/>
    <n v="40"/>
    <n v="1"/>
    <n v="2"/>
    <n v="157"/>
    <n v="0"/>
    <n v="0"/>
    <n v="10097"/>
    <n v="290"/>
    <n v="2969"/>
    <n v="143"/>
    <n v="0.98956128184539016"/>
  </r>
  <r>
    <x v="10"/>
    <x v="10"/>
    <x v="558"/>
    <s v="Topaipi"/>
    <n v="3481"/>
    <n v="23"/>
    <n v="0"/>
    <n v="0"/>
    <n v="37"/>
    <n v="0"/>
    <n v="0"/>
    <n v="702"/>
    <n v="171"/>
    <n v="2506"/>
    <n v="42"/>
    <n v="0.98793450158000573"/>
  </r>
  <r>
    <x v="10"/>
    <x v="10"/>
    <x v="559"/>
    <s v="Ubala"/>
    <n v="6981"/>
    <n v="41"/>
    <n v="3"/>
    <n v="0"/>
    <n v="40"/>
    <n v="0"/>
    <n v="0"/>
    <n v="1566"/>
    <n v="376"/>
    <n v="4900"/>
    <n v="55"/>
    <n v="0.9921214725684"/>
  </r>
  <r>
    <x v="10"/>
    <x v="10"/>
    <x v="560"/>
    <s v="Ubaque"/>
    <n v="3756"/>
    <n v="19"/>
    <n v="2"/>
    <n v="1"/>
    <n v="29"/>
    <n v="0"/>
    <n v="0"/>
    <n v="992"/>
    <n v="114"/>
    <n v="2578"/>
    <n v="21"/>
    <n v="0.99440894568690097"/>
  </r>
  <r>
    <x v="10"/>
    <x v="10"/>
    <x v="561"/>
    <s v="Villa de San Diego de Ubate"/>
    <n v="25919"/>
    <n v="42"/>
    <n v="3"/>
    <n v="2"/>
    <n v="150"/>
    <n v="0"/>
    <n v="0"/>
    <n v="13320"/>
    <n v="902"/>
    <n v="11379"/>
    <n v="121"/>
    <n v="0.99533161001581849"/>
  </r>
  <r>
    <x v="10"/>
    <x v="10"/>
    <x v="562"/>
    <s v="Une"/>
    <n v="4950"/>
    <n v="43"/>
    <n v="0"/>
    <n v="1"/>
    <n v="19"/>
    <n v="0"/>
    <n v="0"/>
    <n v="1095"/>
    <n v="123"/>
    <n v="3648"/>
    <n v="21"/>
    <n v="0.99575757575757573"/>
  </r>
  <r>
    <x v="10"/>
    <x v="10"/>
    <x v="563"/>
    <s v="Útica"/>
    <n v="2839"/>
    <n v="39"/>
    <n v="0"/>
    <n v="0"/>
    <n v="19"/>
    <n v="0"/>
    <n v="0"/>
    <n v="734"/>
    <n v="102"/>
    <n v="1937"/>
    <n v="8"/>
    <n v="0.99718210637548432"/>
  </r>
  <r>
    <x v="10"/>
    <x v="10"/>
    <x v="564"/>
    <s v="Vergara"/>
    <n v="5472"/>
    <n v="24"/>
    <n v="1"/>
    <n v="1"/>
    <n v="31"/>
    <n v="0"/>
    <n v="0"/>
    <n v="1268"/>
    <n v="185"/>
    <n v="3923"/>
    <n v="39"/>
    <n v="0.99287280701754388"/>
  </r>
  <r>
    <x v="10"/>
    <x v="10"/>
    <x v="565"/>
    <s v="Viani"/>
    <n v="3153"/>
    <n v="24"/>
    <n v="1"/>
    <n v="1"/>
    <n v="22"/>
    <n v="0"/>
    <n v="0"/>
    <n v="946"/>
    <n v="131"/>
    <n v="2015"/>
    <n v="13"/>
    <n v="0.99587694259435455"/>
  </r>
  <r>
    <x v="10"/>
    <x v="10"/>
    <x v="566"/>
    <s v="Villagomez"/>
    <n v="1959"/>
    <n v="12"/>
    <n v="2"/>
    <n v="1"/>
    <n v="21"/>
    <n v="0"/>
    <n v="0"/>
    <n v="553"/>
    <n v="145"/>
    <n v="1210"/>
    <n v="15"/>
    <n v="0.99234303215926489"/>
  </r>
  <r>
    <x v="10"/>
    <x v="10"/>
    <x v="567"/>
    <s v="Villapinzon"/>
    <n v="7572"/>
    <n v="40"/>
    <n v="1"/>
    <n v="0"/>
    <n v="16"/>
    <n v="0"/>
    <n v="0"/>
    <n v="2182"/>
    <n v="308"/>
    <n v="4995"/>
    <n v="30"/>
    <n v="0.99603803486529319"/>
  </r>
  <r>
    <x v="10"/>
    <x v="10"/>
    <x v="568"/>
    <s v="Villeta"/>
    <n v="15419"/>
    <n v="85"/>
    <n v="2"/>
    <n v="1"/>
    <n v="87"/>
    <n v="0"/>
    <n v="0"/>
    <n v="7087"/>
    <n v="694"/>
    <n v="7306"/>
    <n v="157"/>
    <n v="0.98981775731240673"/>
  </r>
  <r>
    <x v="10"/>
    <x v="10"/>
    <x v="569"/>
    <s v="Viota"/>
    <n v="8309"/>
    <n v="55"/>
    <n v="7"/>
    <n v="0"/>
    <n v="93"/>
    <n v="0"/>
    <n v="0"/>
    <n v="2195"/>
    <n v="322"/>
    <n v="5492"/>
    <n v="145"/>
    <n v="0.98254904320616199"/>
  </r>
  <r>
    <x v="10"/>
    <x v="10"/>
    <x v="570"/>
    <s v="Yacopi"/>
    <n v="11140"/>
    <n v="70"/>
    <n v="4"/>
    <n v="0"/>
    <n v="69"/>
    <n v="0"/>
    <n v="0"/>
    <n v="2006"/>
    <n v="506"/>
    <n v="8415"/>
    <n v="70"/>
    <n v="0.99371633752244171"/>
  </r>
  <r>
    <x v="10"/>
    <x v="10"/>
    <x v="571"/>
    <s v="Zipacon"/>
    <n v="2820"/>
    <n v="21"/>
    <n v="0"/>
    <n v="0"/>
    <n v="27"/>
    <n v="0"/>
    <n v="0"/>
    <n v="1183"/>
    <n v="86"/>
    <n v="1473"/>
    <n v="30"/>
    <n v="0.98936170212765961"/>
  </r>
  <r>
    <x v="10"/>
    <x v="10"/>
    <x v="572"/>
    <s v="Zipaquira"/>
    <n v="48079"/>
    <n v="181"/>
    <n v="3"/>
    <n v="1"/>
    <n v="492"/>
    <n v="0"/>
    <n v="0"/>
    <n v="30111"/>
    <n v="1397"/>
    <n v="15408"/>
    <n v="486"/>
    <n v="0.98989163668129532"/>
  </r>
  <r>
    <x v="11"/>
    <x v="11"/>
    <x v="573"/>
    <s v="Quibdo"/>
    <n v="120095"/>
    <n v="295"/>
    <n v="34"/>
    <n v="10"/>
    <n v="3412"/>
    <n v="0"/>
    <n v="0"/>
    <n v="22982"/>
    <n v="12453"/>
    <n v="77315"/>
    <n v="3594"/>
    <n v="0.97007369166076851"/>
  </r>
  <r>
    <x v="11"/>
    <x v="11"/>
    <x v="574"/>
    <s v="Acandi"/>
    <n v="12039"/>
    <n v="61"/>
    <n v="6"/>
    <n v="0"/>
    <n v="179"/>
    <n v="0"/>
    <n v="0"/>
    <n v="1417"/>
    <n v="371"/>
    <n v="9738"/>
    <n v="267"/>
    <n v="0.97782207824570144"/>
  </r>
  <r>
    <x v="11"/>
    <x v="11"/>
    <x v="575"/>
    <s v="Alto Baudo"/>
    <n v="20247"/>
    <n v="74"/>
    <n v="31"/>
    <n v="2"/>
    <n v="2183"/>
    <n v="0"/>
    <n v="0"/>
    <n v="1020"/>
    <n v="430"/>
    <n v="13291"/>
    <n v="3216"/>
    <n v="0.84116165357830797"/>
  </r>
  <r>
    <x v="11"/>
    <x v="11"/>
    <x v="576"/>
    <s v="Atrato"/>
    <n v="6423"/>
    <n v="39"/>
    <n v="4"/>
    <n v="0"/>
    <n v="132"/>
    <n v="0"/>
    <n v="0"/>
    <n v="696"/>
    <n v="584"/>
    <n v="4686"/>
    <n v="282"/>
    <n v="0.95609528257823451"/>
  </r>
  <r>
    <x v="11"/>
    <x v="11"/>
    <x v="577"/>
    <s v="Bagado"/>
    <n v="4301"/>
    <n v="25"/>
    <n v="3"/>
    <n v="2"/>
    <n v="77"/>
    <n v="0"/>
    <n v="0"/>
    <n v="563"/>
    <n v="485"/>
    <n v="2883"/>
    <n v="263"/>
    <n v="0.93885142990002324"/>
  </r>
  <r>
    <x v="11"/>
    <x v="11"/>
    <x v="578"/>
    <s v="Bahia Solano"/>
    <n v="10535"/>
    <n v="63"/>
    <n v="3"/>
    <n v="0"/>
    <n v="189"/>
    <n v="0"/>
    <n v="0"/>
    <n v="1207"/>
    <n v="528"/>
    <n v="8051"/>
    <n v="494"/>
    <n v="0.95310868533459892"/>
  </r>
  <r>
    <x v="11"/>
    <x v="11"/>
    <x v="579"/>
    <s v="Bajo Baudo"/>
    <n v="16603"/>
    <n v="57"/>
    <n v="48"/>
    <n v="1"/>
    <n v="423"/>
    <n v="0"/>
    <n v="0"/>
    <n v="1446"/>
    <n v="553"/>
    <n v="12908"/>
    <n v="1167"/>
    <n v="0.92971149792206231"/>
  </r>
  <r>
    <x v="11"/>
    <x v="11"/>
    <x v="580"/>
    <s v="Bojaya"/>
    <n v="9002"/>
    <n v="38"/>
    <n v="6"/>
    <n v="0"/>
    <n v="145"/>
    <n v="0"/>
    <n v="0"/>
    <n v="655"/>
    <n v="293"/>
    <n v="7447"/>
    <n v="418"/>
    <n v="0.95356587425016659"/>
  </r>
  <r>
    <x v="11"/>
    <x v="11"/>
    <x v="581"/>
    <s v="El Canton del San Pablo"/>
    <n v="6126"/>
    <n v="23"/>
    <n v="11"/>
    <n v="0"/>
    <n v="288"/>
    <n v="0"/>
    <n v="0"/>
    <n v="633"/>
    <n v="231"/>
    <n v="4793"/>
    <n v="147"/>
    <n v="0.97600391772771788"/>
  </r>
  <r>
    <x v="11"/>
    <x v="11"/>
    <x v="582"/>
    <s v="Carmen del Darien"/>
    <n v="6542"/>
    <n v="20"/>
    <n v="3"/>
    <n v="1"/>
    <n v="122"/>
    <n v="0"/>
    <n v="0"/>
    <n v="537"/>
    <n v="150"/>
    <n v="5307"/>
    <n v="402"/>
    <n v="0.93855090186487311"/>
  </r>
  <r>
    <x v="11"/>
    <x v="11"/>
    <x v="583"/>
    <s v="Certegui"/>
    <n v="4690"/>
    <n v="28"/>
    <n v="16"/>
    <n v="0"/>
    <n v="105"/>
    <n v="0"/>
    <n v="0"/>
    <n v="529"/>
    <n v="429"/>
    <n v="3456"/>
    <n v="127"/>
    <n v="0.97292110874200421"/>
  </r>
  <r>
    <x v="11"/>
    <x v="11"/>
    <x v="584"/>
    <s v="Condoto"/>
    <n v="12206"/>
    <n v="79"/>
    <n v="29"/>
    <n v="1"/>
    <n v="201"/>
    <n v="0"/>
    <n v="0"/>
    <n v="1709"/>
    <n v="768"/>
    <n v="9124"/>
    <n v="295"/>
    <n v="0.97583155825004098"/>
  </r>
  <r>
    <x v="11"/>
    <x v="11"/>
    <x v="585"/>
    <s v="El Carmen de Atrato"/>
    <n v="5794"/>
    <n v="25"/>
    <n v="0"/>
    <n v="0"/>
    <n v="52"/>
    <n v="0"/>
    <n v="0"/>
    <n v="2152"/>
    <n v="282"/>
    <n v="3228"/>
    <n v="55"/>
    <n v="0.99050742147048676"/>
  </r>
  <r>
    <x v="11"/>
    <x v="11"/>
    <x v="586"/>
    <s v="El Litoral del San Juan"/>
    <n v="5963"/>
    <n v="32"/>
    <n v="2"/>
    <n v="0"/>
    <n v="188"/>
    <n v="0"/>
    <n v="0"/>
    <n v="772"/>
    <n v="193"/>
    <n v="4190"/>
    <n v="586"/>
    <n v="0.90172731846386045"/>
  </r>
  <r>
    <x v="11"/>
    <x v="11"/>
    <x v="587"/>
    <s v="Istmina"/>
    <n v="28380"/>
    <n v="140"/>
    <n v="31"/>
    <n v="1"/>
    <n v="531"/>
    <n v="0"/>
    <n v="0"/>
    <n v="4651"/>
    <n v="1873"/>
    <n v="20376"/>
    <n v="777"/>
    <n v="0.97262156448202963"/>
  </r>
  <r>
    <x v="11"/>
    <x v="11"/>
    <x v="588"/>
    <s v="Jurado"/>
    <n v="4483"/>
    <n v="14"/>
    <n v="3"/>
    <n v="1"/>
    <n v="140"/>
    <n v="0"/>
    <n v="0"/>
    <n v="295"/>
    <n v="146"/>
    <n v="3583"/>
    <n v="301"/>
    <n v="0.93285746152130267"/>
  </r>
  <r>
    <x v="11"/>
    <x v="11"/>
    <x v="589"/>
    <s v="Lloro"/>
    <n v="6760"/>
    <n v="38"/>
    <n v="13"/>
    <n v="1"/>
    <n v="131"/>
    <n v="0"/>
    <n v="0"/>
    <n v="604"/>
    <n v="464"/>
    <n v="5183"/>
    <n v="326"/>
    <n v="0.95177514792899409"/>
  </r>
  <r>
    <x v="11"/>
    <x v="11"/>
    <x v="590"/>
    <s v="Medio Atrato"/>
    <n v="7341"/>
    <n v="31"/>
    <n v="3"/>
    <n v="2"/>
    <n v="190"/>
    <n v="0"/>
    <n v="0"/>
    <n v="401"/>
    <n v="169"/>
    <n v="6115"/>
    <n v="430"/>
    <n v="0.94142487399536845"/>
  </r>
  <r>
    <x v="11"/>
    <x v="11"/>
    <x v="591"/>
    <s v="Medio Baudo"/>
    <n v="9445"/>
    <n v="43"/>
    <n v="11"/>
    <n v="1"/>
    <n v="220"/>
    <n v="0"/>
    <n v="0"/>
    <n v="743"/>
    <n v="233"/>
    <n v="7540"/>
    <n v="654"/>
    <n v="0.93075701429327684"/>
  </r>
  <r>
    <x v="11"/>
    <x v="11"/>
    <x v="592"/>
    <s v="Medio San Juan"/>
    <n v="8552"/>
    <n v="54"/>
    <n v="5"/>
    <n v="0"/>
    <n v="149"/>
    <n v="0"/>
    <n v="0"/>
    <n v="1234"/>
    <n v="393"/>
    <n v="6436"/>
    <n v="281"/>
    <n v="0.96714218896164639"/>
  </r>
  <r>
    <x v="11"/>
    <x v="11"/>
    <x v="593"/>
    <s v="Novita"/>
    <n v="6545"/>
    <n v="42"/>
    <n v="4"/>
    <n v="0"/>
    <n v="133"/>
    <n v="0"/>
    <n v="0"/>
    <n v="671"/>
    <n v="328"/>
    <n v="5109"/>
    <n v="258"/>
    <n v="0.96058059587471356"/>
  </r>
  <r>
    <x v="11"/>
    <x v="11"/>
    <x v="594"/>
    <s v="Nuqui"/>
    <n v="6948"/>
    <n v="29"/>
    <n v="9"/>
    <n v="2"/>
    <n v="135"/>
    <n v="0"/>
    <n v="0"/>
    <n v="776"/>
    <n v="337"/>
    <n v="5395"/>
    <n v="265"/>
    <n v="0.96185952792170404"/>
  </r>
  <r>
    <x v="11"/>
    <x v="11"/>
    <x v="595"/>
    <s v="Rio Iro"/>
    <n v="4944"/>
    <n v="39"/>
    <n v="31"/>
    <n v="1"/>
    <n v="101"/>
    <n v="0"/>
    <n v="0"/>
    <n v="396"/>
    <n v="128"/>
    <n v="4013"/>
    <n v="235"/>
    <n v="0.95246763754045305"/>
  </r>
  <r>
    <x v="11"/>
    <x v="11"/>
    <x v="596"/>
    <s v="Rio Quito"/>
    <n v="8262"/>
    <n v="37"/>
    <n v="10"/>
    <n v="1"/>
    <n v="167"/>
    <n v="0"/>
    <n v="0"/>
    <n v="711"/>
    <n v="260"/>
    <n v="6830"/>
    <n v="246"/>
    <n v="0.97022512708787223"/>
  </r>
  <r>
    <x v="11"/>
    <x v="11"/>
    <x v="597"/>
    <s v="Riosucio"/>
    <n v="25547"/>
    <n v="79"/>
    <n v="23"/>
    <n v="2"/>
    <n v="468"/>
    <n v="0"/>
    <n v="0"/>
    <n v="2340"/>
    <n v="977"/>
    <n v="20791"/>
    <n v="867"/>
    <n v="0.96606255137589536"/>
  </r>
  <r>
    <x v="11"/>
    <x v="11"/>
    <x v="598"/>
    <s v="San Jose del Palmar"/>
    <n v="5132"/>
    <n v="22"/>
    <n v="6"/>
    <n v="0"/>
    <n v="54"/>
    <n v="0"/>
    <n v="0"/>
    <n v="526"/>
    <n v="211"/>
    <n v="4188"/>
    <n v="125"/>
    <n v="0.97564302416212001"/>
  </r>
  <r>
    <x v="11"/>
    <x v="11"/>
    <x v="599"/>
    <s v="Sipi"/>
    <n v="3789"/>
    <n v="23"/>
    <n v="4"/>
    <n v="1"/>
    <n v="89"/>
    <n v="0"/>
    <n v="0"/>
    <n v="352"/>
    <n v="68"/>
    <n v="2966"/>
    <n v="286"/>
    <n v="0.92451834257059906"/>
  </r>
  <r>
    <x v="11"/>
    <x v="11"/>
    <x v="600"/>
    <s v="Tado"/>
    <n v="19320"/>
    <n v="109"/>
    <n v="7"/>
    <n v="1"/>
    <n v="300"/>
    <n v="0"/>
    <n v="0"/>
    <n v="2091"/>
    <n v="1599"/>
    <n v="14428"/>
    <n v="785"/>
    <n v="0.95936853002070399"/>
  </r>
  <r>
    <x v="11"/>
    <x v="11"/>
    <x v="601"/>
    <s v="Unguia"/>
    <n v="10348"/>
    <n v="42"/>
    <n v="18"/>
    <n v="0"/>
    <n v="152"/>
    <n v="0"/>
    <n v="0"/>
    <n v="1456"/>
    <n v="382"/>
    <n v="7939"/>
    <n v="359"/>
    <n v="0.96530730575956702"/>
  </r>
  <r>
    <x v="11"/>
    <x v="11"/>
    <x v="602"/>
    <s v="Union Panamericana"/>
    <n v="6863"/>
    <n v="35"/>
    <n v="10"/>
    <n v="1"/>
    <n v="131"/>
    <n v="0"/>
    <n v="0"/>
    <n v="1002"/>
    <n v="371"/>
    <n v="5146"/>
    <n v="167"/>
    <n v="0.97566661809704214"/>
  </r>
  <r>
    <x v="12"/>
    <x v="12"/>
    <x v="603"/>
    <s v="Neiva"/>
    <n v="219991"/>
    <n v="526"/>
    <n v="73"/>
    <n v="11"/>
    <n v="2299"/>
    <n v="0"/>
    <n v="0"/>
    <n v="74532"/>
    <n v="14370"/>
    <n v="124693"/>
    <n v="3487"/>
    <n v="0.98414935156438221"/>
  </r>
  <r>
    <x v="12"/>
    <x v="12"/>
    <x v="604"/>
    <s v="Acevedo"/>
    <n v="31595"/>
    <n v="119"/>
    <n v="7"/>
    <n v="1"/>
    <n v="290"/>
    <n v="0"/>
    <n v="0"/>
    <n v="2611"/>
    <n v="1069"/>
    <n v="27196"/>
    <n v="302"/>
    <n v="0.99044152555784148"/>
  </r>
  <r>
    <x v="12"/>
    <x v="12"/>
    <x v="605"/>
    <s v="Agrado"/>
    <n v="9686"/>
    <n v="65"/>
    <n v="1"/>
    <n v="0"/>
    <n v="76"/>
    <n v="0"/>
    <n v="0"/>
    <n v="1827"/>
    <n v="566"/>
    <n v="7064"/>
    <n v="87"/>
    <n v="0.99101796407185627"/>
  </r>
  <r>
    <x v="12"/>
    <x v="12"/>
    <x v="606"/>
    <s v="Aipe"/>
    <n v="17472"/>
    <n v="77"/>
    <n v="5"/>
    <n v="1"/>
    <n v="140"/>
    <n v="0"/>
    <n v="0"/>
    <n v="5337"/>
    <n v="973"/>
    <n v="10718"/>
    <n v="221"/>
    <n v="0.98735119047619047"/>
  </r>
  <r>
    <x v="12"/>
    <x v="12"/>
    <x v="607"/>
    <s v="Algeciras"/>
    <n v="24720"/>
    <n v="95"/>
    <n v="4"/>
    <n v="2"/>
    <n v="181"/>
    <n v="0"/>
    <n v="0"/>
    <n v="3175"/>
    <n v="877"/>
    <n v="20114"/>
    <n v="272"/>
    <n v="0.98899676375404533"/>
  </r>
  <r>
    <x v="12"/>
    <x v="12"/>
    <x v="608"/>
    <s v="Altamira"/>
    <n v="2780"/>
    <n v="21"/>
    <n v="0"/>
    <n v="1"/>
    <n v="19"/>
    <n v="0"/>
    <n v="0"/>
    <n v="640"/>
    <n v="205"/>
    <n v="1870"/>
    <n v="24"/>
    <n v="0.99136690647482018"/>
  </r>
  <r>
    <x v="12"/>
    <x v="12"/>
    <x v="609"/>
    <s v="Baraya"/>
    <n v="7138"/>
    <n v="51"/>
    <n v="4"/>
    <n v="0"/>
    <n v="74"/>
    <n v="0"/>
    <n v="0"/>
    <n v="1444"/>
    <n v="425"/>
    <n v="5051"/>
    <n v="89"/>
    <n v="0.98753152143457557"/>
  </r>
  <r>
    <x v="12"/>
    <x v="12"/>
    <x v="610"/>
    <s v="Campoalegre"/>
    <n v="26327"/>
    <n v="152"/>
    <n v="3"/>
    <n v="0"/>
    <n v="104"/>
    <n v="0"/>
    <n v="0"/>
    <n v="6816"/>
    <n v="1515"/>
    <n v="17627"/>
    <n v="110"/>
    <n v="0.99582177992175336"/>
  </r>
  <r>
    <x v="12"/>
    <x v="12"/>
    <x v="611"/>
    <s v="Colombia"/>
    <n v="7998"/>
    <n v="43"/>
    <n v="4"/>
    <n v="1"/>
    <n v="48"/>
    <n v="0"/>
    <n v="0"/>
    <n v="1159"/>
    <n v="498"/>
    <n v="6192"/>
    <n v="53"/>
    <n v="0.99337334333583394"/>
  </r>
  <r>
    <x v="12"/>
    <x v="12"/>
    <x v="612"/>
    <s v="Elias"/>
    <n v="3282"/>
    <n v="25"/>
    <n v="1"/>
    <n v="0"/>
    <n v="9"/>
    <n v="0"/>
    <n v="0"/>
    <n v="468"/>
    <n v="201"/>
    <n v="2558"/>
    <n v="20"/>
    <n v="0.99390615478366851"/>
  </r>
  <r>
    <x v="12"/>
    <x v="12"/>
    <x v="613"/>
    <s v="Garzon"/>
    <n v="54931"/>
    <n v="166"/>
    <n v="6"/>
    <n v="1"/>
    <n v="450"/>
    <n v="0"/>
    <n v="0"/>
    <n v="10858"/>
    <n v="3260"/>
    <n v="39546"/>
    <n v="644"/>
    <n v="0.98827620105222913"/>
  </r>
  <r>
    <x v="12"/>
    <x v="12"/>
    <x v="614"/>
    <s v="Gigante"/>
    <n v="18458"/>
    <n v="120"/>
    <n v="5"/>
    <n v="1"/>
    <n v="84"/>
    <n v="0"/>
    <n v="0"/>
    <n v="3856"/>
    <n v="934"/>
    <n v="13355"/>
    <n v="103"/>
    <n v="0.99441976378805941"/>
  </r>
  <r>
    <x v="12"/>
    <x v="12"/>
    <x v="615"/>
    <s v="Guadalupe"/>
    <n v="17611"/>
    <n v="97"/>
    <n v="5"/>
    <n v="1"/>
    <n v="109"/>
    <n v="0"/>
    <n v="0"/>
    <n v="1912"/>
    <n v="706"/>
    <n v="14599"/>
    <n v="182"/>
    <n v="0.98966554994037814"/>
  </r>
  <r>
    <x v="12"/>
    <x v="12"/>
    <x v="616"/>
    <s v="Hobo"/>
    <n v="6072"/>
    <n v="40"/>
    <n v="0"/>
    <n v="0"/>
    <n v="50"/>
    <n v="0"/>
    <n v="0"/>
    <n v="1225"/>
    <n v="316"/>
    <n v="4391"/>
    <n v="50"/>
    <n v="0.99176548089591565"/>
  </r>
  <r>
    <x v="12"/>
    <x v="12"/>
    <x v="617"/>
    <s v="Iquira"/>
    <n v="8399"/>
    <n v="54"/>
    <n v="3"/>
    <n v="0"/>
    <n v="62"/>
    <n v="0"/>
    <n v="0"/>
    <n v="1245"/>
    <n v="466"/>
    <n v="6478"/>
    <n v="91"/>
    <n v="0.98916537683057504"/>
  </r>
  <r>
    <x v="12"/>
    <x v="12"/>
    <x v="618"/>
    <s v="Isnos"/>
    <n v="25073"/>
    <n v="107"/>
    <n v="5"/>
    <n v="0"/>
    <n v="141"/>
    <n v="0"/>
    <n v="0"/>
    <n v="2370"/>
    <n v="1028"/>
    <n v="21247"/>
    <n v="175"/>
    <n v="0.99302038048897223"/>
  </r>
  <r>
    <x v="12"/>
    <x v="12"/>
    <x v="619"/>
    <s v="La Argentina"/>
    <n v="13567"/>
    <n v="43"/>
    <n v="6"/>
    <n v="0"/>
    <n v="92"/>
    <n v="0"/>
    <n v="0"/>
    <n v="1484"/>
    <n v="683"/>
    <n v="11174"/>
    <n v="85"/>
    <n v="0.99373479767081885"/>
  </r>
  <r>
    <x v="12"/>
    <x v="12"/>
    <x v="620"/>
    <s v="La Plata"/>
    <n v="54263"/>
    <n v="235"/>
    <n v="22"/>
    <n v="0"/>
    <n v="425"/>
    <n v="0"/>
    <n v="0"/>
    <n v="8530"/>
    <n v="3096"/>
    <n v="41519"/>
    <n v="436"/>
    <n v="0.99196505906418742"/>
  </r>
  <r>
    <x v="12"/>
    <x v="12"/>
    <x v="621"/>
    <s v="Nataga"/>
    <n v="5647"/>
    <n v="31"/>
    <n v="0"/>
    <n v="0"/>
    <n v="35"/>
    <n v="0"/>
    <n v="0"/>
    <n v="760"/>
    <n v="321"/>
    <n v="4433"/>
    <n v="67"/>
    <n v="0.98813529307596959"/>
  </r>
  <r>
    <x v="12"/>
    <x v="12"/>
    <x v="622"/>
    <s v="Oporapa"/>
    <n v="10768"/>
    <n v="43"/>
    <n v="1"/>
    <n v="0"/>
    <n v="35"/>
    <n v="0"/>
    <n v="0"/>
    <n v="1069"/>
    <n v="461"/>
    <n v="9137"/>
    <n v="22"/>
    <n v="0.99795690936106984"/>
  </r>
  <r>
    <x v="12"/>
    <x v="12"/>
    <x v="623"/>
    <s v="Paicol"/>
    <n v="4611"/>
    <n v="20"/>
    <n v="2"/>
    <n v="0"/>
    <n v="21"/>
    <n v="0"/>
    <n v="0"/>
    <n v="879"/>
    <n v="252"/>
    <n v="3405"/>
    <n v="32"/>
    <n v="0.99306007373671656"/>
  </r>
  <r>
    <x v="12"/>
    <x v="12"/>
    <x v="624"/>
    <s v="Palermo"/>
    <n v="17207"/>
    <n v="116"/>
    <n v="4"/>
    <n v="1"/>
    <n v="126"/>
    <n v="0"/>
    <n v="0"/>
    <n v="4727"/>
    <n v="966"/>
    <n v="10973"/>
    <n v="294"/>
    <n v="0.98291393037717212"/>
  </r>
  <r>
    <x v="12"/>
    <x v="12"/>
    <x v="625"/>
    <s v="Palestina"/>
    <n v="10998"/>
    <n v="39"/>
    <n v="4"/>
    <n v="0"/>
    <n v="49"/>
    <n v="0"/>
    <n v="0"/>
    <n v="1165"/>
    <n v="409"/>
    <n v="9240"/>
    <n v="92"/>
    <n v="0.99163484269867253"/>
  </r>
  <r>
    <x v="12"/>
    <x v="12"/>
    <x v="626"/>
    <s v="Pital"/>
    <n v="11762"/>
    <n v="72"/>
    <n v="1"/>
    <n v="0"/>
    <n v="162"/>
    <n v="0"/>
    <n v="0"/>
    <n v="1605"/>
    <n v="576"/>
    <n v="9172"/>
    <n v="174"/>
    <n v="0.98520659751742901"/>
  </r>
  <r>
    <x v="12"/>
    <x v="12"/>
    <x v="627"/>
    <s v="Pitalito"/>
    <n v="99644"/>
    <n v="598"/>
    <n v="47"/>
    <n v="3"/>
    <n v="717"/>
    <n v="0"/>
    <n v="0"/>
    <n v="19965"/>
    <n v="5777"/>
    <n v="71301"/>
    <n v="1236"/>
    <n v="0.98759584119465293"/>
  </r>
  <r>
    <x v="12"/>
    <x v="12"/>
    <x v="628"/>
    <s v="Rivera"/>
    <n v="22283"/>
    <n v="107"/>
    <n v="6"/>
    <n v="1"/>
    <n v="81"/>
    <n v="0"/>
    <n v="0"/>
    <n v="6685"/>
    <n v="1456"/>
    <n v="13713"/>
    <n v="234"/>
    <n v="0.98949872099807024"/>
  </r>
  <r>
    <x v="12"/>
    <x v="12"/>
    <x v="629"/>
    <s v="Saladoblanco"/>
    <n v="11500"/>
    <n v="45"/>
    <n v="6"/>
    <n v="1"/>
    <n v="89"/>
    <n v="0"/>
    <n v="0"/>
    <n v="1136"/>
    <n v="537"/>
    <n v="9577"/>
    <n v="109"/>
    <n v="0.99052173913043473"/>
  </r>
  <r>
    <x v="12"/>
    <x v="12"/>
    <x v="630"/>
    <s v="San Agustin"/>
    <n v="27229"/>
    <n v="151"/>
    <n v="7"/>
    <n v="1"/>
    <n v="170"/>
    <n v="0"/>
    <n v="0"/>
    <n v="3432"/>
    <n v="1409"/>
    <n v="21825"/>
    <n v="234"/>
    <n v="0.99140622130816414"/>
  </r>
  <r>
    <x v="12"/>
    <x v="12"/>
    <x v="631"/>
    <s v="Santa Maria"/>
    <n v="10079"/>
    <n v="31"/>
    <n v="1"/>
    <n v="0"/>
    <n v="53"/>
    <n v="0"/>
    <n v="0"/>
    <n v="1324"/>
    <n v="427"/>
    <n v="8178"/>
    <n v="65"/>
    <n v="0.99355094751463435"/>
  </r>
  <r>
    <x v="12"/>
    <x v="12"/>
    <x v="632"/>
    <s v="Suaza"/>
    <n v="19635"/>
    <n v="82"/>
    <n v="3"/>
    <n v="0"/>
    <n v="105"/>
    <n v="0"/>
    <n v="0"/>
    <n v="1805"/>
    <n v="726"/>
    <n v="16732"/>
    <n v="182"/>
    <n v="0.99073083778966131"/>
  </r>
  <r>
    <x v="12"/>
    <x v="12"/>
    <x v="633"/>
    <s v="Tarqui"/>
    <n v="14970"/>
    <n v="86"/>
    <n v="8"/>
    <n v="0"/>
    <n v="106"/>
    <n v="0"/>
    <n v="0"/>
    <n v="2035"/>
    <n v="842"/>
    <n v="11776"/>
    <n v="117"/>
    <n v="0.99218436873747495"/>
  </r>
  <r>
    <x v="12"/>
    <x v="12"/>
    <x v="634"/>
    <s v="Tesalia"/>
    <n v="7733"/>
    <n v="40"/>
    <n v="3"/>
    <n v="0"/>
    <n v="57"/>
    <n v="0"/>
    <n v="0"/>
    <n v="1881"/>
    <n v="415"/>
    <n v="5300"/>
    <n v="37"/>
    <n v="0.99521531100478466"/>
  </r>
  <r>
    <x v="12"/>
    <x v="12"/>
    <x v="635"/>
    <s v="Tello"/>
    <n v="12678"/>
    <n v="63"/>
    <n v="5"/>
    <n v="0"/>
    <n v="56"/>
    <n v="0"/>
    <n v="0"/>
    <n v="2684"/>
    <n v="794"/>
    <n v="8986"/>
    <n v="90"/>
    <n v="0.99290108849976333"/>
  </r>
  <r>
    <x v="12"/>
    <x v="12"/>
    <x v="636"/>
    <s v="Teruel"/>
    <n v="6590"/>
    <n v="43"/>
    <n v="4"/>
    <n v="0"/>
    <n v="32"/>
    <n v="0"/>
    <n v="0"/>
    <n v="1108"/>
    <n v="316"/>
    <n v="5028"/>
    <n v="59"/>
    <n v="0.99104704097116847"/>
  </r>
  <r>
    <x v="12"/>
    <x v="12"/>
    <x v="637"/>
    <s v="Timana"/>
    <n v="15712"/>
    <n v="104"/>
    <n v="3"/>
    <n v="0"/>
    <n v="60"/>
    <n v="0"/>
    <n v="0"/>
    <n v="2741"/>
    <n v="797"/>
    <n v="11915"/>
    <n v="92"/>
    <n v="0.99414460285132378"/>
  </r>
  <r>
    <x v="12"/>
    <x v="12"/>
    <x v="638"/>
    <s v="Villavieja"/>
    <n v="7347"/>
    <n v="65"/>
    <n v="0"/>
    <n v="0"/>
    <n v="31"/>
    <n v="0"/>
    <n v="0"/>
    <n v="1743"/>
    <n v="399"/>
    <n v="5068"/>
    <n v="41"/>
    <n v="0.99441949094868654"/>
  </r>
  <r>
    <x v="12"/>
    <x v="12"/>
    <x v="639"/>
    <s v="Yaguara"/>
    <n v="3666"/>
    <n v="41"/>
    <n v="1"/>
    <n v="0"/>
    <n v="10"/>
    <n v="0"/>
    <n v="0"/>
    <n v="1060"/>
    <n v="176"/>
    <n v="2369"/>
    <n v="9"/>
    <n v="0.99754500818330605"/>
  </r>
  <r>
    <x v="13"/>
    <x v="13"/>
    <x v="640"/>
    <s v="Riohacha"/>
    <n v="147332"/>
    <n v="287"/>
    <n v="97"/>
    <n v="8"/>
    <n v="2730"/>
    <n v="0"/>
    <n v="0"/>
    <n v="29824"/>
    <n v="7711"/>
    <n v="102143"/>
    <n v="4532"/>
    <n v="0.96923954062932693"/>
  </r>
  <r>
    <x v="13"/>
    <x v="13"/>
    <x v="641"/>
    <s v="Albania"/>
    <n v="21148"/>
    <n v="121"/>
    <n v="33"/>
    <n v="2"/>
    <n v="346"/>
    <n v="0"/>
    <n v="0"/>
    <n v="5345"/>
    <n v="673"/>
    <n v="13693"/>
    <n v="935"/>
    <n v="0.95578778135048226"/>
  </r>
  <r>
    <x v="13"/>
    <x v="13"/>
    <x v="642"/>
    <s v="Barrancas"/>
    <n v="20696"/>
    <n v="38"/>
    <n v="24"/>
    <n v="0"/>
    <n v="226"/>
    <n v="0"/>
    <n v="0"/>
    <n v="4214"/>
    <n v="637"/>
    <n v="14884"/>
    <n v="673"/>
    <n v="0.96748163896405104"/>
  </r>
  <r>
    <x v="13"/>
    <x v="13"/>
    <x v="643"/>
    <s v="Dibulla"/>
    <n v="25586"/>
    <n v="80"/>
    <n v="25"/>
    <n v="3"/>
    <n v="471"/>
    <n v="0"/>
    <n v="0"/>
    <n v="4360"/>
    <n v="936"/>
    <n v="18258"/>
    <n v="1453"/>
    <n v="0.94321113108731336"/>
  </r>
  <r>
    <x v="13"/>
    <x v="13"/>
    <x v="644"/>
    <s v="Distraccion"/>
    <n v="7488"/>
    <n v="30"/>
    <n v="3"/>
    <n v="0"/>
    <n v="97"/>
    <n v="0"/>
    <n v="0"/>
    <n v="1282"/>
    <n v="569"/>
    <n v="5230"/>
    <n v="277"/>
    <n v="0.9630074786324786"/>
  </r>
  <r>
    <x v="13"/>
    <x v="13"/>
    <x v="645"/>
    <s v="El Molino"/>
    <n v="7369"/>
    <n v="24"/>
    <n v="3"/>
    <n v="1"/>
    <n v="84"/>
    <n v="0"/>
    <n v="0"/>
    <n v="1175"/>
    <n v="327"/>
    <n v="5533"/>
    <n v="222"/>
    <n v="0.96987379563034337"/>
  </r>
  <r>
    <x v="13"/>
    <x v="13"/>
    <x v="646"/>
    <s v="Fonseca"/>
    <n v="34355"/>
    <n v="128"/>
    <n v="15"/>
    <n v="7"/>
    <n v="419"/>
    <n v="0"/>
    <n v="0"/>
    <n v="7495"/>
    <n v="1229"/>
    <n v="23245"/>
    <n v="1817"/>
    <n v="0.94711104642701205"/>
  </r>
  <r>
    <x v="13"/>
    <x v="13"/>
    <x v="647"/>
    <s v="Hatonuevo"/>
    <n v="12516"/>
    <n v="39"/>
    <n v="9"/>
    <n v="2"/>
    <n v="190"/>
    <n v="0"/>
    <n v="0"/>
    <n v="3328"/>
    <n v="328"/>
    <n v="8026"/>
    <n v="594"/>
    <n v="0.95254074784276122"/>
  </r>
  <r>
    <x v="13"/>
    <x v="13"/>
    <x v="648"/>
    <s v="La Jagua del Pilar"/>
    <n v="2737"/>
    <n v="8"/>
    <n v="1"/>
    <n v="0"/>
    <n v="19"/>
    <n v="0"/>
    <n v="0"/>
    <n v="524"/>
    <n v="106"/>
    <n v="2025"/>
    <n v="54"/>
    <n v="0.98027036901717213"/>
  </r>
  <r>
    <x v="13"/>
    <x v="13"/>
    <x v="649"/>
    <s v="Maicao"/>
    <n v="119684"/>
    <n v="379"/>
    <n v="104"/>
    <n v="12"/>
    <n v="2036"/>
    <n v="0"/>
    <n v="0"/>
    <n v="17256"/>
    <n v="5325"/>
    <n v="90385"/>
    <n v="4187"/>
    <n v="0.96501620935129173"/>
  </r>
  <r>
    <x v="13"/>
    <x v="13"/>
    <x v="650"/>
    <s v="Manaure"/>
    <n v="27141"/>
    <n v="119"/>
    <n v="62"/>
    <n v="4"/>
    <n v="534"/>
    <n v="0"/>
    <n v="0"/>
    <n v="2735"/>
    <n v="1365"/>
    <n v="21584"/>
    <n v="738"/>
    <n v="0.97280866585608494"/>
  </r>
  <r>
    <x v="13"/>
    <x v="13"/>
    <x v="651"/>
    <s v="San Juan del Cesar"/>
    <n v="37188"/>
    <n v="124"/>
    <n v="20"/>
    <n v="2"/>
    <n v="406"/>
    <n v="0"/>
    <n v="0"/>
    <n v="7916"/>
    <n v="1337"/>
    <n v="25834"/>
    <n v="1549"/>
    <n v="0.95834677853070882"/>
  </r>
  <r>
    <x v="13"/>
    <x v="13"/>
    <x v="652"/>
    <s v="Uribia"/>
    <n v="61910"/>
    <n v="399"/>
    <n v="298"/>
    <n v="6"/>
    <n v="1621"/>
    <n v="0"/>
    <n v="0"/>
    <n v="4968"/>
    <n v="2563"/>
    <n v="47492"/>
    <n v="4563"/>
    <n v="0.92629623647229853"/>
  </r>
  <r>
    <x v="13"/>
    <x v="13"/>
    <x v="653"/>
    <s v="Urumita"/>
    <n v="10273"/>
    <n v="48"/>
    <n v="4"/>
    <n v="4"/>
    <n v="191"/>
    <n v="0"/>
    <n v="0"/>
    <n v="2491"/>
    <n v="419"/>
    <n v="6806"/>
    <n v="310"/>
    <n v="0.96982380998734552"/>
  </r>
  <r>
    <x v="13"/>
    <x v="13"/>
    <x v="654"/>
    <s v="Villanueva"/>
    <n v="27281"/>
    <n v="83"/>
    <n v="11"/>
    <n v="5"/>
    <n v="541"/>
    <n v="0"/>
    <n v="0"/>
    <n v="6153"/>
    <n v="909"/>
    <n v="18431"/>
    <n v="1148"/>
    <n v="0.95791943110589783"/>
  </r>
  <r>
    <x v="14"/>
    <x v="14"/>
    <x v="655"/>
    <s v="Santa Marta"/>
    <n v="400796"/>
    <n v="507"/>
    <n v="106"/>
    <n v="31"/>
    <n v="7324"/>
    <n v="0"/>
    <n v="0"/>
    <n v="125300"/>
    <n v="17936"/>
    <n v="239469"/>
    <n v="10123"/>
    <n v="0.97474276190381137"/>
  </r>
  <r>
    <x v="14"/>
    <x v="14"/>
    <x v="656"/>
    <s v="Algarrobo"/>
    <n v="15164"/>
    <n v="48"/>
    <n v="28"/>
    <n v="2"/>
    <n v="303"/>
    <n v="0"/>
    <n v="0"/>
    <n v="5065"/>
    <n v="487"/>
    <n v="8933"/>
    <n v="298"/>
    <n v="0.98034819308889476"/>
  </r>
  <r>
    <x v="14"/>
    <x v="14"/>
    <x v="657"/>
    <s v="Aracataca"/>
    <n v="35669"/>
    <n v="156"/>
    <n v="21"/>
    <n v="3"/>
    <n v="328"/>
    <n v="0"/>
    <n v="0"/>
    <n v="9938"/>
    <n v="1729"/>
    <n v="22787"/>
    <n v="707"/>
    <n v="0.98017886680310629"/>
  </r>
  <r>
    <x v="14"/>
    <x v="14"/>
    <x v="658"/>
    <s v="Ariguani"/>
    <n v="33483"/>
    <n v="115"/>
    <n v="18"/>
    <n v="1"/>
    <n v="679"/>
    <n v="0"/>
    <n v="0"/>
    <n v="4619"/>
    <n v="1292"/>
    <n v="25285"/>
    <n v="1474"/>
    <n v="0.95597766030522957"/>
  </r>
  <r>
    <x v="14"/>
    <x v="14"/>
    <x v="659"/>
    <s v="Cerro San Antonio"/>
    <n v="10829"/>
    <n v="33"/>
    <n v="21"/>
    <n v="0"/>
    <n v="190"/>
    <n v="0"/>
    <n v="0"/>
    <n v="1643"/>
    <n v="260"/>
    <n v="8313"/>
    <n v="369"/>
    <n v="0.96592483147105002"/>
  </r>
  <r>
    <x v="14"/>
    <x v="14"/>
    <x v="660"/>
    <s v="Chivolo"/>
    <n v="21482"/>
    <n v="36"/>
    <n v="21"/>
    <n v="4"/>
    <n v="356"/>
    <n v="0"/>
    <n v="0"/>
    <n v="2196"/>
    <n v="676"/>
    <n v="17572"/>
    <n v="621"/>
    <n v="0.97109207708779444"/>
  </r>
  <r>
    <x v="14"/>
    <x v="14"/>
    <x v="661"/>
    <s v="Cienaga"/>
    <n v="95966"/>
    <n v="420"/>
    <n v="42"/>
    <n v="4"/>
    <n v="917"/>
    <n v="0"/>
    <n v="0"/>
    <n v="24857"/>
    <n v="5441"/>
    <n v="61841"/>
    <n v="2444"/>
    <n v="0.97453264697913844"/>
  </r>
  <r>
    <x v="14"/>
    <x v="14"/>
    <x v="662"/>
    <s v="Concordia"/>
    <n v="12497"/>
    <n v="48"/>
    <n v="19"/>
    <n v="1"/>
    <n v="151"/>
    <n v="0"/>
    <n v="0"/>
    <n v="2099"/>
    <n v="391"/>
    <n v="9479"/>
    <n v="309"/>
    <n v="0.97527406577578624"/>
  </r>
  <r>
    <x v="14"/>
    <x v="14"/>
    <x v="663"/>
    <s v="El Banco"/>
    <n v="65875"/>
    <n v="241"/>
    <n v="50"/>
    <n v="6"/>
    <n v="789"/>
    <n v="0"/>
    <n v="0"/>
    <n v="9669"/>
    <n v="2856"/>
    <n v="51101"/>
    <n v="1163"/>
    <n v="0.98234535104364329"/>
  </r>
  <r>
    <x v="14"/>
    <x v="14"/>
    <x v="664"/>
    <s v="El Piñon"/>
    <n v="18869"/>
    <n v="37"/>
    <n v="5"/>
    <n v="1"/>
    <n v="229"/>
    <n v="0"/>
    <n v="0"/>
    <n v="2774"/>
    <n v="529"/>
    <n v="14924"/>
    <n v="370"/>
    <n v="0.98039111770629073"/>
  </r>
  <r>
    <x v="14"/>
    <x v="14"/>
    <x v="665"/>
    <s v="El Reten"/>
    <n v="21210"/>
    <n v="63"/>
    <n v="6"/>
    <n v="0"/>
    <n v="168"/>
    <n v="0"/>
    <n v="0"/>
    <n v="5346"/>
    <n v="953"/>
    <n v="14293"/>
    <n v="381"/>
    <n v="0.982036775106082"/>
  </r>
  <r>
    <x v="14"/>
    <x v="14"/>
    <x v="666"/>
    <s v="Fundacion"/>
    <n v="71586"/>
    <n v="181"/>
    <n v="30"/>
    <n v="5"/>
    <n v="1070"/>
    <n v="0"/>
    <n v="0"/>
    <n v="15074"/>
    <n v="3218"/>
    <n v="50136"/>
    <n v="1872"/>
    <n v="0.9738496354035705"/>
  </r>
  <r>
    <x v="14"/>
    <x v="14"/>
    <x v="667"/>
    <s v="Guamal"/>
    <n v="29576"/>
    <n v="102"/>
    <n v="27"/>
    <n v="3"/>
    <n v="537"/>
    <n v="0"/>
    <n v="0"/>
    <n v="4863"/>
    <n v="1159"/>
    <n v="21871"/>
    <n v="1014"/>
    <n v="0.96571544495536921"/>
  </r>
  <r>
    <x v="14"/>
    <x v="14"/>
    <x v="668"/>
    <s v="Nueva Granada"/>
    <n v="21907"/>
    <n v="54"/>
    <n v="25"/>
    <n v="1"/>
    <n v="426"/>
    <n v="0"/>
    <n v="0"/>
    <n v="2235"/>
    <n v="507"/>
    <n v="17831"/>
    <n v="828"/>
    <n v="0.96220386177933992"/>
  </r>
  <r>
    <x v="14"/>
    <x v="14"/>
    <x v="669"/>
    <s v="Pedraza"/>
    <n v="10395"/>
    <n v="33"/>
    <n v="33"/>
    <n v="1"/>
    <n v="215"/>
    <n v="0"/>
    <n v="0"/>
    <n v="1444"/>
    <n v="329"/>
    <n v="7924"/>
    <n v="416"/>
    <n v="0.95998075998075993"/>
  </r>
  <r>
    <x v="14"/>
    <x v="14"/>
    <x v="670"/>
    <s v="Pijiño del Carmen"/>
    <n v="11966"/>
    <n v="15"/>
    <n v="13"/>
    <n v="1"/>
    <n v="224"/>
    <n v="0"/>
    <n v="0"/>
    <n v="1404"/>
    <n v="563"/>
    <n v="9510"/>
    <n v="236"/>
    <n v="0.98027745278288481"/>
  </r>
  <r>
    <x v="14"/>
    <x v="14"/>
    <x v="671"/>
    <s v="Pivijay"/>
    <n v="36100"/>
    <n v="154"/>
    <n v="38"/>
    <n v="2"/>
    <n v="893"/>
    <n v="0"/>
    <n v="0"/>
    <n v="4643"/>
    <n v="1058"/>
    <n v="27746"/>
    <n v="1566"/>
    <n v="0.95662049861495846"/>
  </r>
  <r>
    <x v="14"/>
    <x v="14"/>
    <x v="672"/>
    <s v="Plato"/>
    <n v="56231"/>
    <n v="210"/>
    <n v="29"/>
    <n v="5"/>
    <n v="782"/>
    <n v="0"/>
    <n v="0"/>
    <n v="6334"/>
    <n v="1999"/>
    <n v="45203"/>
    <n v="1669"/>
    <n v="0.97031886326047911"/>
  </r>
  <r>
    <x v="14"/>
    <x v="14"/>
    <x v="673"/>
    <s v="Puebloviejo"/>
    <n v="31667"/>
    <n v="180"/>
    <n v="23"/>
    <n v="0"/>
    <n v="356"/>
    <n v="0"/>
    <n v="0"/>
    <n v="4811"/>
    <n v="1692"/>
    <n v="23946"/>
    <n v="659"/>
    <n v="0.97918969274007639"/>
  </r>
  <r>
    <x v="14"/>
    <x v="14"/>
    <x v="674"/>
    <s v="Remolino"/>
    <n v="8554"/>
    <n v="38"/>
    <n v="13"/>
    <n v="0"/>
    <n v="101"/>
    <n v="0"/>
    <n v="0"/>
    <n v="1069"/>
    <n v="206"/>
    <n v="6905"/>
    <n v="222"/>
    <n v="0.97404722936637833"/>
  </r>
  <r>
    <x v="14"/>
    <x v="14"/>
    <x v="675"/>
    <s v="Sabanas de San Angel"/>
    <n v="12441"/>
    <n v="18"/>
    <n v="20"/>
    <n v="1"/>
    <n v="305"/>
    <n v="0"/>
    <n v="0"/>
    <n v="1715"/>
    <n v="317"/>
    <n v="9482"/>
    <n v="583"/>
    <n v="0.95313881520778077"/>
  </r>
  <r>
    <x v="14"/>
    <x v="14"/>
    <x v="676"/>
    <s v="Salamina"/>
    <n v="7341"/>
    <n v="32"/>
    <n v="5"/>
    <n v="1"/>
    <n v="55"/>
    <n v="0"/>
    <n v="0"/>
    <n v="994"/>
    <n v="116"/>
    <n v="6029"/>
    <n v="109"/>
    <n v="0.98515188666394227"/>
  </r>
  <r>
    <x v="14"/>
    <x v="14"/>
    <x v="677"/>
    <s v="San Sebastian de Buenavista"/>
    <n v="20337"/>
    <n v="35"/>
    <n v="15"/>
    <n v="0"/>
    <n v="179"/>
    <n v="0"/>
    <n v="1"/>
    <n v="3086"/>
    <n v="693"/>
    <n v="15740"/>
    <n v="588"/>
    <n v="0.97108718100014757"/>
  </r>
  <r>
    <x v="14"/>
    <x v="14"/>
    <x v="678"/>
    <s v="San Zenon"/>
    <n v="11160"/>
    <n v="51"/>
    <n v="21"/>
    <n v="2"/>
    <n v="245"/>
    <n v="0"/>
    <n v="0"/>
    <n v="1480"/>
    <n v="436"/>
    <n v="8529"/>
    <n v="396"/>
    <n v="0.96451612903225803"/>
  </r>
  <r>
    <x v="14"/>
    <x v="14"/>
    <x v="679"/>
    <s v="Santa Ana"/>
    <n v="21466"/>
    <n v="36"/>
    <n v="19"/>
    <n v="1"/>
    <n v="276"/>
    <n v="0"/>
    <n v="0"/>
    <n v="2345"/>
    <n v="798"/>
    <n v="17456"/>
    <n v="535"/>
    <n v="0.97507686574117214"/>
  </r>
  <r>
    <x v="14"/>
    <x v="14"/>
    <x v="680"/>
    <s v="Santa Barbara de Pinto"/>
    <n v="11894"/>
    <n v="33"/>
    <n v="22"/>
    <n v="2"/>
    <n v="165"/>
    <n v="0"/>
    <n v="0"/>
    <n v="1590"/>
    <n v="367"/>
    <n v="9454"/>
    <n v="261"/>
    <n v="0.97805616277114515"/>
  </r>
  <r>
    <x v="14"/>
    <x v="14"/>
    <x v="681"/>
    <s v="Sitionuevo"/>
    <n v="21750"/>
    <n v="83"/>
    <n v="10"/>
    <n v="0"/>
    <n v="298"/>
    <n v="0"/>
    <n v="0"/>
    <n v="2906"/>
    <n v="405"/>
    <n v="17468"/>
    <n v="580"/>
    <n v="0.97333333333333338"/>
  </r>
  <r>
    <x v="14"/>
    <x v="14"/>
    <x v="682"/>
    <s v="Tenerife"/>
    <n v="12730"/>
    <n v="48"/>
    <n v="4"/>
    <n v="0"/>
    <n v="161"/>
    <n v="0"/>
    <n v="0"/>
    <n v="1548"/>
    <n v="427"/>
    <n v="10147"/>
    <n v="395"/>
    <n v="0.96897093479968577"/>
  </r>
  <r>
    <x v="14"/>
    <x v="14"/>
    <x v="683"/>
    <s v="Zapayan"/>
    <n v="9888"/>
    <n v="26"/>
    <n v="11"/>
    <n v="0"/>
    <n v="202"/>
    <n v="0"/>
    <n v="0"/>
    <n v="999"/>
    <n v="208"/>
    <n v="8179"/>
    <n v="263"/>
    <n v="0.97340210355987056"/>
  </r>
  <r>
    <x v="14"/>
    <x v="14"/>
    <x v="684"/>
    <s v="Zona Bananera"/>
    <n v="73295"/>
    <n v="194"/>
    <n v="25"/>
    <n v="10"/>
    <n v="1258"/>
    <n v="0"/>
    <n v="0"/>
    <n v="31542"/>
    <n v="2498"/>
    <n v="35882"/>
    <n v="1886"/>
    <n v="0.97426836755576773"/>
  </r>
  <r>
    <x v="15"/>
    <x v="15"/>
    <x v="685"/>
    <s v="Villavicencio"/>
    <n v="360700"/>
    <n v="685"/>
    <n v="90"/>
    <n v="23"/>
    <n v="4202"/>
    <n v="0"/>
    <n v="0"/>
    <n v="140963"/>
    <n v="23931"/>
    <n v="185335"/>
    <n v="5471"/>
    <n v="0.98483227058497369"/>
  </r>
  <r>
    <x v="15"/>
    <x v="15"/>
    <x v="686"/>
    <s v="Acacias"/>
    <n v="56313"/>
    <n v="247"/>
    <n v="8"/>
    <n v="3"/>
    <n v="238"/>
    <n v="0"/>
    <n v="0"/>
    <n v="24003"/>
    <n v="3411"/>
    <n v="27959"/>
    <n v="444"/>
    <n v="0.99211549730967985"/>
  </r>
  <r>
    <x v="15"/>
    <x v="15"/>
    <x v="687"/>
    <s v="Barranca de Upia"/>
    <n v="5072"/>
    <n v="24"/>
    <n v="0"/>
    <n v="1"/>
    <n v="58"/>
    <n v="0"/>
    <n v="0"/>
    <n v="2072"/>
    <n v="229"/>
    <n v="2614"/>
    <n v="74"/>
    <n v="0.98541009463722395"/>
  </r>
  <r>
    <x v="15"/>
    <x v="15"/>
    <x v="688"/>
    <s v="Cabuyaro"/>
    <n v="5586"/>
    <n v="20"/>
    <n v="0"/>
    <n v="1"/>
    <n v="56"/>
    <n v="0"/>
    <n v="0"/>
    <n v="1885"/>
    <n v="252"/>
    <n v="3283"/>
    <n v="89"/>
    <n v="0.98406731113498036"/>
  </r>
  <r>
    <x v="15"/>
    <x v="15"/>
    <x v="689"/>
    <s v="Castilla la Nueva"/>
    <n v="9664"/>
    <n v="32"/>
    <n v="3"/>
    <n v="1"/>
    <n v="44"/>
    <n v="0"/>
    <n v="0"/>
    <n v="3793"/>
    <n v="458"/>
    <n v="5270"/>
    <n v="63"/>
    <n v="0.99348096026490063"/>
  </r>
  <r>
    <x v="15"/>
    <x v="15"/>
    <x v="690"/>
    <s v="Cubarral"/>
    <n v="4800"/>
    <n v="36"/>
    <n v="0"/>
    <n v="1"/>
    <n v="58"/>
    <n v="0"/>
    <n v="0"/>
    <n v="1210"/>
    <n v="388"/>
    <n v="3062"/>
    <n v="45"/>
    <n v="0.99062499999999998"/>
  </r>
  <r>
    <x v="15"/>
    <x v="15"/>
    <x v="691"/>
    <s v="Cumaral"/>
    <n v="18205"/>
    <n v="86"/>
    <n v="6"/>
    <n v="2"/>
    <n v="131"/>
    <n v="0"/>
    <n v="0"/>
    <n v="7812"/>
    <n v="1092"/>
    <n v="8917"/>
    <n v="159"/>
    <n v="0.99126613567701183"/>
  </r>
  <r>
    <x v="15"/>
    <x v="15"/>
    <x v="692"/>
    <s v="El Calvario"/>
    <n v="1327"/>
    <n v="9"/>
    <n v="2"/>
    <n v="0"/>
    <n v="6"/>
    <n v="0"/>
    <n v="0"/>
    <n v="181"/>
    <n v="143"/>
    <n v="979"/>
    <n v="7"/>
    <n v="0.99472494348153728"/>
  </r>
  <r>
    <x v="15"/>
    <x v="15"/>
    <x v="693"/>
    <s v="El Castillo"/>
    <n v="6540"/>
    <n v="64"/>
    <n v="5"/>
    <n v="0"/>
    <n v="85"/>
    <n v="0"/>
    <n v="0"/>
    <n v="822"/>
    <n v="223"/>
    <n v="5225"/>
    <n v="116"/>
    <n v="0.982262996941896"/>
  </r>
  <r>
    <x v="15"/>
    <x v="15"/>
    <x v="694"/>
    <s v="El Dorado"/>
    <n v="3782"/>
    <n v="17"/>
    <n v="3"/>
    <n v="0"/>
    <n v="34"/>
    <n v="0"/>
    <n v="0"/>
    <n v="725"/>
    <n v="233"/>
    <n v="2741"/>
    <n v="29"/>
    <n v="0.99233209941829714"/>
  </r>
  <r>
    <x v="15"/>
    <x v="15"/>
    <x v="695"/>
    <s v="Fuente de Oro"/>
    <n v="10908"/>
    <n v="49"/>
    <n v="2"/>
    <n v="0"/>
    <n v="76"/>
    <n v="0"/>
    <n v="0"/>
    <n v="2064"/>
    <n v="486"/>
    <n v="8158"/>
    <n v="73"/>
    <n v="0.99330766409974336"/>
  </r>
  <r>
    <x v="15"/>
    <x v="15"/>
    <x v="696"/>
    <s v="Granada"/>
    <n v="64895"/>
    <n v="420"/>
    <n v="28"/>
    <n v="3"/>
    <n v="444"/>
    <n v="0"/>
    <n v="0"/>
    <n v="14831"/>
    <n v="4693"/>
    <n v="43854"/>
    <n v="622"/>
    <n v="0.99041528623160491"/>
  </r>
  <r>
    <x v="15"/>
    <x v="15"/>
    <x v="697"/>
    <s v="Guamal"/>
    <n v="10432"/>
    <n v="71"/>
    <n v="3"/>
    <n v="0"/>
    <n v="86"/>
    <n v="0"/>
    <n v="0"/>
    <n v="3928"/>
    <n v="584"/>
    <n v="5647"/>
    <n v="113"/>
    <n v="0.98916794478527603"/>
  </r>
  <r>
    <x v="15"/>
    <x v="15"/>
    <x v="698"/>
    <s v="Mapiripan"/>
    <n v="5413"/>
    <n v="23"/>
    <n v="1"/>
    <n v="0"/>
    <n v="74"/>
    <n v="0"/>
    <n v="0"/>
    <n v="1067"/>
    <n v="147"/>
    <n v="3882"/>
    <n v="219"/>
    <n v="0.95954184370958806"/>
  </r>
  <r>
    <x v="15"/>
    <x v="15"/>
    <x v="699"/>
    <s v="Mesetas"/>
    <n v="9901"/>
    <n v="73"/>
    <n v="2"/>
    <n v="0"/>
    <n v="68"/>
    <n v="0"/>
    <n v="0"/>
    <n v="1197"/>
    <n v="344"/>
    <n v="8093"/>
    <n v="124"/>
    <n v="0.98747601252398742"/>
  </r>
  <r>
    <x v="15"/>
    <x v="15"/>
    <x v="700"/>
    <s v="La Macarena"/>
    <n v="12489"/>
    <n v="57"/>
    <n v="5"/>
    <n v="2"/>
    <n v="167"/>
    <n v="0"/>
    <n v="0"/>
    <n v="1107"/>
    <n v="487"/>
    <n v="10266"/>
    <n v="398"/>
    <n v="0.96813195612138681"/>
  </r>
  <r>
    <x v="15"/>
    <x v="15"/>
    <x v="701"/>
    <s v="Uribe"/>
    <n v="9498"/>
    <n v="19"/>
    <n v="7"/>
    <n v="0"/>
    <n v="72"/>
    <n v="0"/>
    <n v="0"/>
    <n v="819"/>
    <n v="226"/>
    <n v="8213"/>
    <n v="142"/>
    <n v="0.98504948410191617"/>
  </r>
  <r>
    <x v="15"/>
    <x v="15"/>
    <x v="702"/>
    <s v="Lejanias"/>
    <n v="10036"/>
    <n v="81"/>
    <n v="5"/>
    <n v="0"/>
    <n v="99"/>
    <n v="0"/>
    <n v="0"/>
    <n v="1288"/>
    <n v="469"/>
    <n v="7979"/>
    <n v="115"/>
    <n v="0.98854125149461936"/>
  </r>
  <r>
    <x v="15"/>
    <x v="15"/>
    <x v="703"/>
    <s v="Puerto Concordia"/>
    <n v="8085"/>
    <n v="10"/>
    <n v="6"/>
    <n v="0"/>
    <n v="74"/>
    <n v="0"/>
    <n v="0"/>
    <n v="1157"/>
    <n v="306"/>
    <n v="6431"/>
    <n v="101"/>
    <n v="0.98750773036487327"/>
  </r>
  <r>
    <x v="15"/>
    <x v="15"/>
    <x v="704"/>
    <s v="Puerto Gaitan"/>
    <n v="34934"/>
    <n v="76"/>
    <n v="3"/>
    <n v="3"/>
    <n v="284"/>
    <n v="0"/>
    <n v="0"/>
    <n v="14934"/>
    <n v="1528"/>
    <n v="17579"/>
    <n v="527"/>
    <n v="0.98491441003034297"/>
  </r>
  <r>
    <x v="15"/>
    <x v="15"/>
    <x v="705"/>
    <s v="Puerto Lopez"/>
    <n v="26054"/>
    <n v="201"/>
    <n v="4"/>
    <n v="2"/>
    <n v="179"/>
    <n v="0"/>
    <n v="0"/>
    <n v="8614"/>
    <n v="1417"/>
    <n v="15349"/>
    <n v="288"/>
    <n v="0.98894603515774926"/>
  </r>
  <r>
    <x v="15"/>
    <x v="15"/>
    <x v="706"/>
    <s v="Puerto Lleras"/>
    <n v="9012"/>
    <n v="51"/>
    <n v="4"/>
    <n v="0"/>
    <n v="54"/>
    <n v="0"/>
    <n v="0"/>
    <n v="1482"/>
    <n v="371"/>
    <n v="6984"/>
    <n v="66"/>
    <n v="0.99267643142476703"/>
  </r>
  <r>
    <x v="15"/>
    <x v="15"/>
    <x v="707"/>
    <s v="Puerto Rico"/>
    <n v="11996"/>
    <n v="51"/>
    <n v="2"/>
    <n v="0"/>
    <n v="135"/>
    <n v="0"/>
    <n v="0"/>
    <n v="1893"/>
    <n v="404"/>
    <n v="9310"/>
    <n v="201"/>
    <n v="0.98324441480493496"/>
  </r>
  <r>
    <x v="15"/>
    <x v="15"/>
    <x v="708"/>
    <s v="Restrepo"/>
    <n v="11778"/>
    <n v="82"/>
    <n v="1"/>
    <n v="0"/>
    <n v="94"/>
    <n v="0"/>
    <n v="0"/>
    <n v="4736"/>
    <n v="804"/>
    <n v="5966"/>
    <n v="95"/>
    <n v="0.9919341144506707"/>
  </r>
  <r>
    <x v="15"/>
    <x v="15"/>
    <x v="709"/>
    <s v="San Carlos de Guaroa"/>
    <n v="9786"/>
    <n v="28"/>
    <n v="0"/>
    <n v="2"/>
    <n v="74"/>
    <n v="0"/>
    <n v="0"/>
    <n v="4155"/>
    <n v="415"/>
    <n v="5024"/>
    <n v="88"/>
    <n v="0.99100756182301242"/>
  </r>
  <r>
    <x v="15"/>
    <x v="15"/>
    <x v="710"/>
    <s v="San Juan de Arama"/>
    <n v="8068"/>
    <n v="62"/>
    <n v="1"/>
    <n v="0"/>
    <n v="37"/>
    <n v="0"/>
    <n v="0"/>
    <n v="1637"/>
    <n v="404"/>
    <n v="5873"/>
    <n v="54"/>
    <n v="0.99330689142290529"/>
  </r>
  <r>
    <x v="15"/>
    <x v="15"/>
    <x v="711"/>
    <s v="San Juanito"/>
    <n v="1872"/>
    <n v="5"/>
    <n v="0"/>
    <n v="1"/>
    <n v="9"/>
    <n v="0"/>
    <n v="0"/>
    <n v="326"/>
    <n v="131"/>
    <n v="1381"/>
    <n v="19"/>
    <n v="0.98985042735042739"/>
  </r>
  <r>
    <x v="15"/>
    <x v="15"/>
    <x v="712"/>
    <s v="San Martin"/>
    <n v="22043"/>
    <n v="141"/>
    <n v="9"/>
    <n v="1"/>
    <n v="216"/>
    <n v="0"/>
    <n v="0"/>
    <n v="7600"/>
    <n v="1182"/>
    <n v="12653"/>
    <n v="241"/>
    <n v="0.98906682393503609"/>
  </r>
  <r>
    <x v="15"/>
    <x v="15"/>
    <x v="713"/>
    <s v="Vistahermosa"/>
    <n v="19462"/>
    <n v="111"/>
    <n v="1"/>
    <n v="1"/>
    <n v="172"/>
    <n v="0"/>
    <n v="0"/>
    <n v="2549"/>
    <n v="822"/>
    <n v="15520"/>
    <n v="286"/>
    <n v="0.98530469633131235"/>
  </r>
  <r>
    <x v="16"/>
    <x v="16"/>
    <x v="714"/>
    <s v="Pasto"/>
    <n v="266513"/>
    <n v="1548"/>
    <n v="126"/>
    <n v="7"/>
    <n v="1578"/>
    <n v="0"/>
    <n v="0"/>
    <n v="69982"/>
    <n v="12987"/>
    <n v="177875"/>
    <n v="2410"/>
    <n v="0.99095728913786574"/>
  </r>
  <r>
    <x v="16"/>
    <x v="16"/>
    <x v="715"/>
    <s v="Alban"/>
    <n v="7954"/>
    <n v="69"/>
    <n v="1"/>
    <n v="0"/>
    <n v="37"/>
    <n v="0"/>
    <n v="0"/>
    <n v="996"/>
    <n v="532"/>
    <n v="6284"/>
    <n v="35"/>
    <n v="0.99559969826502392"/>
  </r>
  <r>
    <x v="16"/>
    <x v="16"/>
    <x v="716"/>
    <s v="Aldana"/>
    <n v="3964"/>
    <n v="40"/>
    <n v="1"/>
    <n v="0"/>
    <n v="42"/>
    <n v="0"/>
    <n v="0"/>
    <n v="449"/>
    <n v="108"/>
    <n v="3223"/>
    <n v="101"/>
    <n v="0.97452068617558019"/>
  </r>
  <r>
    <x v="16"/>
    <x v="16"/>
    <x v="717"/>
    <s v="Ancuya"/>
    <n v="6955"/>
    <n v="94"/>
    <n v="10"/>
    <n v="1"/>
    <n v="47"/>
    <n v="0"/>
    <n v="0"/>
    <n v="1097"/>
    <n v="330"/>
    <n v="5290"/>
    <n v="86"/>
    <n v="0.9876347951114306"/>
  </r>
  <r>
    <x v="16"/>
    <x v="16"/>
    <x v="718"/>
    <s v="Arboleda"/>
    <n v="7135"/>
    <n v="35"/>
    <n v="7"/>
    <n v="0"/>
    <n v="40"/>
    <n v="0"/>
    <n v="0"/>
    <n v="954"/>
    <n v="422"/>
    <n v="5615"/>
    <n v="62"/>
    <n v="0.99131044148563419"/>
  </r>
  <r>
    <x v="16"/>
    <x v="16"/>
    <x v="719"/>
    <s v="Barbacoas"/>
    <n v="29509"/>
    <n v="189"/>
    <n v="32"/>
    <n v="3"/>
    <n v="498"/>
    <n v="0"/>
    <n v="0"/>
    <n v="2503"/>
    <n v="1804"/>
    <n v="22703"/>
    <n v="1777"/>
    <n v="0.93978108373716496"/>
  </r>
  <r>
    <x v="16"/>
    <x v="16"/>
    <x v="720"/>
    <s v="Belen"/>
    <n v="5785"/>
    <n v="71"/>
    <n v="1"/>
    <n v="0"/>
    <n v="22"/>
    <n v="0"/>
    <n v="0"/>
    <n v="808"/>
    <n v="289"/>
    <n v="4541"/>
    <n v="53"/>
    <n v="0.99083837510803807"/>
  </r>
  <r>
    <x v="16"/>
    <x v="16"/>
    <x v="721"/>
    <s v="Buesaco"/>
    <n v="20589"/>
    <n v="216"/>
    <n v="4"/>
    <n v="1"/>
    <n v="97"/>
    <n v="0"/>
    <n v="0"/>
    <n v="2546"/>
    <n v="852"/>
    <n v="16745"/>
    <n v="128"/>
    <n v="0.99378308805672932"/>
  </r>
  <r>
    <x v="16"/>
    <x v="16"/>
    <x v="722"/>
    <s v="Colon"/>
    <n v="8119"/>
    <n v="60"/>
    <n v="2"/>
    <n v="0"/>
    <n v="63"/>
    <n v="0"/>
    <n v="0"/>
    <n v="699"/>
    <n v="339"/>
    <n v="6818"/>
    <n v="138"/>
    <n v="0.98300283286118983"/>
  </r>
  <r>
    <x v="16"/>
    <x v="16"/>
    <x v="723"/>
    <s v="Consaca"/>
    <n v="9534"/>
    <n v="95"/>
    <n v="5"/>
    <n v="0"/>
    <n v="21"/>
    <n v="0"/>
    <n v="0"/>
    <n v="1065"/>
    <n v="617"/>
    <n v="7654"/>
    <n v="77"/>
    <n v="0.99192364170337743"/>
  </r>
  <r>
    <x v="16"/>
    <x v="16"/>
    <x v="724"/>
    <s v="Contadero"/>
    <n v="7027"/>
    <n v="72"/>
    <n v="0"/>
    <n v="1"/>
    <n v="64"/>
    <n v="0"/>
    <n v="0"/>
    <n v="915"/>
    <n v="338"/>
    <n v="5562"/>
    <n v="75"/>
    <n v="0.98932688202646935"/>
  </r>
  <r>
    <x v="16"/>
    <x v="16"/>
    <x v="725"/>
    <s v="Cordoba"/>
    <n v="12411"/>
    <n v="120"/>
    <n v="4"/>
    <n v="1"/>
    <n v="117"/>
    <n v="0"/>
    <n v="0"/>
    <n v="912"/>
    <n v="473"/>
    <n v="10532"/>
    <n v="252"/>
    <n v="0.97969543147208127"/>
  </r>
  <r>
    <x v="16"/>
    <x v="16"/>
    <x v="726"/>
    <s v="Cuaspud"/>
    <n v="7344"/>
    <n v="50"/>
    <n v="7"/>
    <n v="0"/>
    <n v="90"/>
    <n v="0"/>
    <n v="0"/>
    <n v="509"/>
    <n v="260"/>
    <n v="6297"/>
    <n v="131"/>
    <n v="0.98216230936819171"/>
  </r>
  <r>
    <x v="16"/>
    <x v="16"/>
    <x v="727"/>
    <s v="Cumbal"/>
    <n v="13199"/>
    <n v="35"/>
    <n v="7"/>
    <n v="0"/>
    <n v="168"/>
    <n v="0"/>
    <n v="0"/>
    <n v="1240"/>
    <n v="515"/>
    <n v="10948"/>
    <n v="286"/>
    <n v="0.97833169179483292"/>
  </r>
  <r>
    <x v="16"/>
    <x v="16"/>
    <x v="728"/>
    <s v="Cumbitara"/>
    <n v="7927"/>
    <n v="32"/>
    <n v="2"/>
    <n v="0"/>
    <n v="120"/>
    <n v="0"/>
    <n v="0"/>
    <n v="479"/>
    <n v="193"/>
    <n v="6937"/>
    <n v="164"/>
    <n v="0.97931121483537276"/>
  </r>
  <r>
    <x v="16"/>
    <x v="16"/>
    <x v="729"/>
    <s v="Chachagüi"/>
    <n v="11060"/>
    <n v="97"/>
    <n v="11"/>
    <n v="0"/>
    <n v="63"/>
    <n v="0"/>
    <n v="0"/>
    <n v="1935"/>
    <n v="441"/>
    <n v="8416"/>
    <n v="97"/>
    <n v="0.99122965641952987"/>
  </r>
  <r>
    <x v="16"/>
    <x v="16"/>
    <x v="730"/>
    <s v="El Charco"/>
    <n v="23790"/>
    <n v="107"/>
    <n v="10"/>
    <n v="4"/>
    <n v="412"/>
    <n v="0"/>
    <n v="0"/>
    <n v="1857"/>
    <n v="1064"/>
    <n v="19838"/>
    <n v="498"/>
    <n v="0.97906683480453971"/>
  </r>
  <r>
    <x v="16"/>
    <x v="16"/>
    <x v="731"/>
    <s v="El Peñol"/>
    <n v="5366"/>
    <n v="54"/>
    <n v="2"/>
    <n v="0"/>
    <n v="18"/>
    <n v="0"/>
    <n v="0"/>
    <n v="542"/>
    <n v="162"/>
    <n v="4562"/>
    <n v="26"/>
    <n v="0.99515467759970178"/>
  </r>
  <r>
    <x v="16"/>
    <x v="16"/>
    <x v="732"/>
    <s v="El Rosario"/>
    <n v="7745"/>
    <n v="78"/>
    <n v="5"/>
    <n v="0"/>
    <n v="56"/>
    <n v="0"/>
    <n v="0"/>
    <n v="579"/>
    <n v="276"/>
    <n v="6632"/>
    <n v="119"/>
    <n v="0.98463524854744999"/>
  </r>
  <r>
    <x v="16"/>
    <x v="16"/>
    <x v="733"/>
    <s v="El Tablon de Gomez"/>
    <n v="11999"/>
    <n v="59"/>
    <n v="24"/>
    <n v="0"/>
    <n v="64"/>
    <n v="0"/>
    <n v="0"/>
    <n v="1042"/>
    <n v="546"/>
    <n v="10184"/>
    <n v="80"/>
    <n v="0.99333277773147766"/>
  </r>
  <r>
    <x v="16"/>
    <x v="16"/>
    <x v="734"/>
    <s v="El Tambo"/>
    <n v="12654"/>
    <n v="180"/>
    <n v="6"/>
    <n v="0"/>
    <n v="74"/>
    <n v="0"/>
    <n v="0"/>
    <n v="1448"/>
    <n v="512"/>
    <n v="10312"/>
    <n v="122"/>
    <n v="0.99035877983246401"/>
  </r>
  <r>
    <x v="16"/>
    <x v="16"/>
    <x v="735"/>
    <s v="Funes"/>
    <n v="5402"/>
    <n v="60"/>
    <n v="1"/>
    <n v="0"/>
    <n v="25"/>
    <n v="0"/>
    <n v="0"/>
    <n v="752"/>
    <n v="274"/>
    <n v="4253"/>
    <n v="37"/>
    <n v="0.99315068493150682"/>
  </r>
  <r>
    <x v="16"/>
    <x v="16"/>
    <x v="736"/>
    <s v="Guachucal"/>
    <n v="2812"/>
    <n v="42"/>
    <n v="0"/>
    <n v="2"/>
    <n v="51"/>
    <n v="0"/>
    <n v="0"/>
    <n v="458"/>
    <n v="146"/>
    <n v="2057"/>
    <n v="56"/>
    <n v="0.98008534850640117"/>
  </r>
  <r>
    <x v="16"/>
    <x v="16"/>
    <x v="737"/>
    <s v="Guaitarilla"/>
    <n v="10855"/>
    <n v="89"/>
    <n v="6"/>
    <n v="0"/>
    <n v="75"/>
    <n v="0"/>
    <n v="0"/>
    <n v="1236"/>
    <n v="323"/>
    <n v="8983"/>
    <n v="143"/>
    <n v="0.98682634730538921"/>
  </r>
  <r>
    <x v="16"/>
    <x v="16"/>
    <x v="738"/>
    <s v="Gualmatan"/>
    <n v="6058"/>
    <n v="57"/>
    <n v="5"/>
    <n v="0"/>
    <n v="42"/>
    <n v="0"/>
    <n v="0"/>
    <n v="732"/>
    <n v="247"/>
    <n v="4941"/>
    <n v="34"/>
    <n v="0.99438758666226479"/>
  </r>
  <r>
    <x v="16"/>
    <x v="16"/>
    <x v="739"/>
    <s v="Iles"/>
    <n v="7256"/>
    <n v="68"/>
    <n v="10"/>
    <n v="0"/>
    <n v="52"/>
    <n v="0"/>
    <n v="0"/>
    <n v="899"/>
    <n v="274"/>
    <n v="5856"/>
    <n v="97"/>
    <n v="0.98663175303197359"/>
  </r>
  <r>
    <x v="16"/>
    <x v="16"/>
    <x v="740"/>
    <s v="Imues"/>
    <n v="5691"/>
    <n v="80"/>
    <n v="4"/>
    <n v="1"/>
    <n v="47"/>
    <n v="0"/>
    <n v="0"/>
    <n v="1011"/>
    <n v="327"/>
    <n v="4150"/>
    <n v="71"/>
    <n v="0.98752416095589524"/>
  </r>
  <r>
    <x v="16"/>
    <x v="16"/>
    <x v="741"/>
    <s v="Ipiales"/>
    <n v="71197"/>
    <n v="503"/>
    <n v="26"/>
    <n v="1"/>
    <n v="717"/>
    <n v="0"/>
    <n v="0"/>
    <n v="13154"/>
    <n v="2840"/>
    <n v="52350"/>
    <n v="1606"/>
    <n v="0.97744286978383921"/>
  </r>
  <r>
    <x v="16"/>
    <x v="16"/>
    <x v="742"/>
    <s v="La Cruz"/>
    <n v="16402"/>
    <n v="136"/>
    <n v="3"/>
    <n v="0"/>
    <n v="35"/>
    <n v="0"/>
    <n v="0"/>
    <n v="1518"/>
    <n v="886"/>
    <n v="13795"/>
    <n v="29"/>
    <n v="0.99823192293622731"/>
  </r>
  <r>
    <x v="16"/>
    <x v="16"/>
    <x v="743"/>
    <s v="La Florida"/>
    <n v="9044"/>
    <n v="89"/>
    <n v="4"/>
    <n v="0"/>
    <n v="49"/>
    <n v="0"/>
    <n v="0"/>
    <n v="1212"/>
    <n v="509"/>
    <n v="7097"/>
    <n v="84"/>
    <n v="0.99071207430340558"/>
  </r>
  <r>
    <x v="16"/>
    <x v="16"/>
    <x v="744"/>
    <s v="La Llanada"/>
    <n v="3752"/>
    <n v="34"/>
    <n v="1"/>
    <n v="0"/>
    <n v="17"/>
    <n v="0"/>
    <n v="0"/>
    <n v="311"/>
    <n v="148"/>
    <n v="3204"/>
    <n v="37"/>
    <n v="0.99013859275053306"/>
  </r>
  <r>
    <x v="16"/>
    <x v="16"/>
    <x v="745"/>
    <s v="La Tola"/>
    <n v="7249"/>
    <n v="51"/>
    <n v="21"/>
    <n v="1"/>
    <n v="104"/>
    <n v="0"/>
    <n v="0"/>
    <n v="663"/>
    <n v="418"/>
    <n v="5653"/>
    <n v="338"/>
    <n v="0.95337287901779555"/>
  </r>
  <r>
    <x v="16"/>
    <x v="16"/>
    <x v="746"/>
    <s v="La Union"/>
    <n v="30081"/>
    <n v="298"/>
    <n v="17"/>
    <n v="1"/>
    <n v="149"/>
    <n v="0"/>
    <n v="0"/>
    <n v="3735"/>
    <n v="1216"/>
    <n v="24445"/>
    <n v="220"/>
    <n v="0.99268641335062002"/>
  </r>
  <r>
    <x v="16"/>
    <x v="16"/>
    <x v="747"/>
    <s v="Leiva"/>
    <n v="9600"/>
    <n v="83"/>
    <n v="6"/>
    <n v="0"/>
    <n v="53"/>
    <n v="0"/>
    <n v="0"/>
    <n v="581"/>
    <n v="429"/>
    <n v="8401"/>
    <n v="47"/>
    <n v="0.99510416666666668"/>
  </r>
  <r>
    <x v="16"/>
    <x v="16"/>
    <x v="748"/>
    <s v="Linares"/>
    <n v="8915"/>
    <n v="102"/>
    <n v="11"/>
    <n v="1"/>
    <n v="75"/>
    <n v="0"/>
    <n v="0"/>
    <n v="814"/>
    <n v="287"/>
    <n v="7504"/>
    <n v="121"/>
    <n v="0.98642736960179478"/>
  </r>
  <r>
    <x v="16"/>
    <x v="16"/>
    <x v="749"/>
    <s v="Los Andes"/>
    <n v="7916"/>
    <n v="79"/>
    <n v="4"/>
    <n v="0"/>
    <n v="29"/>
    <n v="0"/>
    <n v="0"/>
    <n v="564"/>
    <n v="280"/>
    <n v="6914"/>
    <n v="46"/>
    <n v="0.99418898433552294"/>
  </r>
  <r>
    <x v="16"/>
    <x v="16"/>
    <x v="750"/>
    <s v="Magüi"/>
    <n v="9710"/>
    <n v="70"/>
    <n v="20"/>
    <n v="1"/>
    <n v="182"/>
    <n v="0"/>
    <n v="0"/>
    <n v="799"/>
    <n v="261"/>
    <n v="7629"/>
    <n v="748"/>
    <n v="0.92296601441812565"/>
  </r>
  <r>
    <x v="16"/>
    <x v="16"/>
    <x v="751"/>
    <s v="Mallama"/>
    <n v="7265"/>
    <n v="86"/>
    <n v="9"/>
    <n v="0"/>
    <n v="104"/>
    <n v="0"/>
    <n v="0"/>
    <n v="752"/>
    <n v="319"/>
    <n v="5832"/>
    <n v="163"/>
    <n v="0.9775636613902271"/>
  </r>
  <r>
    <x v="16"/>
    <x v="16"/>
    <x v="752"/>
    <s v="Mosquera"/>
    <n v="11773"/>
    <n v="28"/>
    <n v="5"/>
    <n v="0"/>
    <n v="1806"/>
    <n v="0"/>
    <n v="0"/>
    <n v="748"/>
    <n v="469"/>
    <n v="5840"/>
    <n v="2877"/>
    <n v="0.75562728276565028"/>
  </r>
  <r>
    <x v="16"/>
    <x v="16"/>
    <x v="753"/>
    <s v="Nariño"/>
    <n v="3914"/>
    <n v="28"/>
    <n v="1"/>
    <n v="1"/>
    <n v="20"/>
    <n v="0"/>
    <n v="0"/>
    <n v="768"/>
    <n v="214"/>
    <n v="2853"/>
    <n v="29"/>
    <n v="0.99259070005109862"/>
  </r>
  <r>
    <x v="16"/>
    <x v="16"/>
    <x v="754"/>
    <s v="Olaya Herrera"/>
    <n v="23517"/>
    <n v="133"/>
    <n v="56"/>
    <n v="1"/>
    <n v="551"/>
    <n v="0"/>
    <n v="0"/>
    <n v="2003"/>
    <n v="837"/>
    <n v="18658"/>
    <n v="1278"/>
    <n v="0.94565633371603519"/>
  </r>
  <r>
    <x v="16"/>
    <x v="16"/>
    <x v="755"/>
    <s v="Ospina"/>
    <n v="6298"/>
    <n v="84"/>
    <n v="3"/>
    <n v="0"/>
    <n v="37"/>
    <n v="0"/>
    <n v="0"/>
    <n v="731"/>
    <n v="226"/>
    <n v="5157"/>
    <n v="60"/>
    <n v="0.99047316608447122"/>
  </r>
  <r>
    <x v="16"/>
    <x v="16"/>
    <x v="756"/>
    <s v="Francisco Pizarro"/>
    <n v="8163"/>
    <n v="61"/>
    <n v="26"/>
    <n v="0"/>
    <n v="164"/>
    <n v="0"/>
    <n v="0"/>
    <n v="638"/>
    <n v="421"/>
    <n v="6362"/>
    <n v="491"/>
    <n v="0.93985054514271715"/>
  </r>
  <r>
    <x v="16"/>
    <x v="16"/>
    <x v="757"/>
    <s v="Policarpa"/>
    <n v="13408"/>
    <n v="47"/>
    <n v="5"/>
    <n v="1"/>
    <n v="147"/>
    <n v="0"/>
    <n v="0"/>
    <n v="811"/>
    <n v="371"/>
    <n v="11745"/>
    <n v="281"/>
    <n v="0.97904236276849643"/>
  </r>
  <r>
    <x v="16"/>
    <x v="16"/>
    <x v="758"/>
    <s v="Potosi"/>
    <n v="6496"/>
    <n v="39"/>
    <n v="2"/>
    <n v="0"/>
    <n v="49"/>
    <n v="0"/>
    <n v="0"/>
    <n v="492"/>
    <n v="221"/>
    <n v="5623"/>
    <n v="70"/>
    <n v="0.98922413793103448"/>
  </r>
  <r>
    <x v="16"/>
    <x v="16"/>
    <x v="759"/>
    <s v="Providencia"/>
    <n v="6219"/>
    <n v="37"/>
    <n v="4"/>
    <n v="0"/>
    <n v="179"/>
    <n v="0"/>
    <n v="0"/>
    <n v="590"/>
    <n v="275"/>
    <n v="4868"/>
    <n v="266"/>
    <n v="0.95722785013667788"/>
  </r>
  <r>
    <x v="16"/>
    <x v="16"/>
    <x v="760"/>
    <s v="Puerres"/>
    <n v="8578"/>
    <n v="69"/>
    <n v="3"/>
    <n v="2"/>
    <n v="59"/>
    <n v="0"/>
    <n v="0"/>
    <n v="1134"/>
    <n v="512"/>
    <n v="6725"/>
    <n v="74"/>
    <n v="0.99137328048496154"/>
  </r>
  <r>
    <x v="16"/>
    <x v="16"/>
    <x v="761"/>
    <s v="Pupiales"/>
    <n v="16000"/>
    <n v="201"/>
    <n v="13"/>
    <n v="0"/>
    <n v="108"/>
    <n v="0"/>
    <n v="0"/>
    <n v="1824"/>
    <n v="545"/>
    <n v="13152"/>
    <n v="157"/>
    <n v="0.9901875"/>
  </r>
  <r>
    <x v="16"/>
    <x v="16"/>
    <x v="762"/>
    <s v="Ricaurte"/>
    <n v="16613"/>
    <n v="106"/>
    <n v="18"/>
    <n v="0"/>
    <n v="189"/>
    <n v="0"/>
    <n v="0"/>
    <n v="1206"/>
    <n v="788"/>
    <n v="13636"/>
    <n v="670"/>
    <n v="0.95967013784385724"/>
  </r>
  <r>
    <x v="16"/>
    <x v="16"/>
    <x v="763"/>
    <s v="Roberto Payan"/>
    <n v="13040"/>
    <n v="71"/>
    <n v="14"/>
    <n v="0"/>
    <n v="410"/>
    <n v="0"/>
    <n v="0"/>
    <n v="849"/>
    <n v="440"/>
    <n v="9974"/>
    <n v="1282"/>
    <n v="0.90168711656441713"/>
  </r>
  <r>
    <x v="16"/>
    <x v="16"/>
    <x v="764"/>
    <s v="Samaniego"/>
    <n v="28442"/>
    <n v="338"/>
    <n v="31"/>
    <n v="0"/>
    <n v="880"/>
    <n v="0"/>
    <n v="0"/>
    <n v="2609"/>
    <n v="953"/>
    <n v="23202"/>
    <n v="429"/>
    <n v="0.98491667252654524"/>
  </r>
  <r>
    <x v="16"/>
    <x v="16"/>
    <x v="765"/>
    <s v="Sandona"/>
    <n v="19310"/>
    <n v="219"/>
    <n v="9"/>
    <n v="1"/>
    <n v="85"/>
    <n v="0"/>
    <n v="0"/>
    <n v="2346"/>
    <n v="1289"/>
    <n v="15255"/>
    <n v="106"/>
    <n v="0.99451061626100468"/>
  </r>
  <r>
    <x v="16"/>
    <x v="16"/>
    <x v="766"/>
    <s v="San Bernardo"/>
    <n v="7695"/>
    <n v="60"/>
    <n v="2"/>
    <n v="0"/>
    <n v="27"/>
    <n v="0"/>
    <n v="0"/>
    <n v="652"/>
    <n v="409"/>
    <n v="6511"/>
    <n v="34"/>
    <n v="0.99558154645873942"/>
  </r>
  <r>
    <x v="16"/>
    <x v="16"/>
    <x v="767"/>
    <s v="San Lorenzo"/>
    <n v="14422"/>
    <n v="159"/>
    <n v="4"/>
    <n v="0"/>
    <n v="120"/>
    <n v="0"/>
    <n v="0"/>
    <n v="1174"/>
    <n v="562"/>
    <n v="12236"/>
    <n v="167"/>
    <n v="0.98842046872833167"/>
  </r>
  <r>
    <x v="16"/>
    <x v="16"/>
    <x v="768"/>
    <s v="San Pablo"/>
    <n v="13950"/>
    <n v="128"/>
    <n v="13"/>
    <n v="1"/>
    <n v="66"/>
    <n v="0"/>
    <n v="0"/>
    <n v="1626"/>
    <n v="550"/>
    <n v="11475"/>
    <n v="91"/>
    <n v="0.99347670250896059"/>
  </r>
  <r>
    <x v="16"/>
    <x v="16"/>
    <x v="769"/>
    <s v="San Pedro de Cartago"/>
    <n v="6809"/>
    <n v="80"/>
    <n v="2"/>
    <n v="0"/>
    <n v="29"/>
    <n v="0"/>
    <n v="0"/>
    <n v="613"/>
    <n v="196"/>
    <n v="5852"/>
    <n v="37"/>
    <n v="0.99456601556763102"/>
  </r>
  <r>
    <x v="16"/>
    <x v="16"/>
    <x v="770"/>
    <s v="Santa Barbara"/>
    <n v="8713"/>
    <n v="31"/>
    <n v="2"/>
    <n v="0"/>
    <n v="110"/>
    <n v="0"/>
    <n v="0"/>
    <n v="742"/>
    <n v="332"/>
    <n v="6972"/>
    <n v="524"/>
    <n v="0.93985997934121424"/>
  </r>
  <r>
    <x v="16"/>
    <x v="16"/>
    <x v="771"/>
    <s v="Santacruz"/>
    <n v="7119"/>
    <n v="89"/>
    <n v="4"/>
    <n v="0"/>
    <n v="117"/>
    <n v="0"/>
    <n v="0"/>
    <n v="564"/>
    <n v="224"/>
    <n v="5921"/>
    <n v="200"/>
    <n v="0.97190616659643203"/>
  </r>
  <r>
    <x v="16"/>
    <x v="16"/>
    <x v="772"/>
    <s v="Sapuyes"/>
    <n v="5896"/>
    <n v="58"/>
    <n v="3"/>
    <n v="0"/>
    <n v="22"/>
    <n v="0"/>
    <n v="0"/>
    <n v="731"/>
    <n v="199"/>
    <n v="4848"/>
    <n v="35"/>
    <n v="0.99406377204884666"/>
  </r>
  <r>
    <x v="16"/>
    <x v="16"/>
    <x v="773"/>
    <s v="Taminango"/>
    <n v="12376"/>
    <n v="146"/>
    <n v="7"/>
    <n v="0"/>
    <n v="93"/>
    <n v="0"/>
    <n v="0"/>
    <n v="1160"/>
    <n v="662"/>
    <n v="10160"/>
    <n v="148"/>
    <n v="0.98804137039431161"/>
  </r>
  <r>
    <x v="16"/>
    <x v="16"/>
    <x v="774"/>
    <s v="Tangua"/>
    <n v="8793"/>
    <n v="90"/>
    <n v="12"/>
    <n v="1"/>
    <n v="44"/>
    <n v="0"/>
    <n v="0"/>
    <n v="1480"/>
    <n v="287"/>
    <n v="6795"/>
    <n v="84"/>
    <n v="0.99044694643466391"/>
  </r>
  <r>
    <x v="16"/>
    <x v="16"/>
    <x v="775"/>
    <s v="San Andres de Tumaco"/>
    <n v="165077"/>
    <n v="437"/>
    <n v="90"/>
    <n v="4"/>
    <n v="2752"/>
    <n v="0"/>
    <n v="0"/>
    <n v="27156"/>
    <n v="10145"/>
    <n v="118270"/>
    <n v="6223"/>
    <n v="0.96230244067919823"/>
  </r>
  <r>
    <x v="16"/>
    <x v="16"/>
    <x v="776"/>
    <s v="Tuquerres"/>
    <n v="36739"/>
    <n v="389"/>
    <n v="47"/>
    <n v="0"/>
    <n v="286"/>
    <n v="0"/>
    <n v="0"/>
    <n v="4491"/>
    <n v="1239"/>
    <n v="29748"/>
    <n v="539"/>
    <n v="0.98532894199624377"/>
  </r>
  <r>
    <x v="16"/>
    <x v="16"/>
    <x v="777"/>
    <s v="Yacuanquer"/>
    <n v="9896"/>
    <n v="88"/>
    <n v="2"/>
    <n v="0"/>
    <n v="39"/>
    <n v="0"/>
    <n v="0"/>
    <n v="1844"/>
    <n v="470"/>
    <n v="7387"/>
    <n v="66"/>
    <n v="0.99333063864187554"/>
  </r>
  <r>
    <x v="17"/>
    <x v="17"/>
    <x v="778"/>
    <s v="Cucuta"/>
    <n v="711478"/>
    <n v="1934"/>
    <n v="193"/>
    <n v="58"/>
    <n v="10462"/>
    <n v="0"/>
    <n v="0"/>
    <n v="205053"/>
    <n v="35172"/>
    <n v="446998"/>
    <n v="11608"/>
    <n v="0.98368466769176277"/>
  </r>
  <r>
    <x v="17"/>
    <x v="17"/>
    <x v="779"/>
    <s v="Abrego"/>
    <n v="28214"/>
    <n v="180"/>
    <n v="10"/>
    <n v="0"/>
    <n v="222"/>
    <n v="0"/>
    <n v="0"/>
    <n v="2109"/>
    <n v="799"/>
    <n v="24410"/>
    <n v="484"/>
    <n v="0.98284539590274334"/>
  </r>
  <r>
    <x v="17"/>
    <x v="17"/>
    <x v="780"/>
    <s v="Arboledas"/>
    <n v="8740"/>
    <n v="45"/>
    <n v="1"/>
    <n v="0"/>
    <n v="82"/>
    <n v="0"/>
    <n v="0"/>
    <n v="1142"/>
    <n v="455"/>
    <n v="6885"/>
    <n v="130"/>
    <n v="0.98512585812356979"/>
  </r>
  <r>
    <x v="17"/>
    <x v="17"/>
    <x v="781"/>
    <s v="Bochalema"/>
    <n v="6936"/>
    <n v="54"/>
    <n v="3"/>
    <n v="2"/>
    <n v="51"/>
    <n v="0"/>
    <n v="0"/>
    <n v="1972"/>
    <n v="417"/>
    <n v="4313"/>
    <n v="124"/>
    <n v="0.98212226066897346"/>
  </r>
  <r>
    <x v="17"/>
    <x v="17"/>
    <x v="782"/>
    <s v="Bucarasica"/>
    <n v="4872"/>
    <n v="23"/>
    <n v="1"/>
    <n v="0"/>
    <n v="41"/>
    <n v="0"/>
    <n v="0"/>
    <n v="474"/>
    <n v="219"/>
    <n v="4059"/>
    <n v="55"/>
    <n v="0.98871100164203618"/>
  </r>
  <r>
    <x v="17"/>
    <x v="17"/>
    <x v="783"/>
    <s v="Cacota"/>
    <n v="2766"/>
    <n v="13"/>
    <n v="3"/>
    <n v="0"/>
    <n v="12"/>
    <n v="0"/>
    <n v="0"/>
    <n v="365"/>
    <n v="120"/>
    <n v="2203"/>
    <n v="50"/>
    <n v="0.98192335502530725"/>
  </r>
  <r>
    <x v="17"/>
    <x v="17"/>
    <x v="784"/>
    <s v="Cachira"/>
    <n v="8371"/>
    <n v="60"/>
    <n v="1"/>
    <n v="0"/>
    <n v="61"/>
    <n v="0"/>
    <n v="0"/>
    <n v="1457"/>
    <n v="491"/>
    <n v="6192"/>
    <n v="109"/>
    <n v="0.98697885557281084"/>
  </r>
  <r>
    <x v="17"/>
    <x v="17"/>
    <x v="785"/>
    <s v="Chinacota"/>
    <n v="13488"/>
    <n v="100"/>
    <n v="2"/>
    <n v="2"/>
    <n v="117"/>
    <n v="0"/>
    <n v="0"/>
    <n v="2912"/>
    <n v="999"/>
    <n v="9015"/>
    <n v="341"/>
    <n v="0.97471826809015416"/>
  </r>
  <r>
    <x v="17"/>
    <x v="17"/>
    <x v="786"/>
    <s v="Chitaga"/>
    <n v="10766"/>
    <n v="79"/>
    <n v="8"/>
    <n v="0"/>
    <n v="47"/>
    <n v="0"/>
    <n v="0"/>
    <n v="1017"/>
    <n v="319"/>
    <n v="9078"/>
    <n v="218"/>
    <n v="0.97975106817759616"/>
  </r>
  <r>
    <x v="17"/>
    <x v="17"/>
    <x v="787"/>
    <s v="Convencion"/>
    <n v="19025"/>
    <n v="100"/>
    <n v="5"/>
    <n v="0"/>
    <n v="161"/>
    <n v="0"/>
    <n v="0"/>
    <n v="1365"/>
    <n v="721"/>
    <n v="16007"/>
    <n v="666"/>
    <n v="0.96499342969776614"/>
  </r>
  <r>
    <x v="17"/>
    <x v="17"/>
    <x v="788"/>
    <s v="Cucutilla"/>
    <n v="8179"/>
    <n v="39"/>
    <n v="4"/>
    <n v="1"/>
    <n v="50"/>
    <n v="0"/>
    <n v="0"/>
    <n v="1153"/>
    <n v="574"/>
    <n v="6265"/>
    <n v="93"/>
    <n v="0.98862941679911964"/>
  </r>
  <r>
    <x v="17"/>
    <x v="17"/>
    <x v="789"/>
    <s v="Durania"/>
    <n v="4390"/>
    <n v="14"/>
    <n v="1"/>
    <n v="1"/>
    <n v="37"/>
    <n v="0"/>
    <n v="0"/>
    <n v="837"/>
    <n v="218"/>
    <n v="3123"/>
    <n v="159"/>
    <n v="0.96378132118451021"/>
  </r>
  <r>
    <x v="17"/>
    <x v="17"/>
    <x v="790"/>
    <s v="El Carmen"/>
    <n v="13040"/>
    <n v="100"/>
    <n v="2"/>
    <n v="0"/>
    <n v="94"/>
    <n v="0"/>
    <n v="0"/>
    <n v="1074"/>
    <n v="438"/>
    <n v="11047"/>
    <n v="285"/>
    <n v="0.97814417177914115"/>
  </r>
  <r>
    <x v="17"/>
    <x v="17"/>
    <x v="791"/>
    <s v="El Tarra"/>
    <n v="21529"/>
    <n v="79"/>
    <n v="7"/>
    <n v="0"/>
    <n v="206"/>
    <n v="0"/>
    <n v="0"/>
    <n v="842"/>
    <n v="365"/>
    <n v="19283"/>
    <n v="747"/>
    <n v="0.9653026150773375"/>
  </r>
  <r>
    <x v="17"/>
    <x v="17"/>
    <x v="792"/>
    <s v="El Zulia"/>
    <n v="29897"/>
    <n v="133"/>
    <n v="4"/>
    <n v="1"/>
    <n v="649"/>
    <n v="0"/>
    <n v="0"/>
    <n v="6444"/>
    <n v="1563"/>
    <n v="20607"/>
    <n v="496"/>
    <n v="0.98340970665953109"/>
  </r>
  <r>
    <x v="17"/>
    <x v="17"/>
    <x v="793"/>
    <s v="Gramalote"/>
    <n v="4827"/>
    <n v="45"/>
    <n v="2"/>
    <n v="0"/>
    <n v="42"/>
    <n v="0"/>
    <n v="0"/>
    <n v="839"/>
    <n v="320"/>
    <n v="3492"/>
    <n v="87"/>
    <n v="0.98197638284648847"/>
  </r>
  <r>
    <x v="17"/>
    <x v="17"/>
    <x v="794"/>
    <s v="Hacari"/>
    <n v="10227"/>
    <n v="42"/>
    <n v="7"/>
    <n v="0"/>
    <n v="90"/>
    <n v="0"/>
    <n v="0"/>
    <n v="439"/>
    <n v="157"/>
    <n v="9160"/>
    <n v="332"/>
    <n v="0.96753691209543369"/>
  </r>
  <r>
    <x v="17"/>
    <x v="17"/>
    <x v="795"/>
    <s v="Herran"/>
    <n v="3443"/>
    <n v="21"/>
    <n v="23"/>
    <n v="3"/>
    <n v="26"/>
    <n v="0"/>
    <n v="0"/>
    <n v="346"/>
    <n v="86"/>
    <n v="2716"/>
    <n v="222"/>
    <n v="0.93552134766192274"/>
  </r>
  <r>
    <x v="17"/>
    <x v="17"/>
    <x v="796"/>
    <s v="Labateca"/>
    <n v="5518"/>
    <n v="23"/>
    <n v="1"/>
    <n v="0"/>
    <n v="21"/>
    <n v="0"/>
    <n v="0"/>
    <n v="754"/>
    <n v="319"/>
    <n v="4239"/>
    <n v="161"/>
    <n v="0.97082276187024286"/>
  </r>
  <r>
    <x v="17"/>
    <x v="17"/>
    <x v="797"/>
    <s v="La Esperanza"/>
    <n v="11538"/>
    <n v="37"/>
    <n v="5"/>
    <n v="0"/>
    <n v="106"/>
    <n v="0"/>
    <n v="0"/>
    <n v="2504"/>
    <n v="554"/>
    <n v="8175"/>
    <n v="157"/>
    <n v="0.98639278904489514"/>
  </r>
  <r>
    <x v="17"/>
    <x v="17"/>
    <x v="798"/>
    <s v="La Playa"/>
    <n v="7303"/>
    <n v="52"/>
    <n v="5"/>
    <n v="0"/>
    <n v="27"/>
    <n v="0"/>
    <n v="0"/>
    <n v="395"/>
    <n v="131"/>
    <n v="6642"/>
    <n v="51"/>
    <n v="0.99301656853347942"/>
  </r>
  <r>
    <x v="17"/>
    <x v="17"/>
    <x v="799"/>
    <s v="Los Patios"/>
    <n v="63917"/>
    <n v="336"/>
    <n v="20"/>
    <n v="10"/>
    <n v="1578"/>
    <n v="0"/>
    <n v="0"/>
    <n v="20918"/>
    <n v="3510"/>
    <n v="34983"/>
    <n v="2562"/>
    <n v="0.95991676705727746"/>
  </r>
  <r>
    <x v="17"/>
    <x v="17"/>
    <x v="800"/>
    <s v="Lourdes"/>
    <n v="3235"/>
    <n v="10"/>
    <n v="0"/>
    <n v="1"/>
    <n v="12"/>
    <n v="0"/>
    <n v="0"/>
    <n v="544"/>
    <n v="155"/>
    <n v="2468"/>
    <n v="45"/>
    <n v="0.98608964451313752"/>
  </r>
  <r>
    <x v="17"/>
    <x v="17"/>
    <x v="801"/>
    <s v="Mutiscua"/>
    <n v="3370"/>
    <n v="13"/>
    <n v="0"/>
    <n v="0"/>
    <n v="25"/>
    <n v="0"/>
    <n v="0"/>
    <n v="573"/>
    <n v="99"/>
    <n v="2625"/>
    <n v="35"/>
    <n v="0.98961424332344217"/>
  </r>
  <r>
    <x v="17"/>
    <x v="17"/>
    <x v="802"/>
    <s v="Ocaña"/>
    <n v="91017"/>
    <n v="518"/>
    <n v="21"/>
    <n v="2"/>
    <n v="1934"/>
    <n v="0"/>
    <n v="0"/>
    <n v="18064"/>
    <n v="3607"/>
    <n v="64922"/>
    <n v="1949"/>
    <n v="0.97858641792192669"/>
  </r>
  <r>
    <x v="17"/>
    <x v="17"/>
    <x v="803"/>
    <s v="Pamplona"/>
    <n v="34430"/>
    <n v="225"/>
    <n v="13"/>
    <n v="2"/>
    <n v="456"/>
    <n v="0"/>
    <n v="0"/>
    <n v="9803"/>
    <n v="3114"/>
    <n v="20165"/>
    <n v="652"/>
    <n v="0.98106302643043852"/>
  </r>
  <r>
    <x v="17"/>
    <x v="17"/>
    <x v="804"/>
    <s v="Pamplonita"/>
    <n v="4380"/>
    <n v="26"/>
    <n v="2"/>
    <n v="0"/>
    <n v="31"/>
    <n v="0"/>
    <n v="0"/>
    <n v="945"/>
    <n v="301"/>
    <n v="3014"/>
    <n v="61"/>
    <n v="0.98607305936073064"/>
  </r>
  <r>
    <x v="17"/>
    <x v="17"/>
    <x v="805"/>
    <s v="Puerto Santander"/>
    <n v="12736"/>
    <n v="80"/>
    <n v="12"/>
    <n v="2"/>
    <n v="121"/>
    <n v="0"/>
    <n v="0"/>
    <n v="964"/>
    <n v="316"/>
    <n v="10304"/>
    <n v="937"/>
    <n v="0.92642902010050254"/>
  </r>
  <r>
    <x v="17"/>
    <x v="17"/>
    <x v="806"/>
    <s v="Ragonvalia"/>
    <n v="5583"/>
    <n v="33"/>
    <n v="11"/>
    <n v="1"/>
    <n v="56"/>
    <n v="0"/>
    <n v="0"/>
    <n v="527"/>
    <n v="199"/>
    <n v="4514"/>
    <n v="242"/>
    <n v="0.95665412860469279"/>
  </r>
  <r>
    <x v="17"/>
    <x v="17"/>
    <x v="807"/>
    <s v="Salazar"/>
    <n v="8652"/>
    <n v="55"/>
    <n v="0"/>
    <n v="0"/>
    <n v="102"/>
    <n v="0"/>
    <n v="0"/>
    <n v="1336"/>
    <n v="422"/>
    <n v="6602"/>
    <n v="135"/>
    <n v="0.98439667128987518"/>
  </r>
  <r>
    <x v="17"/>
    <x v="17"/>
    <x v="808"/>
    <s v="San Calixto"/>
    <n v="10207"/>
    <n v="44"/>
    <n v="9"/>
    <n v="2"/>
    <n v="169"/>
    <n v="0"/>
    <n v="0"/>
    <n v="561"/>
    <n v="255"/>
    <n v="8913"/>
    <n v="254"/>
    <n v="0.9751151170765161"/>
  </r>
  <r>
    <x v="17"/>
    <x v="17"/>
    <x v="809"/>
    <s v="San Cayetano"/>
    <n v="5846"/>
    <n v="33"/>
    <n v="4"/>
    <n v="1"/>
    <n v="95"/>
    <n v="0"/>
    <n v="0"/>
    <n v="1705"/>
    <n v="369"/>
    <n v="3456"/>
    <n v="183"/>
    <n v="0.96869654464591171"/>
  </r>
  <r>
    <x v="17"/>
    <x v="17"/>
    <x v="810"/>
    <s v="Santiago"/>
    <n v="3028"/>
    <n v="23"/>
    <n v="2"/>
    <n v="0"/>
    <n v="26"/>
    <n v="0"/>
    <n v="0"/>
    <n v="606"/>
    <n v="264"/>
    <n v="2059"/>
    <n v="48"/>
    <n v="0.98414795244385733"/>
  </r>
  <r>
    <x v="17"/>
    <x v="17"/>
    <x v="811"/>
    <s v="Sardinata"/>
    <n v="24032"/>
    <n v="119"/>
    <n v="15"/>
    <n v="0"/>
    <n v="173"/>
    <n v="0"/>
    <n v="0"/>
    <n v="3537"/>
    <n v="1308"/>
    <n v="18289"/>
    <n v="591"/>
    <n v="0.97540778961384822"/>
  </r>
  <r>
    <x v="17"/>
    <x v="17"/>
    <x v="812"/>
    <s v="Silos"/>
    <n v="4464"/>
    <n v="34"/>
    <n v="1"/>
    <n v="0"/>
    <n v="21"/>
    <n v="0"/>
    <n v="0"/>
    <n v="625"/>
    <n v="131"/>
    <n v="3572"/>
    <n v="80"/>
    <n v="0.98207885304659504"/>
  </r>
  <r>
    <x v="17"/>
    <x v="17"/>
    <x v="813"/>
    <s v="Teorama"/>
    <n v="17556"/>
    <n v="74"/>
    <n v="24"/>
    <n v="0"/>
    <n v="269"/>
    <n v="0"/>
    <n v="0"/>
    <n v="880"/>
    <n v="330"/>
    <n v="15167"/>
    <n v="812"/>
    <n v="0.95374800637958534"/>
  </r>
  <r>
    <x v="17"/>
    <x v="17"/>
    <x v="814"/>
    <s v="Tibu"/>
    <n v="53670"/>
    <n v="195"/>
    <n v="17"/>
    <n v="1"/>
    <n v="673"/>
    <n v="0"/>
    <n v="0"/>
    <n v="7825"/>
    <n v="1775"/>
    <n v="40020"/>
    <n v="3164"/>
    <n v="0.94104713992919697"/>
  </r>
  <r>
    <x v="17"/>
    <x v="17"/>
    <x v="815"/>
    <s v="Toledo"/>
    <n v="12742"/>
    <n v="45"/>
    <n v="1"/>
    <n v="1"/>
    <n v="82"/>
    <n v="0"/>
    <n v="1"/>
    <n v="2023"/>
    <n v="652"/>
    <n v="9730"/>
    <n v="207"/>
    <n v="0.98375451263537905"/>
  </r>
  <r>
    <x v="17"/>
    <x v="17"/>
    <x v="816"/>
    <s v="Villa Caro"/>
    <n v="4679"/>
    <n v="23"/>
    <n v="2"/>
    <n v="0"/>
    <n v="43"/>
    <n v="0"/>
    <n v="0"/>
    <n v="480"/>
    <n v="254"/>
    <n v="3820"/>
    <n v="57"/>
    <n v="0.98781790980978845"/>
  </r>
  <r>
    <x v="17"/>
    <x v="17"/>
    <x v="817"/>
    <s v="Villa del Rosario"/>
    <n v="110884"/>
    <n v="493"/>
    <n v="56"/>
    <n v="13"/>
    <n v="3314"/>
    <n v="0"/>
    <n v="0"/>
    <n v="20677"/>
    <n v="3125"/>
    <n v="76539"/>
    <n v="6667"/>
    <n v="0.93987410266584903"/>
  </r>
  <r>
    <x v="18"/>
    <x v="18"/>
    <x v="818"/>
    <s v="Armenia"/>
    <n v="104093"/>
    <n v="357"/>
    <n v="29"/>
    <n v="9"/>
    <n v="968"/>
    <n v="0"/>
    <n v="1"/>
    <n v="37725"/>
    <n v="5105"/>
    <n v="58345"/>
    <n v="1554"/>
    <n v="0.98507104224107289"/>
  </r>
  <r>
    <x v="18"/>
    <x v="18"/>
    <x v="819"/>
    <s v="Buenavista"/>
    <n v="1930"/>
    <n v="16"/>
    <n v="0"/>
    <n v="0"/>
    <n v="47"/>
    <n v="0"/>
    <n v="0"/>
    <n v="549"/>
    <n v="92"/>
    <n v="1197"/>
    <n v="29"/>
    <n v="0.98497409326424867"/>
  </r>
  <r>
    <x v="18"/>
    <x v="18"/>
    <x v="820"/>
    <s v="Calarca"/>
    <n v="39859"/>
    <n v="120"/>
    <n v="8"/>
    <n v="0"/>
    <n v="218"/>
    <n v="0"/>
    <n v="0"/>
    <n v="14574"/>
    <n v="2005"/>
    <n v="22468"/>
    <n v="466"/>
    <n v="0.98830878847938985"/>
  </r>
  <r>
    <x v="18"/>
    <x v="18"/>
    <x v="821"/>
    <s v="Circasia"/>
    <n v="17003"/>
    <n v="102"/>
    <n v="1"/>
    <n v="1"/>
    <n v="164"/>
    <n v="0"/>
    <n v="0"/>
    <n v="5898"/>
    <n v="790"/>
    <n v="9845"/>
    <n v="202"/>
    <n v="0.98811974357466326"/>
  </r>
  <r>
    <x v="18"/>
    <x v="18"/>
    <x v="822"/>
    <s v="Cordoba"/>
    <n v="3926"/>
    <n v="26"/>
    <n v="1"/>
    <n v="0"/>
    <n v="22"/>
    <n v="0"/>
    <n v="0"/>
    <n v="1056"/>
    <n v="183"/>
    <n v="2593"/>
    <n v="45"/>
    <n v="0.98853795211411111"/>
  </r>
  <r>
    <x v="18"/>
    <x v="18"/>
    <x v="823"/>
    <s v="Filandia"/>
    <n v="6003"/>
    <n v="40"/>
    <n v="4"/>
    <n v="0"/>
    <n v="39"/>
    <n v="0"/>
    <n v="0"/>
    <n v="1765"/>
    <n v="281"/>
    <n v="3815"/>
    <n v="59"/>
    <n v="0.99017158087622859"/>
  </r>
  <r>
    <x v="18"/>
    <x v="18"/>
    <x v="824"/>
    <s v="Genova"/>
    <n v="6670"/>
    <n v="43"/>
    <n v="2"/>
    <n v="0"/>
    <n v="82"/>
    <n v="0"/>
    <n v="0"/>
    <n v="1628"/>
    <n v="288"/>
    <n v="4560"/>
    <n v="67"/>
    <n v="0.98995502248875566"/>
  </r>
  <r>
    <x v="18"/>
    <x v="18"/>
    <x v="825"/>
    <s v="La Tebaida"/>
    <n v="31831"/>
    <n v="179"/>
    <n v="6"/>
    <n v="2"/>
    <n v="276"/>
    <n v="0"/>
    <n v="0"/>
    <n v="10861"/>
    <n v="1520"/>
    <n v="18562"/>
    <n v="425"/>
    <n v="0.98664823599635576"/>
  </r>
  <r>
    <x v="18"/>
    <x v="18"/>
    <x v="826"/>
    <s v="Montenegro"/>
    <n v="33340"/>
    <n v="203"/>
    <n v="12"/>
    <n v="2"/>
    <n v="285"/>
    <n v="0"/>
    <n v="0"/>
    <n v="9599"/>
    <n v="1492"/>
    <n v="21235"/>
    <n v="512"/>
    <n v="0.98464307138572282"/>
  </r>
  <r>
    <x v="18"/>
    <x v="18"/>
    <x v="827"/>
    <s v="Pijao"/>
    <n v="5336"/>
    <n v="30"/>
    <n v="3"/>
    <n v="0"/>
    <n v="49"/>
    <n v="0"/>
    <n v="0"/>
    <n v="1488"/>
    <n v="311"/>
    <n v="3407"/>
    <n v="48"/>
    <n v="0.99100449775112442"/>
  </r>
  <r>
    <x v="18"/>
    <x v="18"/>
    <x v="828"/>
    <s v="Quimbaya"/>
    <n v="27920"/>
    <n v="176"/>
    <n v="13"/>
    <n v="3"/>
    <n v="282"/>
    <n v="0"/>
    <n v="0"/>
    <n v="7864"/>
    <n v="1306"/>
    <n v="17828"/>
    <n v="448"/>
    <n v="0.98395415472779368"/>
  </r>
  <r>
    <x v="18"/>
    <x v="18"/>
    <x v="829"/>
    <s v="Salento"/>
    <n v="4090"/>
    <n v="23"/>
    <n v="1"/>
    <n v="0"/>
    <n v="32"/>
    <n v="0"/>
    <n v="0"/>
    <n v="1305"/>
    <n v="207"/>
    <n v="2477"/>
    <n v="45"/>
    <n v="0.98899755501222497"/>
  </r>
  <r>
    <x v="19"/>
    <x v="19"/>
    <x v="830"/>
    <s v="Pereira"/>
    <n v="279105"/>
    <n v="821"/>
    <n v="71"/>
    <n v="14"/>
    <n v="2805"/>
    <n v="0"/>
    <n v="0"/>
    <n v="132927"/>
    <n v="10731"/>
    <n v="128820"/>
    <n v="2916"/>
    <n v="0.98955231901972374"/>
  </r>
  <r>
    <x v="19"/>
    <x v="19"/>
    <x v="831"/>
    <s v="Apia"/>
    <n v="9101"/>
    <n v="46"/>
    <n v="9"/>
    <n v="0"/>
    <n v="88"/>
    <n v="0"/>
    <n v="0"/>
    <n v="1915"/>
    <n v="410"/>
    <n v="6471"/>
    <n v="162"/>
    <n v="0.98219975826832218"/>
  </r>
  <r>
    <x v="19"/>
    <x v="19"/>
    <x v="832"/>
    <s v="Balboa"/>
    <n v="5522"/>
    <n v="15"/>
    <n v="3"/>
    <n v="0"/>
    <n v="126"/>
    <n v="0"/>
    <n v="0"/>
    <n v="1360"/>
    <n v="191"/>
    <n v="3709"/>
    <n v="118"/>
    <n v="0.9786309308221659"/>
  </r>
  <r>
    <x v="19"/>
    <x v="19"/>
    <x v="833"/>
    <s v="Belen de Umbria"/>
    <n v="17748"/>
    <n v="90"/>
    <n v="5"/>
    <n v="1"/>
    <n v="133"/>
    <n v="0"/>
    <n v="0"/>
    <n v="3346"/>
    <n v="611"/>
    <n v="13272"/>
    <n v="290"/>
    <n v="0.9836601307189542"/>
  </r>
  <r>
    <x v="19"/>
    <x v="19"/>
    <x v="834"/>
    <s v="Dosquebradas"/>
    <n v="156966"/>
    <n v="384"/>
    <n v="26"/>
    <n v="14"/>
    <n v="1738"/>
    <n v="0"/>
    <n v="0"/>
    <n v="74076"/>
    <n v="5370"/>
    <n v="72702"/>
    <n v="2656"/>
    <n v="0.98307913815730796"/>
  </r>
  <r>
    <x v="19"/>
    <x v="19"/>
    <x v="835"/>
    <s v="Guatica"/>
    <n v="7921"/>
    <n v="40"/>
    <n v="1"/>
    <n v="0"/>
    <n v="47"/>
    <n v="0"/>
    <n v="0"/>
    <n v="1384"/>
    <n v="309"/>
    <n v="6082"/>
    <n v="58"/>
    <n v="0.99267769221057944"/>
  </r>
  <r>
    <x v="19"/>
    <x v="19"/>
    <x v="836"/>
    <s v="La Celia"/>
    <n v="5483"/>
    <n v="33"/>
    <n v="2"/>
    <n v="0"/>
    <n v="28"/>
    <n v="0"/>
    <n v="0"/>
    <n v="1000"/>
    <n v="227"/>
    <n v="4122"/>
    <n v="71"/>
    <n v="0.98705088455225243"/>
  </r>
  <r>
    <x v="19"/>
    <x v="19"/>
    <x v="837"/>
    <s v="La Virginia"/>
    <n v="24850"/>
    <n v="137"/>
    <n v="3"/>
    <n v="0"/>
    <n v="144"/>
    <n v="0"/>
    <n v="0"/>
    <n v="9654"/>
    <n v="847"/>
    <n v="13685"/>
    <n v="380"/>
    <n v="0.98470824949698188"/>
  </r>
  <r>
    <x v="19"/>
    <x v="19"/>
    <x v="838"/>
    <s v="Marsella"/>
    <n v="13198"/>
    <n v="77"/>
    <n v="8"/>
    <n v="0"/>
    <n v="108"/>
    <n v="0"/>
    <n v="0"/>
    <n v="3657"/>
    <n v="543"/>
    <n v="8684"/>
    <n v="121"/>
    <n v="0.9908319442339748"/>
  </r>
  <r>
    <x v="19"/>
    <x v="19"/>
    <x v="839"/>
    <s v="Mistrato"/>
    <n v="7336"/>
    <n v="36"/>
    <n v="3"/>
    <n v="0"/>
    <n v="47"/>
    <n v="0"/>
    <n v="0"/>
    <n v="1293"/>
    <n v="290"/>
    <n v="5606"/>
    <n v="61"/>
    <n v="0.99168484187568162"/>
  </r>
  <r>
    <x v="19"/>
    <x v="19"/>
    <x v="840"/>
    <s v="Pueblo Rico"/>
    <n v="8414"/>
    <n v="35"/>
    <n v="6"/>
    <n v="1"/>
    <n v="101"/>
    <n v="0"/>
    <n v="0"/>
    <n v="1300"/>
    <n v="521"/>
    <n v="6269"/>
    <n v="181"/>
    <n v="0.97848823389588779"/>
  </r>
  <r>
    <x v="19"/>
    <x v="19"/>
    <x v="841"/>
    <s v="Quinchia"/>
    <n v="21729"/>
    <n v="156"/>
    <n v="3"/>
    <n v="0"/>
    <n v="144"/>
    <n v="0"/>
    <n v="0"/>
    <n v="3645"/>
    <n v="934"/>
    <n v="16601"/>
    <n v="246"/>
    <n v="0.98867872428551706"/>
  </r>
  <r>
    <x v="19"/>
    <x v="19"/>
    <x v="842"/>
    <s v="Santa Rosa de Cabal"/>
    <n v="58138"/>
    <n v="114"/>
    <n v="16"/>
    <n v="4"/>
    <n v="414"/>
    <n v="0"/>
    <n v="0"/>
    <n v="22791"/>
    <n v="2184"/>
    <n v="31939"/>
    <n v="676"/>
    <n v="0.98837249303381614"/>
  </r>
  <r>
    <x v="19"/>
    <x v="19"/>
    <x v="843"/>
    <s v="Santuario"/>
    <n v="9213"/>
    <n v="63"/>
    <n v="2"/>
    <n v="0"/>
    <n v="72"/>
    <n v="0"/>
    <n v="0"/>
    <n v="2173"/>
    <n v="234"/>
    <n v="6468"/>
    <n v="201"/>
    <n v="0.97818300227938781"/>
  </r>
  <r>
    <x v="20"/>
    <x v="20"/>
    <x v="844"/>
    <s v="Bucaramanga"/>
    <n v="258364"/>
    <n v="1120"/>
    <n v="66"/>
    <n v="8"/>
    <n v="2308"/>
    <n v="0"/>
    <n v="1"/>
    <n v="106472"/>
    <n v="10078"/>
    <n v="136512"/>
    <n v="1799"/>
    <n v="0.99303695561301109"/>
  </r>
  <r>
    <x v="20"/>
    <x v="20"/>
    <x v="845"/>
    <s v="Aguada"/>
    <n v="1397"/>
    <n v="12"/>
    <n v="1"/>
    <n v="1"/>
    <n v="4"/>
    <n v="0"/>
    <n v="0"/>
    <n v="279"/>
    <n v="67"/>
    <n v="1028"/>
    <n v="5"/>
    <n v="0.99642090193271293"/>
  </r>
  <r>
    <x v="20"/>
    <x v="20"/>
    <x v="846"/>
    <s v="Albania"/>
    <n v="3426"/>
    <n v="22"/>
    <n v="0"/>
    <n v="0"/>
    <n v="24"/>
    <n v="0"/>
    <n v="0"/>
    <n v="760"/>
    <n v="217"/>
    <n v="2343"/>
    <n v="60"/>
    <n v="0.98248686514886163"/>
  </r>
  <r>
    <x v="20"/>
    <x v="20"/>
    <x v="847"/>
    <s v="Aratoca"/>
    <n v="6057"/>
    <n v="30"/>
    <n v="0"/>
    <n v="0"/>
    <n v="36"/>
    <n v="0"/>
    <n v="0"/>
    <n v="1686"/>
    <n v="272"/>
    <n v="3977"/>
    <n v="56"/>
    <n v="0.99075449892686152"/>
  </r>
  <r>
    <x v="20"/>
    <x v="20"/>
    <x v="848"/>
    <s v="Barbosa"/>
    <n v="21292"/>
    <n v="94"/>
    <n v="1"/>
    <n v="0"/>
    <n v="146"/>
    <n v="0"/>
    <n v="0"/>
    <n v="7512"/>
    <n v="1195"/>
    <n v="12186"/>
    <n v="158"/>
    <n v="0.99257937253428519"/>
  </r>
  <r>
    <x v="20"/>
    <x v="20"/>
    <x v="849"/>
    <s v="Barichara"/>
    <n v="5305"/>
    <n v="16"/>
    <n v="1"/>
    <n v="1"/>
    <n v="21"/>
    <n v="0"/>
    <n v="0"/>
    <n v="2061"/>
    <n v="174"/>
    <n v="3002"/>
    <n v="29"/>
    <n v="0.99453345900094248"/>
  </r>
  <r>
    <x v="20"/>
    <x v="20"/>
    <x v="850"/>
    <s v="Barrancabermeja"/>
    <n v="150555"/>
    <n v="276"/>
    <n v="158"/>
    <n v="11"/>
    <n v="2234"/>
    <n v="0"/>
    <n v="0"/>
    <n v="54866"/>
    <n v="7745"/>
    <n v="83382"/>
    <n v="1883"/>
    <n v="0.98749294277838662"/>
  </r>
  <r>
    <x v="20"/>
    <x v="20"/>
    <x v="851"/>
    <s v="Betulia"/>
    <n v="4604"/>
    <n v="20"/>
    <n v="1"/>
    <n v="0"/>
    <n v="24"/>
    <n v="0"/>
    <n v="0"/>
    <n v="1297"/>
    <n v="200"/>
    <n v="3018"/>
    <n v="44"/>
    <n v="0.99044309296264121"/>
  </r>
  <r>
    <x v="20"/>
    <x v="20"/>
    <x v="852"/>
    <s v="Bolivar"/>
    <n v="7271"/>
    <n v="44"/>
    <n v="5"/>
    <n v="1"/>
    <n v="50"/>
    <n v="0"/>
    <n v="0"/>
    <n v="1028"/>
    <n v="369"/>
    <n v="5702"/>
    <n v="72"/>
    <n v="0.99009764819144541"/>
  </r>
  <r>
    <x v="20"/>
    <x v="20"/>
    <x v="853"/>
    <s v="Cabrera"/>
    <n v="1438"/>
    <n v="6"/>
    <n v="2"/>
    <n v="0"/>
    <n v="4"/>
    <n v="0"/>
    <n v="0"/>
    <n v="415"/>
    <n v="68"/>
    <n v="942"/>
    <n v="1"/>
    <n v="0.99930458970792768"/>
  </r>
  <r>
    <x v="20"/>
    <x v="20"/>
    <x v="854"/>
    <s v="California"/>
    <n v="1349"/>
    <n v="9"/>
    <n v="0"/>
    <n v="0"/>
    <n v="7"/>
    <n v="0"/>
    <n v="0"/>
    <n v="655"/>
    <n v="51"/>
    <n v="619"/>
    <n v="8"/>
    <n v="0.99406968124536699"/>
  </r>
  <r>
    <x v="20"/>
    <x v="20"/>
    <x v="855"/>
    <s v="Capitanejo"/>
    <n v="4285"/>
    <n v="31"/>
    <n v="0"/>
    <n v="0"/>
    <n v="23"/>
    <n v="0"/>
    <n v="0"/>
    <n v="933"/>
    <n v="252"/>
    <n v="3000"/>
    <n v="46"/>
    <n v="0.98926487747957992"/>
  </r>
  <r>
    <x v="20"/>
    <x v="20"/>
    <x v="856"/>
    <s v="Carcasi"/>
    <n v="3269"/>
    <n v="20"/>
    <n v="0"/>
    <n v="0"/>
    <n v="14"/>
    <n v="0"/>
    <n v="0"/>
    <n v="386"/>
    <n v="166"/>
    <n v="2656"/>
    <n v="27"/>
    <n v="0.99174059345365551"/>
  </r>
  <r>
    <x v="20"/>
    <x v="20"/>
    <x v="857"/>
    <s v="Cepita"/>
    <n v="1745"/>
    <n v="6"/>
    <n v="0"/>
    <n v="0"/>
    <n v="9"/>
    <n v="0"/>
    <n v="0"/>
    <n v="308"/>
    <n v="144"/>
    <n v="1269"/>
    <n v="9"/>
    <n v="0.99484240687679082"/>
  </r>
  <r>
    <x v="20"/>
    <x v="20"/>
    <x v="858"/>
    <s v="Cerrito"/>
    <n v="4162"/>
    <n v="16"/>
    <n v="0"/>
    <n v="0"/>
    <n v="17"/>
    <n v="0"/>
    <n v="0"/>
    <n v="482"/>
    <n v="220"/>
    <n v="3351"/>
    <n v="76"/>
    <n v="0.98173954829408938"/>
  </r>
  <r>
    <x v="20"/>
    <x v="20"/>
    <x v="859"/>
    <s v="Charala"/>
    <n v="9233"/>
    <n v="46"/>
    <n v="2"/>
    <n v="1"/>
    <n v="38"/>
    <n v="0"/>
    <n v="0"/>
    <n v="2529"/>
    <n v="683"/>
    <n v="5867"/>
    <n v="67"/>
    <n v="0.99274342034008445"/>
  </r>
  <r>
    <x v="20"/>
    <x v="20"/>
    <x v="860"/>
    <s v="Charta"/>
    <n v="2841"/>
    <n v="4"/>
    <n v="0"/>
    <n v="0"/>
    <n v="16"/>
    <n v="0"/>
    <n v="0"/>
    <n v="758"/>
    <n v="173"/>
    <n v="1869"/>
    <n v="21"/>
    <n v="0.99260823653643082"/>
  </r>
  <r>
    <x v="20"/>
    <x v="20"/>
    <x v="861"/>
    <s v="Chima"/>
    <n v="2235"/>
    <n v="7"/>
    <n v="0"/>
    <n v="0"/>
    <n v="12"/>
    <n v="0"/>
    <n v="0"/>
    <n v="459"/>
    <n v="116"/>
    <n v="1628"/>
    <n v="13"/>
    <n v="0.99418344519015656"/>
  </r>
  <r>
    <x v="20"/>
    <x v="20"/>
    <x v="862"/>
    <s v="Chipata"/>
    <n v="2249"/>
    <n v="25"/>
    <n v="2"/>
    <n v="0"/>
    <n v="11"/>
    <n v="0"/>
    <n v="0"/>
    <n v="448"/>
    <n v="82"/>
    <n v="1673"/>
    <n v="8"/>
    <n v="0.99644286349488664"/>
  </r>
  <r>
    <x v="20"/>
    <x v="20"/>
    <x v="863"/>
    <s v="Cimitarra"/>
    <n v="26298"/>
    <n v="70"/>
    <n v="4"/>
    <n v="0"/>
    <n v="213"/>
    <n v="0"/>
    <n v="0"/>
    <n v="5993"/>
    <n v="1781"/>
    <n v="18023"/>
    <n v="214"/>
    <n v="0.99186249904935742"/>
  </r>
  <r>
    <x v="20"/>
    <x v="20"/>
    <x v="864"/>
    <s v="Concepcion"/>
    <n v="5261"/>
    <n v="24"/>
    <n v="2"/>
    <n v="2"/>
    <n v="31"/>
    <n v="0"/>
    <n v="0"/>
    <n v="783"/>
    <n v="267"/>
    <n v="4032"/>
    <n v="120"/>
    <n v="0.97719064816574797"/>
  </r>
  <r>
    <x v="20"/>
    <x v="20"/>
    <x v="865"/>
    <s v="Confines"/>
    <n v="2362"/>
    <n v="10"/>
    <n v="0"/>
    <n v="0"/>
    <n v="17"/>
    <n v="0"/>
    <n v="0"/>
    <n v="518"/>
    <n v="129"/>
    <n v="1652"/>
    <n v="36"/>
    <n v="0.98475867908552073"/>
  </r>
  <r>
    <x v="20"/>
    <x v="20"/>
    <x v="866"/>
    <s v="Contratacion"/>
    <n v="3099"/>
    <n v="25"/>
    <n v="2"/>
    <n v="0"/>
    <n v="10"/>
    <n v="0"/>
    <n v="0"/>
    <n v="886"/>
    <n v="207"/>
    <n v="1961"/>
    <n v="8"/>
    <n v="0.99741852210390447"/>
  </r>
  <r>
    <x v="20"/>
    <x v="20"/>
    <x v="867"/>
    <s v="Coromoro"/>
    <n v="5049"/>
    <n v="29"/>
    <n v="3"/>
    <n v="0"/>
    <n v="51"/>
    <n v="0"/>
    <n v="0"/>
    <n v="809"/>
    <n v="280"/>
    <n v="3829"/>
    <n v="48"/>
    <n v="0.99049316696375522"/>
  </r>
  <r>
    <x v="20"/>
    <x v="20"/>
    <x v="868"/>
    <s v="Curiti"/>
    <n v="8505"/>
    <n v="31"/>
    <n v="2"/>
    <n v="1"/>
    <n v="57"/>
    <n v="0"/>
    <n v="0"/>
    <n v="2368"/>
    <n v="486"/>
    <n v="5481"/>
    <n v="79"/>
    <n v="0.99071134626690183"/>
  </r>
  <r>
    <x v="20"/>
    <x v="20"/>
    <x v="869"/>
    <s v="El Carmen de Chucuri"/>
    <n v="13894"/>
    <n v="49"/>
    <n v="10"/>
    <n v="0"/>
    <n v="106"/>
    <n v="0"/>
    <n v="0"/>
    <n v="1986"/>
    <n v="733"/>
    <n v="10930"/>
    <n v="80"/>
    <n v="0.99424211890024472"/>
  </r>
  <r>
    <x v="20"/>
    <x v="20"/>
    <x v="870"/>
    <s v="El Guacamayo"/>
    <n v="1831"/>
    <n v="6"/>
    <n v="0"/>
    <n v="0"/>
    <n v="5"/>
    <n v="0"/>
    <n v="0"/>
    <n v="400"/>
    <n v="149"/>
    <n v="1268"/>
    <n v="3"/>
    <n v="0.9983615510649918"/>
  </r>
  <r>
    <x v="20"/>
    <x v="20"/>
    <x v="871"/>
    <s v="El Peñon"/>
    <n v="4327"/>
    <n v="20"/>
    <n v="1"/>
    <n v="0"/>
    <n v="17"/>
    <n v="0"/>
    <n v="0"/>
    <n v="505"/>
    <n v="235"/>
    <n v="3521"/>
    <n v="28"/>
    <n v="0.99352900392881904"/>
  </r>
  <r>
    <x v="20"/>
    <x v="20"/>
    <x v="872"/>
    <s v="El Playon"/>
    <n v="13780"/>
    <n v="39"/>
    <n v="3"/>
    <n v="0"/>
    <n v="56"/>
    <n v="0"/>
    <n v="0"/>
    <n v="3245"/>
    <n v="799"/>
    <n v="9579"/>
    <n v="59"/>
    <n v="0.99571843251088532"/>
  </r>
  <r>
    <x v="20"/>
    <x v="20"/>
    <x v="873"/>
    <s v="Encino"/>
    <n v="1752"/>
    <n v="3"/>
    <n v="0"/>
    <n v="0"/>
    <n v="11"/>
    <n v="0"/>
    <n v="0"/>
    <n v="410"/>
    <n v="91"/>
    <n v="1227"/>
    <n v="10"/>
    <n v="0.99429223744292239"/>
  </r>
  <r>
    <x v="20"/>
    <x v="20"/>
    <x v="874"/>
    <s v="Enciso"/>
    <n v="2887"/>
    <n v="14"/>
    <n v="0"/>
    <n v="0"/>
    <n v="5"/>
    <n v="0"/>
    <n v="0"/>
    <n v="527"/>
    <n v="164"/>
    <n v="2157"/>
    <n v="20"/>
    <n v="0.99307239348804988"/>
  </r>
  <r>
    <x v="20"/>
    <x v="20"/>
    <x v="875"/>
    <s v="Florian"/>
    <n v="5757"/>
    <n v="29"/>
    <n v="0"/>
    <n v="0"/>
    <n v="40"/>
    <n v="0"/>
    <n v="0"/>
    <n v="1295"/>
    <n v="302"/>
    <n v="4057"/>
    <n v="34"/>
    <n v="0.99409414625673098"/>
  </r>
  <r>
    <x v="20"/>
    <x v="20"/>
    <x v="876"/>
    <s v="Floridablanca"/>
    <n v="193611"/>
    <n v="287"/>
    <n v="25"/>
    <n v="13"/>
    <n v="1181"/>
    <n v="0"/>
    <n v="0"/>
    <n v="98680"/>
    <n v="8184"/>
    <n v="83527"/>
    <n v="1714"/>
    <n v="0.9911471972150343"/>
  </r>
  <r>
    <x v="20"/>
    <x v="20"/>
    <x v="877"/>
    <s v="Galan"/>
    <n v="2628"/>
    <n v="13"/>
    <n v="0"/>
    <n v="0"/>
    <n v="12"/>
    <n v="0"/>
    <n v="0"/>
    <n v="485"/>
    <n v="110"/>
    <n v="1980"/>
    <n v="28"/>
    <n v="0.98934550989345516"/>
  </r>
  <r>
    <x v="20"/>
    <x v="20"/>
    <x v="878"/>
    <s v="Gambita"/>
    <n v="3570"/>
    <n v="6"/>
    <n v="2"/>
    <n v="0"/>
    <n v="13"/>
    <n v="0"/>
    <n v="0"/>
    <n v="481"/>
    <n v="132"/>
    <n v="2911"/>
    <n v="25"/>
    <n v="0.99299719887955185"/>
  </r>
  <r>
    <x v="20"/>
    <x v="20"/>
    <x v="879"/>
    <s v="Giron"/>
    <n v="128704"/>
    <n v="345"/>
    <n v="19"/>
    <n v="8"/>
    <n v="1058"/>
    <n v="0"/>
    <n v="0"/>
    <n v="61204"/>
    <n v="6289"/>
    <n v="58764"/>
    <n v="1017"/>
    <n v="0.99209814768771754"/>
  </r>
  <r>
    <x v="20"/>
    <x v="20"/>
    <x v="880"/>
    <s v="Guaca"/>
    <n v="4720"/>
    <n v="27"/>
    <n v="1"/>
    <n v="0"/>
    <n v="34"/>
    <n v="0"/>
    <n v="0"/>
    <n v="694"/>
    <n v="269"/>
    <n v="3676"/>
    <n v="19"/>
    <n v="0.99597457627118646"/>
  </r>
  <r>
    <x v="20"/>
    <x v="20"/>
    <x v="881"/>
    <s v="Guadalupe"/>
    <n v="3281"/>
    <n v="22"/>
    <n v="3"/>
    <n v="0"/>
    <n v="16"/>
    <n v="0"/>
    <n v="0"/>
    <n v="792"/>
    <n v="247"/>
    <n v="2186"/>
    <n v="15"/>
    <n v="0.99542822310271262"/>
  </r>
  <r>
    <x v="20"/>
    <x v="20"/>
    <x v="882"/>
    <s v="Guapota"/>
    <n v="1128"/>
    <n v="7"/>
    <n v="0"/>
    <n v="0"/>
    <n v="6"/>
    <n v="0"/>
    <n v="0"/>
    <n v="360"/>
    <n v="71"/>
    <n v="679"/>
    <n v="5"/>
    <n v="0.99556737588652477"/>
  </r>
  <r>
    <x v="20"/>
    <x v="20"/>
    <x v="883"/>
    <s v="Guavata"/>
    <n v="2710"/>
    <n v="30"/>
    <n v="4"/>
    <n v="0"/>
    <n v="26"/>
    <n v="0"/>
    <n v="0"/>
    <n v="612"/>
    <n v="146"/>
    <n v="1863"/>
    <n v="29"/>
    <n v="0.98929889298892992"/>
  </r>
  <r>
    <x v="20"/>
    <x v="20"/>
    <x v="884"/>
    <s v="Güepsa"/>
    <n v="3670"/>
    <n v="20"/>
    <n v="1"/>
    <n v="0"/>
    <n v="31"/>
    <n v="0"/>
    <n v="0"/>
    <n v="857"/>
    <n v="190"/>
    <n v="2542"/>
    <n v="29"/>
    <n v="0.99209809264305182"/>
  </r>
  <r>
    <x v="20"/>
    <x v="20"/>
    <x v="885"/>
    <s v="Hato"/>
    <n v="2002"/>
    <n v="6"/>
    <n v="2"/>
    <n v="1"/>
    <n v="7"/>
    <n v="0"/>
    <n v="0"/>
    <n v="356"/>
    <n v="104"/>
    <n v="1519"/>
    <n v="7"/>
    <n v="0.99650349650349646"/>
  </r>
  <r>
    <x v="20"/>
    <x v="20"/>
    <x v="886"/>
    <s v="Jesus Maria"/>
    <n v="2661"/>
    <n v="23"/>
    <n v="1"/>
    <n v="0"/>
    <n v="19"/>
    <n v="0"/>
    <n v="0"/>
    <n v="844"/>
    <n v="171"/>
    <n v="1589"/>
    <n v="14"/>
    <n v="0.99473881999248404"/>
  </r>
  <r>
    <x v="20"/>
    <x v="20"/>
    <x v="887"/>
    <s v="Jordan"/>
    <n v="1141"/>
    <n v="1"/>
    <n v="0"/>
    <n v="0"/>
    <n v="2"/>
    <n v="0"/>
    <n v="0"/>
    <n v="208"/>
    <n v="31"/>
    <n v="888"/>
    <n v="11"/>
    <n v="0.9903593339176161"/>
  </r>
  <r>
    <x v="20"/>
    <x v="20"/>
    <x v="888"/>
    <s v="La Belleza"/>
    <n v="5979"/>
    <n v="21"/>
    <n v="1"/>
    <n v="0"/>
    <n v="37"/>
    <n v="0"/>
    <n v="0"/>
    <n v="838"/>
    <n v="344"/>
    <n v="4707"/>
    <n v="31"/>
    <n v="0.99481518648603451"/>
  </r>
  <r>
    <x v="20"/>
    <x v="20"/>
    <x v="889"/>
    <s v="Landazuri"/>
    <n v="10903"/>
    <n v="55"/>
    <n v="8"/>
    <n v="1"/>
    <n v="83"/>
    <n v="0"/>
    <n v="0"/>
    <n v="2065"/>
    <n v="685"/>
    <n v="7924"/>
    <n v="82"/>
    <n v="0.99247913418325229"/>
  </r>
  <r>
    <x v="20"/>
    <x v="20"/>
    <x v="890"/>
    <s v="La Paz"/>
    <n v="3631"/>
    <n v="24"/>
    <n v="0"/>
    <n v="0"/>
    <n v="21"/>
    <n v="0"/>
    <n v="0"/>
    <n v="691"/>
    <n v="153"/>
    <n v="2736"/>
    <n v="6"/>
    <n v="0.99834756265491598"/>
  </r>
  <r>
    <x v="20"/>
    <x v="20"/>
    <x v="891"/>
    <s v="Lebrija"/>
    <n v="33594"/>
    <n v="82"/>
    <n v="1"/>
    <n v="0"/>
    <n v="178"/>
    <n v="0"/>
    <n v="0"/>
    <n v="13953"/>
    <n v="1263"/>
    <n v="17982"/>
    <n v="135"/>
    <n v="0.99598142525450972"/>
  </r>
  <r>
    <x v="20"/>
    <x v="20"/>
    <x v="892"/>
    <s v="Los Santos"/>
    <n v="8399"/>
    <n v="12"/>
    <n v="2"/>
    <n v="1"/>
    <n v="35"/>
    <n v="0"/>
    <n v="0"/>
    <n v="3000"/>
    <n v="273"/>
    <n v="5007"/>
    <n v="69"/>
    <n v="0.99178473627812835"/>
  </r>
  <r>
    <x v="20"/>
    <x v="20"/>
    <x v="893"/>
    <s v="Macaravita"/>
    <n v="1909"/>
    <n v="16"/>
    <n v="1"/>
    <n v="0"/>
    <n v="15"/>
    <n v="0"/>
    <n v="0"/>
    <n v="357"/>
    <n v="103"/>
    <n v="1390"/>
    <n v="27"/>
    <n v="0.98585646935568361"/>
  </r>
  <r>
    <x v="20"/>
    <x v="20"/>
    <x v="894"/>
    <s v="Malaga"/>
    <n v="17026"/>
    <n v="64"/>
    <n v="4"/>
    <n v="0"/>
    <n v="72"/>
    <n v="0"/>
    <n v="0"/>
    <n v="4729"/>
    <n v="1370"/>
    <n v="10580"/>
    <n v="207"/>
    <n v="0.98784212381064251"/>
  </r>
  <r>
    <x v="20"/>
    <x v="20"/>
    <x v="895"/>
    <s v="Matanza"/>
    <n v="5780"/>
    <n v="12"/>
    <n v="0"/>
    <n v="0"/>
    <n v="44"/>
    <n v="0"/>
    <n v="0"/>
    <n v="1649"/>
    <n v="357"/>
    <n v="3665"/>
    <n v="53"/>
    <n v="0.99083044982698965"/>
  </r>
  <r>
    <x v="20"/>
    <x v="20"/>
    <x v="896"/>
    <s v="Mogotes"/>
    <n v="9079"/>
    <n v="49"/>
    <n v="2"/>
    <n v="1"/>
    <n v="73"/>
    <n v="0"/>
    <n v="0"/>
    <n v="1424"/>
    <n v="494"/>
    <n v="6961"/>
    <n v="75"/>
    <n v="0.99173917832360392"/>
  </r>
  <r>
    <x v="20"/>
    <x v="20"/>
    <x v="897"/>
    <s v="Molagavita"/>
    <n v="3813"/>
    <n v="20"/>
    <n v="0"/>
    <n v="0"/>
    <n v="35"/>
    <n v="0"/>
    <n v="0"/>
    <n v="573"/>
    <n v="183"/>
    <n v="2963"/>
    <n v="39"/>
    <n v="0.98977183320220297"/>
  </r>
  <r>
    <x v="20"/>
    <x v="20"/>
    <x v="898"/>
    <s v="Ocamonte"/>
    <n v="3465"/>
    <n v="27"/>
    <n v="0"/>
    <n v="0"/>
    <n v="22"/>
    <n v="0"/>
    <n v="0"/>
    <n v="629"/>
    <n v="183"/>
    <n v="2575"/>
    <n v="29"/>
    <n v="0.99163059163059164"/>
  </r>
  <r>
    <x v="20"/>
    <x v="20"/>
    <x v="899"/>
    <s v="Oiba"/>
    <n v="7481"/>
    <n v="35"/>
    <n v="2"/>
    <n v="1"/>
    <n v="78"/>
    <n v="0"/>
    <n v="0"/>
    <n v="2001"/>
    <n v="528"/>
    <n v="4768"/>
    <n v="68"/>
    <n v="0.99091030610880904"/>
  </r>
  <r>
    <x v="20"/>
    <x v="20"/>
    <x v="900"/>
    <s v="Onzaga"/>
    <n v="3943"/>
    <n v="15"/>
    <n v="1"/>
    <n v="0"/>
    <n v="31"/>
    <n v="0"/>
    <n v="0"/>
    <n v="642"/>
    <n v="179"/>
    <n v="3041"/>
    <n v="34"/>
    <n v="0.99137712401724576"/>
  </r>
  <r>
    <x v="20"/>
    <x v="20"/>
    <x v="901"/>
    <s v="Palmar"/>
    <n v="1172"/>
    <n v="6"/>
    <n v="1"/>
    <n v="0"/>
    <n v="7"/>
    <n v="0"/>
    <n v="0"/>
    <n v="274"/>
    <n v="73"/>
    <n v="798"/>
    <n v="13"/>
    <n v="0.98890784982935154"/>
  </r>
  <r>
    <x v="20"/>
    <x v="20"/>
    <x v="902"/>
    <s v="Palmas del Socorro"/>
    <n v="1866"/>
    <n v="10"/>
    <n v="0"/>
    <n v="0"/>
    <n v="5"/>
    <n v="0"/>
    <n v="0"/>
    <n v="514"/>
    <n v="125"/>
    <n v="1205"/>
    <n v="7"/>
    <n v="0.9962486602357985"/>
  </r>
  <r>
    <x v="20"/>
    <x v="20"/>
    <x v="903"/>
    <s v="Paramo"/>
    <n v="2589"/>
    <n v="18"/>
    <n v="0"/>
    <n v="0"/>
    <n v="16"/>
    <n v="0"/>
    <n v="0"/>
    <n v="660"/>
    <n v="114"/>
    <n v="1769"/>
    <n v="12"/>
    <n v="0.99536500579374276"/>
  </r>
  <r>
    <x v="20"/>
    <x v="20"/>
    <x v="904"/>
    <s v="Piedecuesta"/>
    <n v="121881"/>
    <n v="183"/>
    <n v="15"/>
    <n v="9"/>
    <n v="1416"/>
    <n v="0"/>
    <n v="0"/>
    <n v="59691"/>
    <n v="6712"/>
    <n v="52045"/>
    <n v="1810"/>
    <n v="0.98514944905276458"/>
  </r>
  <r>
    <x v="20"/>
    <x v="20"/>
    <x v="905"/>
    <s v="Pinchote"/>
    <n v="2828"/>
    <n v="13"/>
    <n v="0"/>
    <n v="0"/>
    <n v="8"/>
    <n v="0"/>
    <n v="0"/>
    <n v="1041"/>
    <n v="170"/>
    <n v="1586"/>
    <n v="10"/>
    <n v="0.99646393210749651"/>
  </r>
  <r>
    <x v="20"/>
    <x v="20"/>
    <x v="906"/>
    <s v="Puente Nacional"/>
    <n v="8807"/>
    <n v="55"/>
    <n v="1"/>
    <n v="1"/>
    <n v="53"/>
    <n v="0"/>
    <n v="0"/>
    <n v="2607"/>
    <n v="633"/>
    <n v="5415"/>
    <n v="42"/>
    <n v="0.99523106619734303"/>
  </r>
  <r>
    <x v="20"/>
    <x v="20"/>
    <x v="907"/>
    <s v="Puerto Parra"/>
    <n v="7026"/>
    <n v="25"/>
    <n v="5"/>
    <n v="0"/>
    <n v="24"/>
    <n v="0"/>
    <n v="0"/>
    <n v="2282"/>
    <n v="348"/>
    <n v="4249"/>
    <n v="93"/>
    <n v="0.9867634500426985"/>
  </r>
  <r>
    <x v="20"/>
    <x v="20"/>
    <x v="908"/>
    <s v="Puerto Wilches"/>
    <n v="26239"/>
    <n v="94"/>
    <n v="13"/>
    <n v="4"/>
    <n v="217"/>
    <n v="0"/>
    <n v="0"/>
    <n v="9096"/>
    <n v="1192"/>
    <n v="15358"/>
    <n v="265"/>
    <n v="0.98990052974579823"/>
  </r>
  <r>
    <x v="20"/>
    <x v="20"/>
    <x v="909"/>
    <s v="Rionegro"/>
    <n v="25228"/>
    <n v="94"/>
    <n v="2"/>
    <n v="0"/>
    <n v="89"/>
    <n v="0"/>
    <n v="0"/>
    <n v="8251"/>
    <n v="1320"/>
    <n v="15402"/>
    <n v="70"/>
    <n v="0.99722530521642616"/>
  </r>
  <r>
    <x v="20"/>
    <x v="20"/>
    <x v="910"/>
    <s v="Sabana de Torres"/>
    <n v="24096"/>
    <n v="85"/>
    <n v="1"/>
    <n v="1"/>
    <n v="120"/>
    <n v="0"/>
    <n v="0"/>
    <n v="8000"/>
    <n v="946"/>
    <n v="14758"/>
    <n v="185"/>
    <n v="0.99232237715803451"/>
  </r>
  <r>
    <x v="20"/>
    <x v="20"/>
    <x v="911"/>
    <s v="San Andres"/>
    <n v="7660"/>
    <n v="21"/>
    <n v="2"/>
    <n v="0"/>
    <n v="50"/>
    <n v="0"/>
    <n v="0"/>
    <n v="1218"/>
    <n v="577"/>
    <n v="5695"/>
    <n v="97"/>
    <n v="0.98733681462140988"/>
  </r>
  <r>
    <x v="20"/>
    <x v="20"/>
    <x v="912"/>
    <s v="San Benito"/>
    <n v="2156"/>
    <n v="6"/>
    <n v="0"/>
    <n v="0"/>
    <n v="2"/>
    <n v="0"/>
    <n v="0"/>
    <n v="427"/>
    <n v="106"/>
    <n v="1611"/>
    <n v="4"/>
    <n v="0.99814471243042668"/>
  </r>
  <r>
    <x v="20"/>
    <x v="20"/>
    <x v="913"/>
    <s v="San Gil"/>
    <n v="42617"/>
    <n v="80"/>
    <n v="5"/>
    <n v="1"/>
    <n v="192"/>
    <n v="0"/>
    <n v="0"/>
    <n v="17433"/>
    <n v="2124"/>
    <n v="22481"/>
    <n v="301"/>
    <n v="0.99293709083229698"/>
  </r>
  <r>
    <x v="20"/>
    <x v="20"/>
    <x v="914"/>
    <s v="San Joaquin"/>
    <n v="2284"/>
    <n v="21"/>
    <n v="0"/>
    <n v="0"/>
    <n v="4"/>
    <n v="0"/>
    <n v="0"/>
    <n v="424"/>
    <n v="178"/>
    <n v="1652"/>
    <n v="5"/>
    <n v="0.9978108581436077"/>
  </r>
  <r>
    <x v="20"/>
    <x v="20"/>
    <x v="915"/>
    <s v="San Jose de Miranda"/>
    <n v="3359"/>
    <n v="16"/>
    <n v="0"/>
    <n v="0"/>
    <n v="19"/>
    <n v="0"/>
    <n v="0"/>
    <n v="662"/>
    <n v="214"/>
    <n v="2407"/>
    <n v="41"/>
    <n v="0.98779398630544801"/>
  </r>
  <r>
    <x v="20"/>
    <x v="20"/>
    <x v="916"/>
    <s v="San Miguel"/>
    <n v="1926"/>
    <n v="17"/>
    <n v="1"/>
    <n v="0"/>
    <n v="7"/>
    <n v="0"/>
    <n v="0"/>
    <n v="341"/>
    <n v="106"/>
    <n v="1442"/>
    <n v="12"/>
    <n v="0.99376947040498442"/>
  </r>
  <r>
    <x v="20"/>
    <x v="20"/>
    <x v="917"/>
    <s v="San Vicente de Chucuri"/>
    <n v="19212"/>
    <n v="56"/>
    <n v="8"/>
    <n v="1"/>
    <n v="95"/>
    <n v="0"/>
    <n v="0"/>
    <n v="4969"/>
    <n v="1080"/>
    <n v="12891"/>
    <n v="112"/>
    <n v="0.99417031022277746"/>
  </r>
  <r>
    <x v="20"/>
    <x v="20"/>
    <x v="918"/>
    <s v="Santa Barbara"/>
    <n v="2009"/>
    <n v="12"/>
    <n v="0"/>
    <n v="1"/>
    <n v="21"/>
    <n v="0"/>
    <n v="0"/>
    <n v="441"/>
    <n v="97"/>
    <n v="1411"/>
    <n v="26"/>
    <n v="0.98705823792931802"/>
  </r>
  <r>
    <x v="20"/>
    <x v="20"/>
    <x v="919"/>
    <s v="Santa Helena del Opon"/>
    <n v="3819"/>
    <n v="16"/>
    <n v="1"/>
    <n v="0"/>
    <n v="16"/>
    <n v="0"/>
    <n v="0"/>
    <n v="590"/>
    <n v="179"/>
    <n v="2996"/>
    <n v="21"/>
    <n v="0.9945011783189317"/>
  </r>
  <r>
    <x v="20"/>
    <x v="20"/>
    <x v="920"/>
    <s v="Simacota"/>
    <n v="7542"/>
    <n v="33"/>
    <n v="3"/>
    <n v="0"/>
    <n v="45"/>
    <n v="0"/>
    <n v="0"/>
    <n v="1759"/>
    <n v="374"/>
    <n v="5250"/>
    <n v="78"/>
    <n v="0.98965791567223549"/>
  </r>
  <r>
    <x v="20"/>
    <x v="20"/>
    <x v="921"/>
    <s v="Socorro"/>
    <n v="14244"/>
    <n v="89"/>
    <n v="3"/>
    <n v="1"/>
    <n v="81"/>
    <n v="0"/>
    <n v="0"/>
    <n v="4861"/>
    <n v="1186"/>
    <n v="7888"/>
    <n v="135"/>
    <n v="0.99052232518955352"/>
  </r>
  <r>
    <x v="20"/>
    <x v="20"/>
    <x v="922"/>
    <s v="Suaita"/>
    <n v="6955"/>
    <n v="43"/>
    <n v="1"/>
    <n v="0"/>
    <n v="92"/>
    <n v="0"/>
    <n v="0"/>
    <n v="1677"/>
    <n v="368"/>
    <n v="4679"/>
    <n v="95"/>
    <n v="0.98634076204169663"/>
  </r>
  <r>
    <x v="20"/>
    <x v="20"/>
    <x v="923"/>
    <s v="Sucre"/>
    <n v="6632"/>
    <n v="29"/>
    <n v="2"/>
    <n v="0"/>
    <n v="59"/>
    <n v="0"/>
    <n v="0"/>
    <n v="1083"/>
    <n v="431"/>
    <n v="4971"/>
    <n v="57"/>
    <n v="0.9914053075995175"/>
  </r>
  <r>
    <x v="20"/>
    <x v="20"/>
    <x v="924"/>
    <s v="Surata"/>
    <n v="3679"/>
    <n v="21"/>
    <n v="2"/>
    <n v="0"/>
    <n v="34"/>
    <n v="0"/>
    <n v="1"/>
    <n v="959"/>
    <n v="202"/>
    <n v="2403"/>
    <n v="57"/>
    <n v="0.98450665941832016"/>
  </r>
  <r>
    <x v="20"/>
    <x v="20"/>
    <x v="925"/>
    <s v="Tona"/>
    <n v="4917"/>
    <n v="20"/>
    <n v="3"/>
    <n v="0"/>
    <n v="59"/>
    <n v="0"/>
    <n v="0"/>
    <n v="1094"/>
    <n v="168"/>
    <n v="3491"/>
    <n v="82"/>
    <n v="0.98332316453121826"/>
  </r>
  <r>
    <x v="20"/>
    <x v="20"/>
    <x v="926"/>
    <s v="Valle de San Jose"/>
    <n v="4751"/>
    <n v="20"/>
    <n v="2"/>
    <n v="2"/>
    <n v="40"/>
    <n v="0"/>
    <n v="0"/>
    <n v="1137"/>
    <n v="275"/>
    <n v="3241"/>
    <n v="34"/>
    <n v="0.99284361187118497"/>
  </r>
  <r>
    <x v="20"/>
    <x v="20"/>
    <x v="927"/>
    <s v="Velez"/>
    <n v="13304"/>
    <n v="71"/>
    <n v="6"/>
    <n v="2"/>
    <n v="111"/>
    <n v="0"/>
    <n v="0"/>
    <n v="4051"/>
    <n v="841"/>
    <n v="8054"/>
    <n v="168"/>
    <n v="0.98737221888153937"/>
  </r>
  <r>
    <x v="20"/>
    <x v="20"/>
    <x v="928"/>
    <s v="Vetas"/>
    <n v="1029"/>
    <n v="4"/>
    <n v="0"/>
    <n v="0"/>
    <n v="3"/>
    <n v="0"/>
    <n v="0"/>
    <n v="503"/>
    <n v="26"/>
    <n v="493"/>
    <n v="0"/>
    <n v="1"/>
  </r>
  <r>
    <x v="20"/>
    <x v="20"/>
    <x v="929"/>
    <s v="Villanueva"/>
    <n v="5924"/>
    <n v="29"/>
    <n v="0"/>
    <n v="0"/>
    <n v="18"/>
    <n v="0"/>
    <n v="0"/>
    <n v="1360"/>
    <n v="207"/>
    <n v="4262"/>
    <n v="48"/>
    <n v="0.9918973666441594"/>
  </r>
  <r>
    <x v="20"/>
    <x v="20"/>
    <x v="930"/>
    <s v="Zapatoca"/>
    <n v="6554"/>
    <n v="30"/>
    <n v="2"/>
    <n v="0"/>
    <n v="23"/>
    <n v="0"/>
    <n v="0"/>
    <n v="2070"/>
    <n v="268"/>
    <n v="4138"/>
    <n v="23"/>
    <n v="0.99649069270674395"/>
  </r>
  <r>
    <x v="21"/>
    <x v="21"/>
    <x v="931"/>
    <s v="Sincelejo"/>
    <n v="201284"/>
    <n v="683"/>
    <n v="63"/>
    <n v="7"/>
    <n v="2931"/>
    <n v="0"/>
    <n v="0"/>
    <n v="40937"/>
    <n v="10366"/>
    <n v="141972"/>
    <n v="4325"/>
    <n v="0.97851294688102386"/>
  </r>
  <r>
    <x v="21"/>
    <x v="21"/>
    <x v="932"/>
    <s v="Buenavista"/>
    <n v="9261"/>
    <n v="38"/>
    <n v="3"/>
    <n v="1"/>
    <n v="68"/>
    <n v="0"/>
    <n v="0"/>
    <n v="1238"/>
    <n v="378"/>
    <n v="7402"/>
    <n v="133"/>
    <n v="0.98563869992441422"/>
  </r>
  <r>
    <x v="21"/>
    <x v="21"/>
    <x v="933"/>
    <s v="Caimito"/>
    <n v="12925"/>
    <n v="56"/>
    <n v="7"/>
    <n v="3"/>
    <n v="63"/>
    <n v="0"/>
    <n v="0"/>
    <n v="1576"/>
    <n v="503"/>
    <n v="10580"/>
    <n v="137"/>
    <n v="0.98940038684719533"/>
  </r>
  <r>
    <x v="21"/>
    <x v="21"/>
    <x v="934"/>
    <s v="Coloso"/>
    <n v="8354"/>
    <n v="32"/>
    <n v="5"/>
    <n v="0"/>
    <n v="41"/>
    <n v="0"/>
    <n v="0"/>
    <n v="1027"/>
    <n v="298"/>
    <n v="6841"/>
    <n v="110"/>
    <n v="0.98683265501556139"/>
  </r>
  <r>
    <x v="21"/>
    <x v="21"/>
    <x v="935"/>
    <s v="Corozal"/>
    <n v="49975"/>
    <n v="159"/>
    <n v="11"/>
    <n v="2"/>
    <n v="429"/>
    <n v="0"/>
    <n v="0"/>
    <n v="8893"/>
    <n v="5117"/>
    <n v="34656"/>
    <n v="708"/>
    <n v="0.98583291645822912"/>
  </r>
  <r>
    <x v="21"/>
    <x v="21"/>
    <x v="936"/>
    <s v="Coveñas"/>
    <n v="13616"/>
    <n v="31"/>
    <n v="6"/>
    <n v="0"/>
    <n v="130"/>
    <n v="0"/>
    <n v="0"/>
    <n v="2721"/>
    <n v="892"/>
    <n v="9542"/>
    <n v="294"/>
    <n v="0.97840775558166859"/>
  </r>
  <r>
    <x v="21"/>
    <x v="21"/>
    <x v="937"/>
    <s v="Chalan"/>
    <n v="5107"/>
    <n v="9"/>
    <n v="0"/>
    <n v="0"/>
    <n v="33"/>
    <n v="0"/>
    <n v="0"/>
    <n v="579"/>
    <n v="201"/>
    <n v="4227"/>
    <n v="58"/>
    <n v="0.98864303896612493"/>
  </r>
  <r>
    <x v="21"/>
    <x v="21"/>
    <x v="938"/>
    <s v="El Roble"/>
    <n v="10275"/>
    <n v="38"/>
    <n v="4"/>
    <n v="0"/>
    <n v="60"/>
    <n v="0"/>
    <n v="0"/>
    <n v="1012"/>
    <n v="384"/>
    <n v="8693"/>
    <n v="84"/>
    <n v="0.99182481751824814"/>
  </r>
  <r>
    <x v="21"/>
    <x v="21"/>
    <x v="939"/>
    <s v="Galeras"/>
    <n v="17532"/>
    <n v="67"/>
    <n v="5"/>
    <n v="0"/>
    <n v="168"/>
    <n v="0"/>
    <n v="0"/>
    <n v="1816"/>
    <n v="595"/>
    <n v="14338"/>
    <n v="543"/>
    <n v="0.96902806297056809"/>
  </r>
  <r>
    <x v="21"/>
    <x v="21"/>
    <x v="940"/>
    <s v="Guaranda"/>
    <n v="17789"/>
    <n v="44"/>
    <n v="14"/>
    <n v="1"/>
    <n v="162"/>
    <n v="0"/>
    <n v="0"/>
    <n v="1633"/>
    <n v="583"/>
    <n v="15069"/>
    <n v="283"/>
    <n v="0.98409129237169035"/>
  </r>
  <r>
    <x v="21"/>
    <x v="21"/>
    <x v="941"/>
    <s v="La Union"/>
    <n v="10501"/>
    <n v="34"/>
    <n v="4"/>
    <n v="0"/>
    <n v="70"/>
    <n v="0"/>
    <n v="0"/>
    <n v="1841"/>
    <n v="422"/>
    <n v="8040"/>
    <n v="90"/>
    <n v="0.9914293876773641"/>
  </r>
  <r>
    <x v="21"/>
    <x v="21"/>
    <x v="942"/>
    <s v="Los Palmitos"/>
    <n v="21130"/>
    <n v="61"/>
    <n v="9"/>
    <n v="1"/>
    <n v="199"/>
    <n v="0"/>
    <n v="0"/>
    <n v="2788"/>
    <n v="1261"/>
    <n v="16366"/>
    <n v="445"/>
    <n v="0.97893989588263131"/>
  </r>
  <r>
    <x v="21"/>
    <x v="21"/>
    <x v="943"/>
    <s v="Majagual"/>
    <n v="35605"/>
    <n v="136"/>
    <n v="12"/>
    <n v="0"/>
    <n v="537"/>
    <n v="0"/>
    <n v="0"/>
    <n v="3565"/>
    <n v="1405"/>
    <n v="29292"/>
    <n v="658"/>
    <n v="0.98151944951551751"/>
  </r>
  <r>
    <x v="21"/>
    <x v="21"/>
    <x v="944"/>
    <s v="Morroa"/>
    <n v="16848"/>
    <n v="44"/>
    <n v="9"/>
    <n v="0"/>
    <n v="258"/>
    <n v="0"/>
    <n v="0"/>
    <n v="2833"/>
    <n v="1338"/>
    <n v="12040"/>
    <n v="326"/>
    <n v="0.98065052231718897"/>
  </r>
  <r>
    <x v="21"/>
    <x v="21"/>
    <x v="945"/>
    <s v="Ovejas"/>
    <n v="26230"/>
    <n v="87"/>
    <n v="13"/>
    <n v="0"/>
    <n v="168"/>
    <n v="0"/>
    <n v="0"/>
    <n v="3442"/>
    <n v="938"/>
    <n v="21251"/>
    <n v="331"/>
    <n v="0.98738086160884486"/>
  </r>
  <r>
    <x v="21"/>
    <x v="21"/>
    <x v="946"/>
    <s v="Palmito"/>
    <n v="12169"/>
    <n v="42"/>
    <n v="10"/>
    <n v="0"/>
    <n v="68"/>
    <n v="0"/>
    <n v="0"/>
    <n v="1135"/>
    <n v="472"/>
    <n v="10335"/>
    <n v="107"/>
    <n v="0.99120716574903445"/>
  </r>
  <r>
    <x v="21"/>
    <x v="21"/>
    <x v="947"/>
    <s v="Sampues"/>
    <n v="39969"/>
    <n v="116"/>
    <n v="32"/>
    <n v="0"/>
    <n v="246"/>
    <n v="0"/>
    <n v="0"/>
    <n v="4233"/>
    <n v="1339"/>
    <n v="33577"/>
    <n v="426"/>
    <n v="0.98934173984838247"/>
  </r>
  <r>
    <x v="21"/>
    <x v="21"/>
    <x v="948"/>
    <s v="San Benito Abad"/>
    <n v="27765"/>
    <n v="86"/>
    <n v="5"/>
    <n v="3"/>
    <n v="223"/>
    <n v="0"/>
    <n v="0"/>
    <n v="2989"/>
    <n v="1209"/>
    <n v="22802"/>
    <n v="448"/>
    <n v="0.98386457770574465"/>
  </r>
  <r>
    <x v="21"/>
    <x v="21"/>
    <x v="949"/>
    <s v="San Juan de Betulia"/>
    <n v="13280"/>
    <n v="48"/>
    <n v="10"/>
    <n v="0"/>
    <n v="92"/>
    <n v="0"/>
    <n v="0"/>
    <n v="1863"/>
    <n v="788"/>
    <n v="10318"/>
    <n v="161"/>
    <n v="0.98787650602409638"/>
  </r>
  <r>
    <x v="21"/>
    <x v="21"/>
    <x v="950"/>
    <s v="San Marcos"/>
    <n v="54274"/>
    <n v="202"/>
    <n v="23"/>
    <n v="3"/>
    <n v="625"/>
    <n v="0"/>
    <n v="0"/>
    <n v="7354"/>
    <n v="1558"/>
    <n v="43551"/>
    <n v="958"/>
    <n v="0.98234882264067513"/>
  </r>
  <r>
    <x v="21"/>
    <x v="21"/>
    <x v="951"/>
    <s v="San Onofre"/>
    <n v="53315"/>
    <n v="158"/>
    <n v="33"/>
    <n v="1"/>
    <n v="546"/>
    <n v="0"/>
    <n v="0"/>
    <n v="7162"/>
    <n v="1946"/>
    <n v="42363"/>
    <n v="1106"/>
    <n v="0.97925536903310517"/>
  </r>
  <r>
    <x v="21"/>
    <x v="21"/>
    <x v="952"/>
    <s v="San Pedro"/>
    <n v="16312"/>
    <n v="58"/>
    <n v="18"/>
    <n v="0"/>
    <n v="135"/>
    <n v="0"/>
    <n v="0"/>
    <n v="2636"/>
    <n v="711"/>
    <n v="12537"/>
    <n v="217"/>
    <n v="0.98669691025012263"/>
  </r>
  <r>
    <x v="21"/>
    <x v="21"/>
    <x v="953"/>
    <s v="San Luis de Since"/>
    <n v="25763"/>
    <n v="161"/>
    <n v="14"/>
    <n v="0"/>
    <n v="244"/>
    <n v="0"/>
    <n v="0"/>
    <n v="3557"/>
    <n v="848"/>
    <n v="20600"/>
    <n v="339"/>
    <n v="0.98684159453479792"/>
  </r>
  <r>
    <x v="21"/>
    <x v="21"/>
    <x v="954"/>
    <s v="Sucre"/>
    <n v="25265"/>
    <n v="84"/>
    <n v="13"/>
    <n v="2"/>
    <n v="316"/>
    <n v="0"/>
    <n v="0"/>
    <n v="2539"/>
    <n v="953"/>
    <n v="20676"/>
    <n v="682"/>
    <n v="0.9730061349693252"/>
  </r>
  <r>
    <x v="21"/>
    <x v="21"/>
    <x v="955"/>
    <s v="Santiago de Tolu"/>
    <n v="27289"/>
    <n v="87"/>
    <n v="19"/>
    <n v="3"/>
    <n v="200"/>
    <n v="0"/>
    <n v="0"/>
    <n v="5385"/>
    <n v="935"/>
    <n v="20242"/>
    <n v="418"/>
    <n v="0.98468247279123455"/>
  </r>
  <r>
    <x v="21"/>
    <x v="21"/>
    <x v="956"/>
    <s v="Tolu Viejo"/>
    <n v="21931"/>
    <n v="64"/>
    <n v="11"/>
    <n v="0"/>
    <n v="204"/>
    <n v="0"/>
    <n v="0"/>
    <n v="3903"/>
    <n v="903"/>
    <n v="16450"/>
    <n v="396"/>
    <n v="0.98194336783548397"/>
  </r>
  <r>
    <x v="22"/>
    <x v="22"/>
    <x v="957"/>
    <s v="Ibague"/>
    <n v="341141"/>
    <n v="1331"/>
    <n v="75"/>
    <n v="18"/>
    <n v="2560"/>
    <n v="0"/>
    <n v="0"/>
    <n v="151636"/>
    <n v="26308"/>
    <n v="154864"/>
    <n v="4349"/>
    <n v="0.98725160564106929"/>
  </r>
  <r>
    <x v="22"/>
    <x v="22"/>
    <x v="958"/>
    <s v="Alpujarra"/>
    <n v="3921"/>
    <n v="40"/>
    <n v="0"/>
    <n v="0"/>
    <n v="13"/>
    <n v="0"/>
    <n v="0"/>
    <n v="918"/>
    <n v="274"/>
    <n v="2657"/>
    <n v="19"/>
    <n v="0.99515429737311911"/>
  </r>
  <r>
    <x v="22"/>
    <x v="22"/>
    <x v="959"/>
    <s v="Alvarado"/>
    <n v="7961"/>
    <n v="49"/>
    <n v="0"/>
    <n v="0"/>
    <n v="54"/>
    <n v="0"/>
    <n v="0"/>
    <n v="2574"/>
    <n v="510"/>
    <n v="4720"/>
    <n v="54"/>
    <n v="0.9932169325461625"/>
  </r>
  <r>
    <x v="22"/>
    <x v="22"/>
    <x v="960"/>
    <s v="Ambalema"/>
    <n v="5464"/>
    <n v="73"/>
    <n v="1"/>
    <n v="0"/>
    <n v="36"/>
    <n v="0"/>
    <n v="0"/>
    <n v="1988"/>
    <n v="248"/>
    <n v="3065"/>
    <n v="53"/>
    <n v="0.99030014641288433"/>
  </r>
  <r>
    <x v="22"/>
    <x v="22"/>
    <x v="961"/>
    <s v="Anzoategui"/>
    <n v="8652"/>
    <n v="46"/>
    <n v="3"/>
    <n v="0"/>
    <n v="62"/>
    <n v="0"/>
    <n v="0"/>
    <n v="1246"/>
    <n v="394"/>
    <n v="6828"/>
    <n v="73"/>
    <n v="0.99156264447526588"/>
  </r>
  <r>
    <x v="22"/>
    <x v="22"/>
    <x v="962"/>
    <s v="Armero"/>
    <n v="9692"/>
    <n v="105"/>
    <n v="5"/>
    <n v="0"/>
    <n v="70"/>
    <n v="0"/>
    <n v="0"/>
    <n v="2858"/>
    <n v="612"/>
    <n v="5879"/>
    <n v="163"/>
    <n v="0.98318200577796122"/>
  </r>
  <r>
    <x v="22"/>
    <x v="22"/>
    <x v="963"/>
    <s v="Ataco"/>
    <n v="20170"/>
    <n v="141"/>
    <n v="2"/>
    <n v="0"/>
    <n v="173"/>
    <n v="0"/>
    <n v="0"/>
    <n v="2501"/>
    <n v="943"/>
    <n v="16039"/>
    <n v="371"/>
    <n v="0.98160634605850272"/>
  </r>
  <r>
    <x v="22"/>
    <x v="22"/>
    <x v="964"/>
    <s v="Cajamarca"/>
    <n v="16165"/>
    <n v="95"/>
    <n v="0"/>
    <n v="3"/>
    <n v="113"/>
    <n v="0"/>
    <n v="0"/>
    <n v="4233"/>
    <n v="748"/>
    <n v="10781"/>
    <n v="192"/>
    <n v="0.98812248685431492"/>
  </r>
  <r>
    <x v="22"/>
    <x v="22"/>
    <x v="965"/>
    <s v="Carmen de Apicala"/>
    <n v="6854"/>
    <n v="45"/>
    <n v="1"/>
    <n v="2"/>
    <n v="35"/>
    <n v="0"/>
    <n v="0"/>
    <n v="2523"/>
    <n v="394"/>
    <n v="3810"/>
    <n v="44"/>
    <n v="0.99358039101254747"/>
  </r>
  <r>
    <x v="22"/>
    <x v="22"/>
    <x v="966"/>
    <s v="Casabianca"/>
    <n v="6119"/>
    <n v="48"/>
    <n v="1"/>
    <n v="1"/>
    <n v="54"/>
    <n v="0"/>
    <n v="0"/>
    <n v="822"/>
    <n v="231"/>
    <n v="4906"/>
    <n v="56"/>
    <n v="0.99084817780683121"/>
  </r>
  <r>
    <x v="22"/>
    <x v="22"/>
    <x v="967"/>
    <s v="Chaparral"/>
    <n v="47068"/>
    <n v="265"/>
    <n v="15"/>
    <n v="0"/>
    <n v="413"/>
    <n v="0"/>
    <n v="0"/>
    <n v="9036"/>
    <n v="3835"/>
    <n v="33112"/>
    <n v="392"/>
    <n v="0.99167162403331355"/>
  </r>
  <r>
    <x v="22"/>
    <x v="22"/>
    <x v="968"/>
    <s v="Coello"/>
    <n v="7103"/>
    <n v="87"/>
    <n v="1"/>
    <n v="0"/>
    <n v="75"/>
    <n v="0"/>
    <n v="0"/>
    <n v="2636"/>
    <n v="390"/>
    <n v="3809"/>
    <n v="105"/>
    <n v="0.98521751372659438"/>
  </r>
  <r>
    <x v="22"/>
    <x v="22"/>
    <x v="969"/>
    <s v="Coyaima"/>
    <n v="18051"/>
    <n v="201"/>
    <n v="10"/>
    <n v="1"/>
    <n v="224"/>
    <n v="0"/>
    <n v="0"/>
    <n v="2121"/>
    <n v="1329"/>
    <n v="13565"/>
    <n v="600"/>
    <n v="0.96676084427455544"/>
  </r>
  <r>
    <x v="22"/>
    <x v="22"/>
    <x v="970"/>
    <s v="Cunday"/>
    <n v="8345"/>
    <n v="35"/>
    <n v="1"/>
    <n v="0"/>
    <n v="69"/>
    <n v="0"/>
    <n v="0"/>
    <n v="2075"/>
    <n v="524"/>
    <n v="5581"/>
    <n v="60"/>
    <n v="0.99281006590772913"/>
  </r>
  <r>
    <x v="22"/>
    <x v="22"/>
    <x v="971"/>
    <s v="Dolores"/>
    <n v="8530"/>
    <n v="40"/>
    <n v="4"/>
    <n v="0"/>
    <n v="49"/>
    <n v="0"/>
    <n v="0"/>
    <n v="1726"/>
    <n v="506"/>
    <n v="6134"/>
    <n v="71"/>
    <n v="0.99167643610785461"/>
  </r>
  <r>
    <x v="22"/>
    <x v="22"/>
    <x v="972"/>
    <s v="Espinal"/>
    <n v="72770"/>
    <n v="225"/>
    <n v="28"/>
    <n v="2"/>
    <n v="283"/>
    <n v="0"/>
    <n v="0"/>
    <n v="25256"/>
    <n v="5752"/>
    <n v="40741"/>
    <n v="483"/>
    <n v="0.99336264944345198"/>
  </r>
  <r>
    <x v="22"/>
    <x v="22"/>
    <x v="973"/>
    <s v="Falan"/>
    <n v="5581"/>
    <n v="63"/>
    <n v="2"/>
    <n v="0"/>
    <n v="33"/>
    <n v="0"/>
    <n v="0"/>
    <n v="1083"/>
    <n v="390"/>
    <n v="3900"/>
    <n v="110"/>
    <n v="0.9802902705608314"/>
  </r>
  <r>
    <x v="22"/>
    <x v="22"/>
    <x v="974"/>
    <s v="Flandes"/>
    <n v="16120"/>
    <n v="120"/>
    <n v="3"/>
    <n v="0"/>
    <n v="92"/>
    <n v="0"/>
    <n v="0"/>
    <n v="7226"/>
    <n v="1152"/>
    <n v="7403"/>
    <n v="124"/>
    <n v="0.99230769230769234"/>
  </r>
  <r>
    <x v="22"/>
    <x v="22"/>
    <x v="975"/>
    <s v="Fresno"/>
    <n v="26441"/>
    <n v="179"/>
    <n v="10"/>
    <n v="1"/>
    <n v="198"/>
    <n v="0"/>
    <n v="0"/>
    <n v="5539"/>
    <n v="1108"/>
    <n v="19000"/>
    <n v="406"/>
    <n v="0.98464505881018116"/>
  </r>
  <r>
    <x v="22"/>
    <x v="22"/>
    <x v="976"/>
    <s v="Guamo"/>
    <n v="26636"/>
    <n v="267"/>
    <n v="4"/>
    <n v="1"/>
    <n v="174"/>
    <n v="0"/>
    <n v="0"/>
    <n v="7122"/>
    <n v="2011"/>
    <n v="16816"/>
    <n v="241"/>
    <n v="0.99095209490914549"/>
  </r>
  <r>
    <x v="22"/>
    <x v="22"/>
    <x v="977"/>
    <s v="Herveo"/>
    <n v="4999"/>
    <n v="33"/>
    <n v="0"/>
    <n v="0"/>
    <n v="24"/>
    <n v="0"/>
    <n v="0"/>
    <n v="1008"/>
    <n v="204"/>
    <n v="3664"/>
    <n v="66"/>
    <n v="0.9867973594718944"/>
  </r>
  <r>
    <x v="22"/>
    <x v="22"/>
    <x v="978"/>
    <s v="Honda"/>
    <n v="15839"/>
    <n v="73"/>
    <n v="1"/>
    <n v="1"/>
    <n v="47"/>
    <n v="0"/>
    <n v="0"/>
    <n v="5588"/>
    <n v="958"/>
    <n v="9055"/>
    <n v="116"/>
    <n v="0.99267630532230566"/>
  </r>
  <r>
    <x v="22"/>
    <x v="22"/>
    <x v="979"/>
    <s v="Icononzo"/>
    <n v="8134"/>
    <n v="55"/>
    <n v="5"/>
    <n v="0"/>
    <n v="46"/>
    <n v="0"/>
    <n v="0"/>
    <n v="1900"/>
    <n v="608"/>
    <n v="5468"/>
    <n v="52"/>
    <n v="0.99360708138677156"/>
  </r>
  <r>
    <x v="22"/>
    <x v="22"/>
    <x v="980"/>
    <s v="Lerida"/>
    <n v="14393"/>
    <n v="142"/>
    <n v="7"/>
    <n v="0"/>
    <n v="105"/>
    <n v="0"/>
    <n v="0"/>
    <n v="4441"/>
    <n v="976"/>
    <n v="8486"/>
    <n v="236"/>
    <n v="0.98360314041547969"/>
  </r>
  <r>
    <x v="22"/>
    <x v="22"/>
    <x v="981"/>
    <s v="Libano"/>
    <n v="27802"/>
    <n v="237"/>
    <n v="10"/>
    <n v="0"/>
    <n v="239"/>
    <n v="0"/>
    <n v="0"/>
    <n v="6323"/>
    <n v="1235"/>
    <n v="19312"/>
    <n v="446"/>
    <n v="0.98395798863391126"/>
  </r>
  <r>
    <x v="22"/>
    <x v="22"/>
    <x v="982"/>
    <s v="Mariquita"/>
    <n v="27530"/>
    <n v="205"/>
    <n v="3"/>
    <n v="0"/>
    <n v="143"/>
    <n v="0"/>
    <n v="0"/>
    <n v="8380"/>
    <n v="1647"/>
    <n v="16903"/>
    <n v="249"/>
    <n v="0.99095532146748999"/>
  </r>
  <r>
    <x v="22"/>
    <x v="22"/>
    <x v="983"/>
    <s v="Melgar"/>
    <n v="23016"/>
    <n v="83"/>
    <n v="7"/>
    <n v="4"/>
    <n v="124"/>
    <n v="0"/>
    <n v="0"/>
    <n v="9254"/>
    <n v="2705"/>
    <n v="10690"/>
    <n v="149"/>
    <n v="0.99352624261383382"/>
  </r>
  <r>
    <x v="22"/>
    <x v="22"/>
    <x v="984"/>
    <s v="Murillo"/>
    <n v="3840"/>
    <n v="14"/>
    <n v="3"/>
    <n v="0"/>
    <n v="53"/>
    <n v="0"/>
    <n v="0"/>
    <n v="673"/>
    <n v="163"/>
    <n v="2828"/>
    <n v="106"/>
    <n v="0.97239583333333335"/>
  </r>
  <r>
    <x v="22"/>
    <x v="22"/>
    <x v="985"/>
    <s v="Natagaima"/>
    <n v="11492"/>
    <n v="188"/>
    <n v="2"/>
    <n v="0"/>
    <n v="70"/>
    <n v="0"/>
    <n v="0"/>
    <n v="1963"/>
    <n v="801"/>
    <n v="8337"/>
    <n v="131"/>
    <n v="0.98860076575008704"/>
  </r>
  <r>
    <x v="22"/>
    <x v="22"/>
    <x v="986"/>
    <s v="Ortega"/>
    <n v="20562"/>
    <n v="164"/>
    <n v="8"/>
    <n v="1"/>
    <n v="263"/>
    <n v="0"/>
    <n v="0"/>
    <n v="2970"/>
    <n v="1332"/>
    <n v="15195"/>
    <n v="629"/>
    <n v="0.96940959050676001"/>
  </r>
  <r>
    <x v="22"/>
    <x v="22"/>
    <x v="987"/>
    <s v="Palocabildo"/>
    <n v="9669"/>
    <n v="70"/>
    <n v="1"/>
    <n v="0"/>
    <n v="75"/>
    <n v="0"/>
    <n v="0"/>
    <n v="1436"/>
    <n v="579"/>
    <n v="7379"/>
    <n v="129"/>
    <n v="0.9866583928017375"/>
  </r>
  <r>
    <x v="22"/>
    <x v="22"/>
    <x v="988"/>
    <s v="Piedras"/>
    <n v="4160"/>
    <n v="16"/>
    <n v="2"/>
    <n v="0"/>
    <n v="40"/>
    <n v="0"/>
    <n v="0"/>
    <n v="2123"/>
    <n v="161"/>
    <n v="1772"/>
    <n v="46"/>
    <n v="0.98894230769230773"/>
  </r>
  <r>
    <x v="22"/>
    <x v="22"/>
    <x v="989"/>
    <s v="Planadas"/>
    <n v="26903"/>
    <n v="138"/>
    <n v="6"/>
    <n v="0"/>
    <n v="174"/>
    <n v="0"/>
    <n v="0"/>
    <n v="2818"/>
    <n v="1034"/>
    <n v="22303"/>
    <n v="430"/>
    <n v="0.984016652417946"/>
  </r>
  <r>
    <x v="22"/>
    <x v="22"/>
    <x v="990"/>
    <s v="Prado"/>
    <n v="7125"/>
    <n v="40"/>
    <n v="1"/>
    <n v="1"/>
    <n v="43"/>
    <n v="0"/>
    <n v="0"/>
    <n v="1536"/>
    <n v="343"/>
    <n v="5070"/>
    <n v="91"/>
    <n v="0.98722807017543857"/>
  </r>
  <r>
    <x v="22"/>
    <x v="22"/>
    <x v="991"/>
    <s v="Purificacion"/>
    <n v="17883"/>
    <n v="176"/>
    <n v="3"/>
    <n v="1"/>
    <n v="93"/>
    <n v="0"/>
    <n v="0"/>
    <n v="4845"/>
    <n v="895"/>
    <n v="11712"/>
    <n v="158"/>
    <n v="0.99116479337918695"/>
  </r>
  <r>
    <x v="22"/>
    <x v="22"/>
    <x v="992"/>
    <s v="Rioblanco"/>
    <n v="21727"/>
    <n v="126"/>
    <n v="8"/>
    <n v="2"/>
    <n v="136"/>
    <n v="0"/>
    <n v="0"/>
    <n v="2016"/>
    <n v="938"/>
    <n v="18180"/>
    <n v="321"/>
    <n v="0.98522575597183226"/>
  </r>
  <r>
    <x v="22"/>
    <x v="22"/>
    <x v="993"/>
    <s v="Roncesvalles"/>
    <n v="5736"/>
    <n v="28"/>
    <n v="1"/>
    <n v="0"/>
    <n v="64"/>
    <n v="0"/>
    <n v="0"/>
    <n v="1133"/>
    <n v="289"/>
    <n v="4124"/>
    <n v="97"/>
    <n v="0.98308926080892611"/>
  </r>
  <r>
    <x v="22"/>
    <x v="22"/>
    <x v="994"/>
    <s v="Rovira"/>
    <n v="26791"/>
    <n v="204"/>
    <n v="5"/>
    <n v="1"/>
    <n v="275"/>
    <n v="0"/>
    <n v="0"/>
    <n v="3636"/>
    <n v="1784"/>
    <n v="20568"/>
    <n v="318"/>
    <n v="0.98813034227912355"/>
  </r>
  <r>
    <x v="22"/>
    <x v="22"/>
    <x v="995"/>
    <s v="Saldaña"/>
    <n v="12514"/>
    <n v="71"/>
    <n v="6"/>
    <n v="0"/>
    <n v="49"/>
    <n v="0"/>
    <n v="0"/>
    <n v="3764"/>
    <n v="714"/>
    <n v="7847"/>
    <n v="63"/>
    <n v="0.99496563848489694"/>
  </r>
  <r>
    <x v="22"/>
    <x v="22"/>
    <x v="996"/>
    <s v="San Antonio"/>
    <n v="12137"/>
    <n v="83"/>
    <n v="8"/>
    <n v="1"/>
    <n v="141"/>
    <n v="0"/>
    <n v="0"/>
    <n v="1341"/>
    <n v="726"/>
    <n v="9633"/>
    <n v="204"/>
    <n v="0.98319189255994066"/>
  </r>
  <r>
    <x v="22"/>
    <x v="22"/>
    <x v="997"/>
    <s v="San Luis"/>
    <n v="12864"/>
    <n v="98"/>
    <n v="0"/>
    <n v="0"/>
    <n v="47"/>
    <n v="0"/>
    <n v="0"/>
    <n v="3865"/>
    <n v="993"/>
    <n v="7730"/>
    <n v="131"/>
    <n v="0.9898165422885572"/>
  </r>
  <r>
    <x v="22"/>
    <x v="22"/>
    <x v="998"/>
    <s v="Santa Isabel"/>
    <n v="5694"/>
    <n v="54"/>
    <n v="6"/>
    <n v="0"/>
    <n v="47"/>
    <n v="0"/>
    <n v="0"/>
    <n v="1044"/>
    <n v="255"/>
    <n v="4204"/>
    <n v="84"/>
    <n v="0.98524762908324548"/>
  </r>
  <r>
    <x v="22"/>
    <x v="22"/>
    <x v="999"/>
    <s v="Suarez"/>
    <n v="3934"/>
    <n v="34"/>
    <n v="1"/>
    <n v="0"/>
    <n v="11"/>
    <n v="0"/>
    <n v="0"/>
    <n v="1177"/>
    <n v="379"/>
    <n v="2314"/>
    <n v="18"/>
    <n v="0.99542450432130147"/>
  </r>
  <r>
    <x v="22"/>
    <x v="22"/>
    <x v="1000"/>
    <s v="Valle de San Juan"/>
    <n v="4580"/>
    <n v="57"/>
    <n v="3"/>
    <n v="0"/>
    <n v="20"/>
    <n v="0"/>
    <n v="0"/>
    <n v="1131"/>
    <n v="360"/>
    <n v="2966"/>
    <n v="43"/>
    <n v="0.99061135371179043"/>
  </r>
  <r>
    <x v="22"/>
    <x v="22"/>
    <x v="1001"/>
    <s v="Venadillo"/>
    <n v="12034"/>
    <n v="103"/>
    <n v="1"/>
    <n v="1"/>
    <n v="90"/>
    <n v="0"/>
    <n v="0"/>
    <n v="3987"/>
    <n v="686"/>
    <n v="7073"/>
    <n v="93"/>
    <n v="0.99227189629383417"/>
  </r>
  <r>
    <x v="22"/>
    <x v="22"/>
    <x v="1002"/>
    <s v="Villahermosa"/>
    <n v="7786"/>
    <n v="56"/>
    <n v="3"/>
    <n v="0"/>
    <n v="25"/>
    <n v="0"/>
    <n v="0"/>
    <n v="1141"/>
    <n v="384"/>
    <n v="6141"/>
    <n v="36"/>
    <n v="0.99537631646545077"/>
  </r>
  <r>
    <x v="22"/>
    <x v="22"/>
    <x v="1003"/>
    <s v="Villarrica"/>
    <n v="5492"/>
    <n v="35"/>
    <n v="1"/>
    <n v="1"/>
    <n v="52"/>
    <n v="0"/>
    <n v="0"/>
    <n v="1065"/>
    <n v="354"/>
    <n v="3871"/>
    <n v="113"/>
    <n v="0.97942461762563726"/>
  </r>
  <r>
    <x v="23"/>
    <x v="23"/>
    <x v="1004"/>
    <s v="Cali"/>
    <n v="953554"/>
    <n v="2670"/>
    <n v="499"/>
    <n v="90"/>
    <n v="15357"/>
    <n v="0"/>
    <n v="2"/>
    <n v="374951"/>
    <n v="28048"/>
    <n v="514526"/>
    <n v="17411"/>
    <n v="0.98174093968459053"/>
  </r>
  <r>
    <x v="23"/>
    <x v="23"/>
    <x v="1005"/>
    <s v="Alcala"/>
    <n v="11459"/>
    <n v="75"/>
    <n v="2"/>
    <n v="0"/>
    <n v="68"/>
    <n v="0"/>
    <n v="0"/>
    <n v="2988"/>
    <n v="467"/>
    <n v="7739"/>
    <n v="120"/>
    <n v="0.98952788201413733"/>
  </r>
  <r>
    <x v="23"/>
    <x v="23"/>
    <x v="1006"/>
    <s v="Andalucia"/>
    <n v="14295"/>
    <n v="100"/>
    <n v="6"/>
    <n v="0"/>
    <n v="131"/>
    <n v="0"/>
    <n v="0"/>
    <n v="5227"/>
    <n v="661"/>
    <n v="7891"/>
    <n v="279"/>
    <n v="0.98048268625393498"/>
  </r>
  <r>
    <x v="23"/>
    <x v="23"/>
    <x v="1007"/>
    <s v="Ansermanuevo"/>
    <n v="14746"/>
    <n v="125"/>
    <n v="14"/>
    <n v="1"/>
    <n v="123"/>
    <n v="0"/>
    <n v="0"/>
    <n v="4180"/>
    <n v="517"/>
    <n v="9566"/>
    <n v="220"/>
    <n v="0.98508069985080704"/>
  </r>
  <r>
    <x v="23"/>
    <x v="23"/>
    <x v="1008"/>
    <s v="Argelia"/>
    <n v="4609"/>
    <n v="34"/>
    <n v="3"/>
    <n v="0"/>
    <n v="56"/>
    <n v="0"/>
    <n v="0"/>
    <n v="881"/>
    <n v="176"/>
    <n v="3373"/>
    <n v="86"/>
    <n v="0.98134085484920808"/>
  </r>
  <r>
    <x v="23"/>
    <x v="23"/>
    <x v="1009"/>
    <s v="Bolivar"/>
    <n v="11190"/>
    <n v="60"/>
    <n v="13"/>
    <n v="1"/>
    <n v="99"/>
    <n v="0"/>
    <n v="0"/>
    <n v="2763"/>
    <n v="552"/>
    <n v="7396"/>
    <n v="306"/>
    <n v="0.97265415549597856"/>
  </r>
  <r>
    <x v="23"/>
    <x v="23"/>
    <x v="1010"/>
    <s v="Buenaventura"/>
    <n v="257660"/>
    <n v="688"/>
    <n v="86"/>
    <n v="29"/>
    <n v="5362"/>
    <n v="0"/>
    <n v="0"/>
    <n v="62192"/>
    <n v="10570"/>
    <n v="163675"/>
    <n v="15058"/>
    <n v="0.94155864317317395"/>
  </r>
  <r>
    <x v="23"/>
    <x v="23"/>
    <x v="1011"/>
    <s v="Guadalajara de Buga"/>
    <n v="71499"/>
    <n v="388"/>
    <n v="16"/>
    <n v="4"/>
    <n v="689"/>
    <n v="0"/>
    <n v="0"/>
    <n v="29610"/>
    <n v="2585"/>
    <n v="37065"/>
    <n v="1142"/>
    <n v="0.9840277486398411"/>
  </r>
  <r>
    <x v="23"/>
    <x v="23"/>
    <x v="1012"/>
    <s v="Bugalagrande"/>
    <n v="14210"/>
    <n v="120"/>
    <n v="10"/>
    <n v="1"/>
    <n v="153"/>
    <n v="0"/>
    <n v="0"/>
    <n v="5025"/>
    <n v="492"/>
    <n v="8127"/>
    <n v="282"/>
    <n v="0.98015482054890923"/>
  </r>
  <r>
    <x v="23"/>
    <x v="23"/>
    <x v="1013"/>
    <s v="Caicedonia"/>
    <n v="22516"/>
    <n v="226"/>
    <n v="13"/>
    <n v="2"/>
    <n v="221"/>
    <n v="0"/>
    <n v="0"/>
    <n v="5949"/>
    <n v="1136"/>
    <n v="14614"/>
    <n v="355"/>
    <n v="0.98423343400248708"/>
  </r>
  <r>
    <x v="23"/>
    <x v="23"/>
    <x v="1014"/>
    <s v="Calima"/>
    <n v="11576"/>
    <n v="54"/>
    <n v="7"/>
    <n v="1"/>
    <n v="105"/>
    <n v="0"/>
    <n v="0"/>
    <n v="3278"/>
    <n v="358"/>
    <n v="7613"/>
    <n v="160"/>
    <n v="0.98617829993089146"/>
  </r>
  <r>
    <x v="23"/>
    <x v="23"/>
    <x v="1015"/>
    <s v="Candelaria"/>
    <n v="50372"/>
    <n v="187"/>
    <n v="7"/>
    <n v="6"/>
    <n v="284"/>
    <n v="0"/>
    <n v="0"/>
    <n v="25199"/>
    <n v="1635"/>
    <n v="22408"/>
    <n v="646"/>
    <n v="0.98717541491304694"/>
  </r>
  <r>
    <x v="23"/>
    <x v="23"/>
    <x v="1016"/>
    <s v="Cartago"/>
    <n v="86430"/>
    <n v="636"/>
    <n v="36"/>
    <n v="7"/>
    <n v="719"/>
    <n v="0"/>
    <n v="0"/>
    <n v="33037"/>
    <n v="3814"/>
    <n v="47014"/>
    <n v="1167"/>
    <n v="0.98649774383894484"/>
  </r>
  <r>
    <x v="23"/>
    <x v="23"/>
    <x v="1017"/>
    <s v="Dagua"/>
    <n v="38337"/>
    <n v="205"/>
    <n v="8"/>
    <n v="3"/>
    <n v="278"/>
    <n v="0"/>
    <n v="0"/>
    <n v="12143"/>
    <n v="1543"/>
    <n v="23511"/>
    <n v="646"/>
    <n v="0.98314943787985498"/>
  </r>
  <r>
    <x v="23"/>
    <x v="23"/>
    <x v="1018"/>
    <s v="El Águila"/>
    <n v="6771"/>
    <n v="55"/>
    <n v="5"/>
    <n v="0"/>
    <n v="31"/>
    <n v="0"/>
    <n v="0"/>
    <n v="1149"/>
    <n v="258"/>
    <n v="5216"/>
    <n v="57"/>
    <n v="0.99158174568010637"/>
  </r>
  <r>
    <x v="23"/>
    <x v="23"/>
    <x v="1019"/>
    <s v="El Cairo"/>
    <n v="6044"/>
    <n v="53"/>
    <n v="5"/>
    <n v="0"/>
    <n v="88"/>
    <n v="0"/>
    <n v="0"/>
    <n v="1001"/>
    <n v="297"/>
    <n v="4393"/>
    <n v="207"/>
    <n v="0.96575115817339507"/>
  </r>
  <r>
    <x v="23"/>
    <x v="23"/>
    <x v="1020"/>
    <s v="El Cerrito"/>
    <n v="47108"/>
    <n v="101"/>
    <n v="11"/>
    <n v="8"/>
    <n v="827"/>
    <n v="0"/>
    <n v="0"/>
    <n v="21587"/>
    <n v="1543"/>
    <n v="22240"/>
    <n v="791"/>
    <n v="0.9832087968073363"/>
  </r>
  <r>
    <x v="23"/>
    <x v="23"/>
    <x v="1021"/>
    <s v="El Dovio"/>
    <n v="8101"/>
    <n v="44"/>
    <n v="2"/>
    <n v="0"/>
    <n v="64"/>
    <n v="0"/>
    <n v="0"/>
    <n v="1401"/>
    <n v="233"/>
    <n v="6244"/>
    <n v="113"/>
    <n v="0.9860511048018763"/>
  </r>
  <r>
    <x v="23"/>
    <x v="23"/>
    <x v="1022"/>
    <s v="Florida"/>
    <n v="40892"/>
    <n v="190"/>
    <n v="15"/>
    <n v="2"/>
    <n v="567"/>
    <n v="0"/>
    <n v="0"/>
    <n v="17735"/>
    <n v="1677"/>
    <n v="19863"/>
    <n v="843"/>
    <n v="0.97938472072777072"/>
  </r>
  <r>
    <x v="23"/>
    <x v="23"/>
    <x v="1023"/>
    <s v="Ginebra"/>
    <n v="15767"/>
    <n v="69"/>
    <n v="2"/>
    <n v="0"/>
    <n v="138"/>
    <n v="0"/>
    <n v="0"/>
    <n v="5622"/>
    <n v="622"/>
    <n v="9090"/>
    <n v="224"/>
    <n v="0.98579311219635946"/>
  </r>
  <r>
    <x v="23"/>
    <x v="23"/>
    <x v="1024"/>
    <s v="Guacari"/>
    <n v="24147"/>
    <n v="133"/>
    <n v="10"/>
    <n v="5"/>
    <n v="236"/>
    <n v="0"/>
    <n v="0"/>
    <n v="10564"/>
    <n v="1347"/>
    <n v="11539"/>
    <n v="313"/>
    <n v="0.98703772725390315"/>
  </r>
  <r>
    <x v="23"/>
    <x v="23"/>
    <x v="1025"/>
    <s v="Jamundi"/>
    <n v="55572"/>
    <n v="152"/>
    <n v="17"/>
    <n v="6"/>
    <n v="627"/>
    <n v="0"/>
    <n v="0"/>
    <n v="20748"/>
    <n v="1841"/>
    <n v="31187"/>
    <n v="994"/>
    <n v="0.98211329446483842"/>
  </r>
  <r>
    <x v="23"/>
    <x v="23"/>
    <x v="1026"/>
    <s v="La Cumbre"/>
    <n v="10443"/>
    <n v="45"/>
    <n v="8"/>
    <n v="1"/>
    <n v="117"/>
    <n v="0"/>
    <n v="0"/>
    <n v="3367"/>
    <n v="384"/>
    <n v="6358"/>
    <n v="163"/>
    <n v="0.98439145839318198"/>
  </r>
  <r>
    <x v="23"/>
    <x v="23"/>
    <x v="1027"/>
    <s v="La Union"/>
    <n v="25491"/>
    <n v="170"/>
    <n v="15"/>
    <n v="0"/>
    <n v="166"/>
    <n v="0"/>
    <n v="0"/>
    <n v="6852"/>
    <n v="966"/>
    <n v="16970"/>
    <n v="352"/>
    <n v="0.98619120473892752"/>
  </r>
  <r>
    <x v="23"/>
    <x v="23"/>
    <x v="1028"/>
    <s v="La Victoria"/>
    <n v="8214"/>
    <n v="62"/>
    <n v="2"/>
    <n v="0"/>
    <n v="57"/>
    <n v="0"/>
    <n v="0"/>
    <n v="2547"/>
    <n v="433"/>
    <n v="4971"/>
    <n v="142"/>
    <n v="0.98271244217190168"/>
  </r>
  <r>
    <x v="23"/>
    <x v="23"/>
    <x v="1029"/>
    <s v="Obando"/>
    <n v="8714"/>
    <n v="36"/>
    <n v="0"/>
    <n v="0"/>
    <n v="28"/>
    <n v="0"/>
    <n v="0"/>
    <n v="2902"/>
    <n v="436"/>
    <n v="5212"/>
    <n v="100"/>
    <n v="0.98852421390865275"/>
  </r>
  <r>
    <x v="23"/>
    <x v="23"/>
    <x v="1030"/>
    <s v="Palmira"/>
    <n v="202696"/>
    <n v="442"/>
    <n v="55"/>
    <n v="14"/>
    <n v="2278"/>
    <n v="0"/>
    <n v="0"/>
    <n v="88253"/>
    <n v="7294"/>
    <n v="101144"/>
    <n v="3216"/>
    <n v="0.98413387536014529"/>
  </r>
  <r>
    <x v="23"/>
    <x v="23"/>
    <x v="1031"/>
    <s v="Pradera"/>
    <n v="39030"/>
    <n v="251"/>
    <n v="19"/>
    <n v="3"/>
    <n v="358"/>
    <n v="0"/>
    <n v="0"/>
    <n v="17452"/>
    <n v="2005"/>
    <n v="18437"/>
    <n v="505"/>
    <n v="0.98706123494747633"/>
  </r>
  <r>
    <x v="23"/>
    <x v="23"/>
    <x v="1032"/>
    <s v="Restrepo"/>
    <n v="12611"/>
    <n v="75"/>
    <n v="3"/>
    <n v="2"/>
    <n v="94"/>
    <n v="0"/>
    <n v="0"/>
    <n v="3776"/>
    <n v="422"/>
    <n v="8052"/>
    <n v="187"/>
    <n v="0.98517167552137019"/>
  </r>
  <r>
    <x v="23"/>
    <x v="23"/>
    <x v="1033"/>
    <s v="Riofrio"/>
    <n v="12715"/>
    <n v="60"/>
    <n v="3"/>
    <n v="1"/>
    <n v="163"/>
    <n v="0"/>
    <n v="0"/>
    <n v="3614"/>
    <n v="554"/>
    <n v="8070"/>
    <n v="250"/>
    <n v="0.98033818324813216"/>
  </r>
  <r>
    <x v="23"/>
    <x v="23"/>
    <x v="1034"/>
    <s v="Roldanillo"/>
    <n v="22586"/>
    <n v="159"/>
    <n v="11"/>
    <n v="1"/>
    <n v="365"/>
    <n v="0"/>
    <n v="0"/>
    <n v="6904"/>
    <n v="1504"/>
    <n v="13204"/>
    <n v="438"/>
    <n v="0.98060745594616139"/>
  </r>
  <r>
    <x v="23"/>
    <x v="23"/>
    <x v="1035"/>
    <s v="San Pedro"/>
    <n v="10077"/>
    <n v="70"/>
    <n v="3"/>
    <n v="0"/>
    <n v="78"/>
    <n v="0"/>
    <n v="0"/>
    <n v="4150"/>
    <n v="377"/>
    <n v="5237"/>
    <n v="162"/>
    <n v="0.98392378684132187"/>
  </r>
  <r>
    <x v="23"/>
    <x v="23"/>
    <x v="1036"/>
    <s v="Sevilla"/>
    <n v="35643"/>
    <n v="136"/>
    <n v="12"/>
    <n v="3"/>
    <n v="299"/>
    <n v="0"/>
    <n v="0"/>
    <n v="7137"/>
    <n v="1663"/>
    <n v="25720"/>
    <n v="673"/>
    <n v="0.9811183121510535"/>
  </r>
  <r>
    <x v="23"/>
    <x v="23"/>
    <x v="1037"/>
    <s v="Toro"/>
    <n v="11966"/>
    <n v="76"/>
    <n v="3"/>
    <n v="0"/>
    <n v="107"/>
    <n v="0"/>
    <n v="0"/>
    <n v="2936"/>
    <n v="610"/>
    <n v="8069"/>
    <n v="165"/>
    <n v="0.9862109309710847"/>
  </r>
  <r>
    <x v="23"/>
    <x v="23"/>
    <x v="1038"/>
    <s v="Trujillo"/>
    <n v="16595"/>
    <n v="121"/>
    <n v="10"/>
    <n v="0"/>
    <n v="143"/>
    <n v="0"/>
    <n v="0"/>
    <n v="3558"/>
    <n v="718"/>
    <n v="11771"/>
    <n v="274"/>
    <n v="0.98348900271166018"/>
  </r>
  <r>
    <x v="23"/>
    <x v="23"/>
    <x v="1039"/>
    <s v="Tulua"/>
    <n v="159924"/>
    <n v="426"/>
    <n v="40"/>
    <n v="8"/>
    <n v="2516"/>
    <n v="0"/>
    <n v="0"/>
    <n v="57945"/>
    <n v="8265"/>
    <n v="88814"/>
    <n v="1910"/>
    <n v="0.9880568269928216"/>
  </r>
  <r>
    <x v="23"/>
    <x v="23"/>
    <x v="1040"/>
    <s v="Ulloa"/>
    <n v="3365"/>
    <n v="25"/>
    <n v="0"/>
    <n v="0"/>
    <n v="32"/>
    <n v="0"/>
    <n v="0"/>
    <n v="1068"/>
    <n v="153"/>
    <n v="2042"/>
    <n v="45"/>
    <n v="0.98662704309063898"/>
  </r>
  <r>
    <x v="23"/>
    <x v="23"/>
    <x v="1041"/>
    <s v="Versalles"/>
    <n v="6199"/>
    <n v="53"/>
    <n v="4"/>
    <n v="0"/>
    <n v="46"/>
    <n v="0"/>
    <n v="0"/>
    <n v="1269"/>
    <n v="207"/>
    <n v="4544"/>
    <n v="76"/>
    <n v="0.98773995805775128"/>
  </r>
  <r>
    <x v="23"/>
    <x v="23"/>
    <x v="1042"/>
    <s v="Vijes"/>
    <n v="9687"/>
    <n v="62"/>
    <n v="1"/>
    <n v="1"/>
    <n v="247"/>
    <n v="0"/>
    <n v="0"/>
    <n v="3996"/>
    <n v="326"/>
    <n v="4948"/>
    <n v="106"/>
    <n v="0.98905749974192214"/>
  </r>
  <r>
    <x v="23"/>
    <x v="23"/>
    <x v="1043"/>
    <s v="Yotoco"/>
    <n v="12344"/>
    <n v="95"/>
    <n v="4"/>
    <n v="1"/>
    <n v="81"/>
    <n v="0"/>
    <n v="0"/>
    <n v="4677"/>
    <n v="479"/>
    <n v="6767"/>
    <n v="240"/>
    <n v="0.98055735580038883"/>
  </r>
  <r>
    <x v="23"/>
    <x v="23"/>
    <x v="1044"/>
    <s v="Yumbo"/>
    <n v="58801"/>
    <n v="237"/>
    <n v="31"/>
    <n v="10"/>
    <n v="661"/>
    <n v="0"/>
    <n v="0"/>
    <n v="26140"/>
    <n v="1434"/>
    <n v="29038"/>
    <n v="1250"/>
    <n v="0.97874185813166448"/>
  </r>
  <r>
    <x v="23"/>
    <x v="23"/>
    <x v="1045"/>
    <s v="Zarzal"/>
    <n v="32089"/>
    <n v="142"/>
    <n v="8"/>
    <n v="2"/>
    <n v="273"/>
    <n v="0"/>
    <n v="0"/>
    <n v="12810"/>
    <n v="1641"/>
    <n v="16691"/>
    <n v="522"/>
    <n v="0.98373274330767557"/>
  </r>
  <r>
    <x v="24"/>
    <x v="24"/>
    <x v="1046"/>
    <s v="Arauca"/>
    <n v="74728"/>
    <n v="178"/>
    <n v="24"/>
    <n v="7"/>
    <n v="809"/>
    <n v="0"/>
    <n v="0"/>
    <n v="16750"/>
    <n v="4117"/>
    <n v="50315"/>
    <n v="2528"/>
    <n v="0.96617064554116261"/>
  </r>
  <r>
    <x v="24"/>
    <x v="24"/>
    <x v="1047"/>
    <s v="Arauquita"/>
    <n v="39704"/>
    <n v="122"/>
    <n v="30"/>
    <n v="4"/>
    <n v="359"/>
    <n v="0"/>
    <n v="0"/>
    <n v="3747"/>
    <n v="955"/>
    <n v="32744"/>
    <n v="1743"/>
    <n v="0.95610014104372354"/>
  </r>
  <r>
    <x v="24"/>
    <x v="24"/>
    <x v="1048"/>
    <s v="Cravo Norte"/>
    <n v="3789"/>
    <n v="22"/>
    <n v="1"/>
    <n v="0"/>
    <n v="31"/>
    <n v="0"/>
    <n v="0"/>
    <n v="498"/>
    <n v="178"/>
    <n v="2977"/>
    <n v="82"/>
    <n v="0.97835840591185008"/>
  </r>
  <r>
    <x v="24"/>
    <x v="24"/>
    <x v="1049"/>
    <s v="Fortul"/>
    <n v="19096"/>
    <n v="101"/>
    <n v="10"/>
    <n v="1"/>
    <n v="101"/>
    <n v="0"/>
    <n v="0"/>
    <n v="1764"/>
    <n v="508"/>
    <n v="16316"/>
    <n v="295"/>
    <n v="0.98455173858399669"/>
  </r>
  <r>
    <x v="24"/>
    <x v="24"/>
    <x v="1050"/>
    <s v="Puerto Rondon"/>
    <n v="3989"/>
    <n v="26"/>
    <n v="4"/>
    <n v="0"/>
    <n v="31"/>
    <n v="0"/>
    <n v="0"/>
    <n v="492"/>
    <n v="194"/>
    <n v="3162"/>
    <n v="80"/>
    <n v="0.97994484833291551"/>
  </r>
  <r>
    <x v="24"/>
    <x v="24"/>
    <x v="1051"/>
    <s v="Saravena"/>
    <n v="49566"/>
    <n v="329"/>
    <n v="16"/>
    <n v="2"/>
    <n v="372"/>
    <n v="0"/>
    <n v="0"/>
    <n v="7827"/>
    <n v="1501"/>
    <n v="38414"/>
    <n v="1105"/>
    <n v="0.9777064923536295"/>
  </r>
  <r>
    <x v="24"/>
    <x v="24"/>
    <x v="1052"/>
    <s v="Tame"/>
    <n v="50106"/>
    <n v="159"/>
    <n v="9"/>
    <n v="1"/>
    <n v="372"/>
    <n v="0"/>
    <n v="0"/>
    <n v="7680"/>
    <n v="2323"/>
    <n v="38705"/>
    <n v="857"/>
    <n v="0.98289625992895058"/>
  </r>
  <r>
    <x v="25"/>
    <x v="25"/>
    <x v="1053"/>
    <s v="Yopal"/>
    <n v="125318"/>
    <n v="167"/>
    <n v="21"/>
    <n v="8"/>
    <n v="887"/>
    <n v="0"/>
    <n v="0"/>
    <n v="50454"/>
    <n v="8132"/>
    <n v="64471"/>
    <n v="1178"/>
    <n v="0.99059991381924384"/>
  </r>
  <r>
    <x v="25"/>
    <x v="25"/>
    <x v="1054"/>
    <s v="Aguazul"/>
    <n v="23309"/>
    <n v="66"/>
    <n v="3"/>
    <n v="0"/>
    <n v="152"/>
    <n v="0"/>
    <n v="0"/>
    <n v="8123"/>
    <n v="1281"/>
    <n v="13493"/>
    <n v="191"/>
    <n v="0.99180574027199797"/>
  </r>
  <r>
    <x v="25"/>
    <x v="25"/>
    <x v="1055"/>
    <s v="Chameza"/>
    <n v="1970"/>
    <n v="5"/>
    <n v="0"/>
    <n v="1"/>
    <n v="5"/>
    <n v="0"/>
    <n v="0"/>
    <n v="396"/>
    <n v="89"/>
    <n v="1459"/>
    <n v="15"/>
    <n v="0.99238578680203049"/>
  </r>
  <r>
    <x v="25"/>
    <x v="25"/>
    <x v="1056"/>
    <s v="Hato Corozal"/>
    <n v="8669"/>
    <n v="44"/>
    <n v="3"/>
    <n v="0"/>
    <n v="68"/>
    <n v="0"/>
    <n v="0"/>
    <n v="1138"/>
    <n v="566"/>
    <n v="6680"/>
    <n v="170"/>
    <n v="0.98038989502826157"/>
  </r>
  <r>
    <x v="25"/>
    <x v="25"/>
    <x v="1057"/>
    <s v="La Salina"/>
    <n v="1099"/>
    <n v="2"/>
    <n v="0"/>
    <n v="0"/>
    <n v="7"/>
    <n v="0"/>
    <n v="0"/>
    <n v="226"/>
    <n v="77"/>
    <n v="784"/>
    <n v="3"/>
    <n v="0.99727024567788902"/>
  </r>
  <r>
    <x v="25"/>
    <x v="25"/>
    <x v="1058"/>
    <s v="Mani"/>
    <n v="10835"/>
    <n v="41"/>
    <n v="6"/>
    <n v="1"/>
    <n v="66"/>
    <n v="0"/>
    <n v="0"/>
    <n v="3208"/>
    <n v="468"/>
    <n v="6958"/>
    <n v="87"/>
    <n v="0.99197046608214123"/>
  </r>
  <r>
    <x v="25"/>
    <x v="25"/>
    <x v="1059"/>
    <s v="Monterrey"/>
    <n v="12660"/>
    <n v="43"/>
    <n v="3"/>
    <n v="1"/>
    <n v="64"/>
    <n v="0"/>
    <n v="0"/>
    <n v="3831"/>
    <n v="776"/>
    <n v="7846"/>
    <n v="96"/>
    <n v="0.99241706161137444"/>
  </r>
  <r>
    <x v="25"/>
    <x v="25"/>
    <x v="1060"/>
    <s v="Nunchia"/>
    <n v="7534"/>
    <n v="27"/>
    <n v="5"/>
    <n v="0"/>
    <n v="49"/>
    <n v="0"/>
    <n v="0"/>
    <n v="1197"/>
    <n v="512"/>
    <n v="5691"/>
    <n v="53"/>
    <n v="0.99296522431643219"/>
  </r>
  <r>
    <x v="25"/>
    <x v="25"/>
    <x v="1061"/>
    <s v="Orocue"/>
    <n v="8091"/>
    <n v="29"/>
    <n v="4"/>
    <n v="0"/>
    <n v="73"/>
    <n v="0"/>
    <n v="0"/>
    <n v="1902"/>
    <n v="399"/>
    <n v="5585"/>
    <n v="99"/>
    <n v="0.98776418242491659"/>
  </r>
  <r>
    <x v="25"/>
    <x v="25"/>
    <x v="1062"/>
    <s v="Paz de Ariporo"/>
    <n v="36960"/>
    <n v="96"/>
    <n v="3"/>
    <n v="0"/>
    <n v="242"/>
    <n v="0"/>
    <n v="0"/>
    <n v="7185"/>
    <n v="2610"/>
    <n v="26448"/>
    <n v="376"/>
    <n v="0.98982683982683983"/>
  </r>
  <r>
    <x v="25"/>
    <x v="25"/>
    <x v="1063"/>
    <s v="Pore"/>
    <n v="10191"/>
    <n v="29"/>
    <n v="3"/>
    <n v="0"/>
    <n v="45"/>
    <n v="0"/>
    <n v="0"/>
    <n v="1766"/>
    <n v="755"/>
    <n v="7537"/>
    <n v="56"/>
    <n v="0.99450495535276229"/>
  </r>
  <r>
    <x v="25"/>
    <x v="25"/>
    <x v="1064"/>
    <s v="Recetor"/>
    <n v="1337"/>
    <n v="8"/>
    <n v="2"/>
    <n v="0"/>
    <n v="17"/>
    <n v="0"/>
    <n v="0"/>
    <n v="296"/>
    <n v="70"/>
    <n v="934"/>
    <n v="10"/>
    <n v="0.99252056843679881"/>
  </r>
  <r>
    <x v="25"/>
    <x v="25"/>
    <x v="1065"/>
    <s v="Sabanalarga"/>
    <n v="2897"/>
    <n v="13"/>
    <n v="0"/>
    <n v="0"/>
    <n v="16"/>
    <n v="0"/>
    <n v="0"/>
    <n v="938"/>
    <n v="187"/>
    <n v="1725"/>
    <n v="18"/>
    <n v="0.99378667587159131"/>
  </r>
  <r>
    <x v="25"/>
    <x v="25"/>
    <x v="1066"/>
    <s v="Sacama"/>
    <n v="1403"/>
    <n v="3"/>
    <n v="0"/>
    <n v="1"/>
    <n v="14"/>
    <n v="0"/>
    <n v="0"/>
    <n v="271"/>
    <n v="75"/>
    <n v="1026"/>
    <n v="13"/>
    <n v="0.99073414112615821"/>
  </r>
  <r>
    <x v="25"/>
    <x v="25"/>
    <x v="1067"/>
    <s v="San Luis de Palenque"/>
    <n v="7085"/>
    <n v="31"/>
    <n v="2"/>
    <n v="1"/>
    <n v="47"/>
    <n v="0"/>
    <n v="0"/>
    <n v="1443"/>
    <n v="459"/>
    <n v="5043"/>
    <n v="59"/>
    <n v="0.99167254763585033"/>
  </r>
  <r>
    <x v="25"/>
    <x v="25"/>
    <x v="1068"/>
    <s v="Tamara"/>
    <n v="6393"/>
    <n v="36"/>
    <n v="4"/>
    <n v="0"/>
    <n v="15"/>
    <n v="0"/>
    <n v="0"/>
    <n v="699"/>
    <n v="462"/>
    <n v="5139"/>
    <n v="38"/>
    <n v="0.99405599874863126"/>
  </r>
  <r>
    <x v="25"/>
    <x v="25"/>
    <x v="1069"/>
    <s v="Tauramena"/>
    <n v="17250"/>
    <n v="38"/>
    <n v="1"/>
    <n v="0"/>
    <n v="129"/>
    <n v="0"/>
    <n v="0"/>
    <n v="6073"/>
    <n v="870"/>
    <n v="9988"/>
    <n v="151"/>
    <n v="0.99124637681159422"/>
  </r>
  <r>
    <x v="25"/>
    <x v="25"/>
    <x v="1070"/>
    <s v="Trinidad"/>
    <n v="10587"/>
    <n v="37"/>
    <n v="2"/>
    <n v="0"/>
    <n v="79"/>
    <n v="0"/>
    <n v="0"/>
    <n v="1715"/>
    <n v="623"/>
    <n v="8017"/>
    <n v="114"/>
    <n v="0.98923207707565886"/>
  </r>
  <r>
    <x v="25"/>
    <x v="25"/>
    <x v="1071"/>
    <s v="Villanueva"/>
    <n v="29699"/>
    <n v="118"/>
    <n v="5"/>
    <n v="2"/>
    <n v="157"/>
    <n v="0"/>
    <n v="0"/>
    <n v="13485"/>
    <n v="1330"/>
    <n v="14269"/>
    <n v="333"/>
    <n v="0.98878750126266879"/>
  </r>
  <r>
    <x v="26"/>
    <x v="26"/>
    <x v="1072"/>
    <s v="Mocoa"/>
    <n v="41092"/>
    <n v="156"/>
    <n v="13"/>
    <n v="3"/>
    <n v="392"/>
    <n v="0"/>
    <n v="0"/>
    <n v="8605"/>
    <n v="3678"/>
    <n v="27706"/>
    <n v="539"/>
    <n v="0.98688309159933807"/>
  </r>
  <r>
    <x v="26"/>
    <x v="26"/>
    <x v="1073"/>
    <s v="Colon"/>
    <n v="4748"/>
    <n v="19"/>
    <n v="0"/>
    <n v="1"/>
    <n v="24"/>
    <n v="0"/>
    <n v="0"/>
    <n v="662"/>
    <n v="254"/>
    <n v="3751"/>
    <n v="37"/>
    <n v="0.99220724515585512"/>
  </r>
  <r>
    <x v="26"/>
    <x v="26"/>
    <x v="1074"/>
    <s v="Orito"/>
    <n v="37042"/>
    <n v="149"/>
    <n v="16"/>
    <n v="3"/>
    <n v="346"/>
    <n v="0"/>
    <n v="0"/>
    <n v="5765"/>
    <n v="2425"/>
    <n v="27844"/>
    <n v="494"/>
    <n v="0.98666378705253499"/>
  </r>
  <r>
    <x v="26"/>
    <x v="26"/>
    <x v="1075"/>
    <s v="Puerto Asis"/>
    <n v="59808"/>
    <n v="304"/>
    <n v="18"/>
    <n v="3"/>
    <n v="715"/>
    <n v="0"/>
    <n v="0"/>
    <n v="9935"/>
    <n v="2940"/>
    <n v="44618"/>
    <n v="1275"/>
    <n v="0.9786817817014446"/>
  </r>
  <r>
    <x v="26"/>
    <x v="26"/>
    <x v="1076"/>
    <s v="Puerto Caicedo"/>
    <n v="11910"/>
    <n v="67"/>
    <n v="8"/>
    <n v="0"/>
    <n v="166"/>
    <n v="0"/>
    <n v="0"/>
    <n v="1187"/>
    <n v="589"/>
    <n v="9753"/>
    <n v="140"/>
    <n v="0.98824517212426533"/>
  </r>
  <r>
    <x v="26"/>
    <x v="26"/>
    <x v="1077"/>
    <s v="Puerto Guzman"/>
    <n v="17760"/>
    <n v="95"/>
    <n v="8"/>
    <n v="0"/>
    <n v="346"/>
    <n v="0"/>
    <n v="0"/>
    <n v="1009"/>
    <n v="698"/>
    <n v="14990"/>
    <n v="614"/>
    <n v="0.96542792792792798"/>
  </r>
  <r>
    <x v="26"/>
    <x v="26"/>
    <x v="1078"/>
    <s v="Leguizamo"/>
    <n v="22332"/>
    <n v="101"/>
    <n v="23"/>
    <n v="2"/>
    <n v="613"/>
    <n v="0"/>
    <n v="0"/>
    <n v="1603"/>
    <n v="1937"/>
    <n v="17010"/>
    <n v="1043"/>
    <n v="0.95329571914741174"/>
  </r>
  <r>
    <x v="26"/>
    <x v="26"/>
    <x v="1079"/>
    <s v="Sibundoy"/>
    <n v="10194"/>
    <n v="78"/>
    <n v="6"/>
    <n v="0"/>
    <n v="122"/>
    <n v="0"/>
    <n v="0"/>
    <n v="1535"/>
    <n v="828"/>
    <n v="7488"/>
    <n v="137"/>
    <n v="0.98656072199332945"/>
  </r>
  <r>
    <x v="26"/>
    <x v="26"/>
    <x v="1080"/>
    <s v="San Francisco"/>
    <n v="5158"/>
    <n v="37"/>
    <n v="1"/>
    <n v="0"/>
    <n v="46"/>
    <n v="0"/>
    <n v="0"/>
    <n v="717"/>
    <n v="342"/>
    <n v="3971"/>
    <n v="44"/>
    <n v="0.99146956184567658"/>
  </r>
  <r>
    <x v="26"/>
    <x v="26"/>
    <x v="1081"/>
    <s v="San Miguel"/>
    <n v="15208"/>
    <n v="47"/>
    <n v="5"/>
    <n v="2"/>
    <n v="211"/>
    <n v="0"/>
    <n v="0"/>
    <n v="1190"/>
    <n v="630"/>
    <n v="12761"/>
    <n v="362"/>
    <n v="0.9761967385586533"/>
  </r>
  <r>
    <x v="26"/>
    <x v="26"/>
    <x v="1082"/>
    <s v="Santiago"/>
    <n v="3476"/>
    <n v="38"/>
    <n v="1"/>
    <n v="0"/>
    <n v="33"/>
    <n v="0"/>
    <n v="0"/>
    <n v="448"/>
    <n v="220"/>
    <n v="2692"/>
    <n v="44"/>
    <n v="0.98734177215189878"/>
  </r>
  <r>
    <x v="26"/>
    <x v="26"/>
    <x v="1083"/>
    <s v="Valle del Guamuez"/>
    <n v="31115"/>
    <n v="172"/>
    <n v="18"/>
    <n v="2"/>
    <n v="414"/>
    <n v="0"/>
    <n v="0"/>
    <n v="3209"/>
    <n v="1548"/>
    <n v="25347"/>
    <n v="405"/>
    <n v="0.98698376988590708"/>
  </r>
  <r>
    <x v="26"/>
    <x v="26"/>
    <x v="1084"/>
    <s v="Villagarzon"/>
    <n v="22251"/>
    <n v="117"/>
    <n v="9"/>
    <n v="0"/>
    <n v="204"/>
    <n v="0"/>
    <n v="0"/>
    <n v="3206"/>
    <n v="1665"/>
    <n v="16752"/>
    <n v="298"/>
    <n v="0.9866073434901802"/>
  </r>
  <r>
    <x v="27"/>
    <x v="27"/>
    <x v="1085"/>
    <s v="San Andres"/>
    <n v="42116"/>
    <n v="79"/>
    <n v="10"/>
    <n v="5"/>
    <n v="330"/>
    <n v="0"/>
    <n v="0"/>
    <n v="25727"/>
    <n v="1910"/>
    <n v="13749"/>
    <n v="306"/>
    <n v="0.99273435274005128"/>
  </r>
  <r>
    <x v="27"/>
    <x v="27"/>
    <x v="1086"/>
    <s v="Providencia"/>
    <n v="5295"/>
    <n v="16"/>
    <n v="3"/>
    <n v="2"/>
    <n v="66"/>
    <n v="0"/>
    <n v="0"/>
    <n v="3447"/>
    <n v="279"/>
    <n v="1424"/>
    <n v="58"/>
    <n v="0.98904627006610013"/>
  </r>
  <r>
    <x v="28"/>
    <x v="28"/>
    <x v="1087"/>
    <s v="Leticia"/>
    <n v="32253"/>
    <n v="157"/>
    <n v="17"/>
    <n v="2"/>
    <n v="479"/>
    <n v="0"/>
    <n v="0"/>
    <n v="7847"/>
    <n v="2601"/>
    <n v="20171"/>
    <n v="979"/>
    <n v="0.96964623445881004"/>
  </r>
  <r>
    <x v="29"/>
    <x v="29"/>
    <x v="1088"/>
    <s v="Inirida"/>
    <n v="12759"/>
    <n v="92"/>
    <n v="6"/>
    <n v="0"/>
    <n v="179"/>
    <n v="0"/>
    <n v="0"/>
    <n v="2854"/>
    <n v="923"/>
    <n v="8401"/>
    <n v="304"/>
    <n v="0.97617368132298765"/>
  </r>
  <r>
    <x v="30"/>
    <x v="30"/>
    <x v="1089"/>
    <s v="San Jose del Guaviare"/>
    <n v="48457"/>
    <n v="70"/>
    <n v="85"/>
    <n v="3"/>
    <n v="477"/>
    <n v="0"/>
    <n v="0"/>
    <n v="12143"/>
    <n v="3373"/>
    <n v="31622"/>
    <n v="684"/>
    <n v="0.98588439234785485"/>
  </r>
  <r>
    <x v="30"/>
    <x v="30"/>
    <x v="1090"/>
    <s v="Calamar"/>
    <n v="7681"/>
    <n v="45"/>
    <n v="9"/>
    <n v="0"/>
    <n v="86"/>
    <n v="0"/>
    <n v="0"/>
    <n v="1264"/>
    <n v="289"/>
    <n v="5889"/>
    <n v="99"/>
    <n v="0.98711105324827497"/>
  </r>
  <r>
    <x v="30"/>
    <x v="30"/>
    <x v="1091"/>
    <s v="El Retorno"/>
    <n v="11944"/>
    <n v="59"/>
    <n v="14"/>
    <n v="0"/>
    <n v="60"/>
    <n v="0"/>
    <n v="0"/>
    <n v="1939"/>
    <n v="539"/>
    <n v="9232"/>
    <n v="101"/>
    <n v="0.99154387139986599"/>
  </r>
  <r>
    <x v="30"/>
    <x v="30"/>
    <x v="1092"/>
    <s v="Miraflores"/>
    <n v="4716"/>
    <n v="36"/>
    <n v="8"/>
    <n v="1"/>
    <n v="72"/>
    <n v="0"/>
    <n v="0"/>
    <n v="770"/>
    <n v="141"/>
    <n v="3519"/>
    <n v="169"/>
    <n v="0.96416454622561498"/>
  </r>
  <r>
    <x v="31"/>
    <x v="31"/>
    <x v="1093"/>
    <s v="Mitu"/>
    <n v="6396"/>
    <n v="16"/>
    <n v="11"/>
    <n v="1"/>
    <n v="88"/>
    <n v="0"/>
    <n v="0"/>
    <n v="1831"/>
    <n v="771"/>
    <n v="3538"/>
    <n v="140"/>
    <n v="0.97811131957473418"/>
  </r>
  <r>
    <x v="31"/>
    <x v="31"/>
    <x v="1094"/>
    <s v="Caruru"/>
    <n v="1476"/>
    <n v="5"/>
    <n v="0"/>
    <n v="0"/>
    <n v="23"/>
    <n v="0"/>
    <n v="0"/>
    <n v="156"/>
    <n v="40"/>
    <n v="1197"/>
    <n v="55"/>
    <n v="0.9627371273712737"/>
  </r>
  <r>
    <x v="31"/>
    <x v="31"/>
    <x v="1095"/>
    <s v="Taraira"/>
    <n v="618"/>
    <n v="3"/>
    <n v="1"/>
    <n v="0"/>
    <n v="14"/>
    <n v="0"/>
    <n v="0"/>
    <n v="143"/>
    <n v="16"/>
    <n v="426"/>
    <n v="15"/>
    <n v="0.97572815533980584"/>
  </r>
  <r>
    <x v="32"/>
    <x v="32"/>
    <x v="1096"/>
    <s v="Puerto Carreño"/>
    <n v="17278"/>
    <n v="59"/>
    <n v="8"/>
    <n v="4"/>
    <n v="386"/>
    <n v="0"/>
    <n v="0"/>
    <n v="3976"/>
    <n v="1184"/>
    <n v="10600"/>
    <n v="1061"/>
    <n v="0.93859242967936107"/>
  </r>
  <r>
    <x v="32"/>
    <x v="32"/>
    <x v="1097"/>
    <s v="La Primavera"/>
    <n v="9218"/>
    <n v="56"/>
    <n v="5"/>
    <n v="0"/>
    <n v="131"/>
    <n v="0"/>
    <n v="0"/>
    <n v="1713"/>
    <n v="450"/>
    <n v="6335"/>
    <n v="528"/>
    <n v="0.94272076372315039"/>
  </r>
  <r>
    <x v="32"/>
    <x v="32"/>
    <x v="1098"/>
    <s v="Santa Rosalia"/>
    <n v="3425"/>
    <n v="5"/>
    <n v="1"/>
    <n v="0"/>
    <n v="20"/>
    <n v="0"/>
    <n v="0"/>
    <n v="954"/>
    <n v="192"/>
    <n v="2214"/>
    <n v="39"/>
    <n v="0.98861313868613143"/>
  </r>
  <r>
    <x v="32"/>
    <x v="32"/>
    <x v="1099"/>
    <s v="Cumaribo"/>
    <n v="7126"/>
    <n v="25"/>
    <n v="3"/>
    <n v="3"/>
    <n v="175"/>
    <n v="0"/>
    <n v="0"/>
    <n v="1211"/>
    <n v="300"/>
    <n v="4717"/>
    <n v="692"/>
    <n v="0.90289082234072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M37" firstHeaderRow="0" firstDataRow="1" firstDataCol="2"/>
  <pivotFields count="16">
    <pivotField axis="axisRow" compact="0" outline="0" showAll="0" defaultSubtota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34">
        <item x="28"/>
        <item x="0"/>
        <item x="24"/>
        <item x="1"/>
        <item x="2"/>
        <item x="3"/>
        <item x="4"/>
        <item x="5"/>
        <item x="6"/>
        <item x="25"/>
        <item x="7"/>
        <item x="8"/>
        <item x="11"/>
        <item x="9"/>
        <item x="10"/>
        <item x="29"/>
        <item x="30"/>
        <item x="12"/>
        <item x="13"/>
        <item x="14"/>
        <item x="15"/>
        <item x="16"/>
        <item x="17"/>
        <item x="26"/>
        <item x="18"/>
        <item x="19"/>
        <item x="27"/>
        <item x="20"/>
        <item x="21"/>
        <item x="22"/>
        <item x="23"/>
        <item x="31"/>
        <item x="3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1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4">
    <i>
      <x/>
      <x v="1"/>
    </i>
    <i>
      <x v="1"/>
      <x v="3"/>
    </i>
    <i>
      <x v="2"/>
      <x v="4"/>
    </i>
    <i>
      <x v="3"/>
      <x v="5"/>
    </i>
    <i>
      <x v="4"/>
      <x v="6"/>
    </i>
    <i>
      <x v="5"/>
      <x v="7"/>
    </i>
    <i>
      <x v="6"/>
      <x v="8"/>
    </i>
    <i>
      <x v="7"/>
      <x v="10"/>
    </i>
    <i>
      <x v="8"/>
      <x v="11"/>
    </i>
    <i>
      <x v="9"/>
      <x v="13"/>
    </i>
    <i>
      <x v="10"/>
      <x v="14"/>
    </i>
    <i>
      <x v="11"/>
      <x v="12"/>
    </i>
    <i>
      <x v="12"/>
      <x v="17"/>
    </i>
    <i>
      <x v="13"/>
      <x v="18"/>
    </i>
    <i>
      <x v="14"/>
      <x v="19"/>
    </i>
    <i>
      <x v="15"/>
      <x v="20"/>
    </i>
    <i>
      <x v="16"/>
      <x v="21"/>
    </i>
    <i>
      <x v="17"/>
      <x v="22"/>
    </i>
    <i>
      <x v="18"/>
      <x v="24"/>
    </i>
    <i>
      <x v="19"/>
      <x v="25"/>
    </i>
    <i>
      <x v="20"/>
      <x v="27"/>
    </i>
    <i>
      <x v="21"/>
      <x v="28"/>
    </i>
    <i>
      <x v="22"/>
      <x v="29"/>
    </i>
    <i>
      <x v="23"/>
      <x v="30"/>
    </i>
    <i>
      <x v="24"/>
      <x v="2"/>
    </i>
    <i>
      <x v="25"/>
      <x v="9"/>
    </i>
    <i>
      <x v="26"/>
      <x v="23"/>
    </i>
    <i>
      <x v="27"/>
      <x v="26"/>
    </i>
    <i>
      <x v="28"/>
      <x/>
    </i>
    <i>
      <x v="29"/>
      <x v="15"/>
    </i>
    <i>
      <x v="30"/>
      <x v="16"/>
    </i>
    <i>
      <x v="31"/>
      <x v="31"/>
    </i>
    <i>
      <x v="32"/>
      <x v="32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Suma de v5" fld="4" baseField="0" baseItem="0" numFmtId="164"/>
    <dataField name="Suma de v6" fld="5" baseField="0" baseItem="0" numFmtId="164"/>
    <dataField name="Suma de v7" fld="6" baseField="0" baseItem="0" numFmtId="164"/>
    <dataField name="Suma de v8" fld="7" baseField="0" baseItem="0" numFmtId="164"/>
    <dataField name="Suma de v9" fld="8" baseField="0" baseItem="0" numFmtId="164"/>
    <dataField name="Suma de v10" fld="9" baseField="0" baseItem="0" numFmtId="164"/>
    <dataField name="Suma de v11" fld="10" baseField="0" baseItem="0" numFmtId="164"/>
    <dataField name="Suma de v12" fld="11" baseField="0" baseItem="0" numFmtId="164"/>
    <dataField name="Suma de v13" fld="12" baseField="0" baseItem="0" numFmtId="164"/>
    <dataField name="Suma de v14" fld="13" baseField="0" baseItem="0" numFmtId="164"/>
    <dataField name="Suma de v15" fld="14" baseField="0" baseItem="0" numFmtId="164"/>
  </dataFields>
  <formats count="3">
    <format dxfId="2">
      <pivotArea outline="0" fieldPosition="0">
        <references count="1">
          <reference field="4294967294" count="11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">
      <pivotArea outline="0" fieldPosition="0">
        <references count="1">
          <reference field="4294967294" count="11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0">
      <pivotArea outline="0" fieldPosition="0">
        <references count="1">
          <reference field="4294967294" count="11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116"/>
  <sheetViews>
    <sheetView zoomScale="80" zoomScaleNormal="80" workbookViewId="0">
      <pane xSplit="4" ySplit="11" topLeftCell="E12" activePane="bottomRight" state="frozen"/>
      <selection pane="topRight" activeCell="E1" sqref="E1"/>
      <selection pane="bottomLeft" activeCell="A16" sqref="A16"/>
      <selection pane="bottomRight" activeCell="B11" sqref="B11"/>
    </sheetView>
  </sheetViews>
  <sheetFormatPr baseColWidth="10" defaultRowHeight="15" x14ac:dyDescent="0.25"/>
  <cols>
    <col min="4" max="4" width="30.7109375" bestFit="1" customWidth="1"/>
    <col min="5" max="5" width="21.42578125" customWidth="1"/>
    <col min="6" max="6" width="16.42578125" customWidth="1"/>
    <col min="7" max="7" width="19.42578125" customWidth="1"/>
    <col min="8" max="8" width="19.7109375" customWidth="1"/>
    <col min="9" max="9" width="31" customWidth="1"/>
    <col min="10" max="10" width="24.42578125" customWidth="1"/>
    <col min="11" max="15" width="16.42578125" customWidth="1"/>
    <col min="16" max="16" width="18.5703125" customWidth="1"/>
    <col min="18" max="18" width="5.5703125" customWidth="1"/>
  </cols>
  <sheetData>
    <row r="6" spans="1:16" ht="28.5" x14ac:dyDescent="0.45">
      <c r="A6" s="28" t="s">
        <v>2208</v>
      </c>
    </row>
    <row r="7" spans="1:16" x14ac:dyDescent="0.25">
      <c r="A7" s="26" t="s">
        <v>2209</v>
      </c>
    </row>
    <row r="8" spans="1:16" x14ac:dyDescent="0.25">
      <c r="A8" s="27" t="s">
        <v>2165</v>
      </c>
    </row>
    <row r="9" spans="1:16" x14ac:dyDescent="0.25">
      <c r="A9" s="27" t="s">
        <v>2166</v>
      </c>
    </row>
    <row r="11" spans="1:16" ht="15.75" thickBot="1" x14ac:dyDescent="0.3"/>
    <row r="12" spans="1:16" ht="32.25" customHeight="1" x14ac:dyDescent="0.25">
      <c r="A12" s="47" t="s">
        <v>2151</v>
      </c>
      <c r="B12" s="49" t="s">
        <v>2152</v>
      </c>
      <c r="C12" s="49" t="s">
        <v>2153</v>
      </c>
      <c r="D12" s="51" t="s">
        <v>2154</v>
      </c>
      <c r="E12" s="53" t="s">
        <v>2207</v>
      </c>
      <c r="F12" s="41" t="s">
        <v>2155</v>
      </c>
      <c r="G12" s="39" t="s">
        <v>2164</v>
      </c>
      <c r="H12" s="35" t="s">
        <v>2156</v>
      </c>
      <c r="I12" s="41" t="s">
        <v>2157</v>
      </c>
      <c r="J12" s="35" t="s">
        <v>2158</v>
      </c>
      <c r="K12" s="37" t="s">
        <v>2170</v>
      </c>
      <c r="L12" s="39" t="s">
        <v>2159</v>
      </c>
      <c r="M12" s="41" t="s">
        <v>2160</v>
      </c>
      <c r="N12" s="43" t="s">
        <v>2161</v>
      </c>
      <c r="O12" s="45" t="s">
        <v>2167</v>
      </c>
      <c r="P12" s="32" t="s">
        <v>2206</v>
      </c>
    </row>
    <row r="13" spans="1:16" ht="32.25" customHeight="1" x14ac:dyDescent="0.25">
      <c r="A13" s="48"/>
      <c r="B13" s="50" t="s">
        <v>2152</v>
      </c>
      <c r="C13" s="50" t="s">
        <v>2153</v>
      </c>
      <c r="D13" s="52" t="s">
        <v>2154</v>
      </c>
      <c r="E13" s="54"/>
      <c r="F13" s="42"/>
      <c r="G13" s="40"/>
      <c r="H13" s="36"/>
      <c r="I13" s="42"/>
      <c r="J13" s="36"/>
      <c r="K13" s="38"/>
      <c r="L13" s="40"/>
      <c r="M13" s="42"/>
      <c r="N13" s="44"/>
      <c r="O13" s="46"/>
      <c r="P13" s="33"/>
    </row>
    <row r="14" spans="1:16" ht="15.75" thickBot="1" x14ac:dyDescent="0.3">
      <c r="A14" s="48"/>
      <c r="B14" s="50" t="s">
        <v>2162</v>
      </c>
      <c r="C14" s="50" t="s">
        <v>2163</v>
      </c>
      <c r="D14" s="52" t="s">
        <v>7</v>
      </c>
      <c r="E14" s="55"/>
      <c r="F14" s="4" t="s">
        <v>2173</v>
      </c>
      <c r="G14" s="5" t="s">
        <v>2173</v>
      </c>
      <c r="H14" s="6" t="s">
        <v>2173</v>
      </c>
      <c r="I14" s="4" t="s">
        <v>2173</v>
      </c>
      <c r="J14" s="6" t="s">
        <v>2173</v>
      </c>
      <c r="K14" s="7" t="s">
        <v>2173</v>
      </c>
      <c r="L14" s="5" t="s">
        <v>2173</v>
      </c>
      <c r="M14" s="4" t="s">
        <v>2173</v>
      </c>
      <c r="N14" s="8" t="s">
        <v>2173</v>
      </c>
      <c r="O14" s="9" t="s">
        <v>2173</v>
      </c>
      <c r="P14" s="34"/>
    </row>
    <row r="15" spans="1:16" ht="15.75" thickBot="1" x14ac:dyDescent="0.3">
      <c r="A15" s="60" t="s">
        <v>5</v>
      </c>
      <c r="B15" s="60" t="s">
        <v>2149</v>
      </c>
      <c r="C15" s="60" t="s">
        <v>545</v>
      </c>
      <c r="D15" s="60" t="s">
        <v>1630</v>
      </c>
      <c r="E15" s="61">
        <v>1500923</v>
      </c>
      <c r="F15" s="61">
        <v>2508</v>
      </c>
      <c r="G15" s="61">
        <v>146</v>
      </c>
      <c r="H15" s="61">
        <v>84</v>
      </c>
      <c r="I15" s="61">
        <v>13443</v>
      </c>
      <c r="J15" s="61">
        <v>0</v>
      </c>
      <c r="K15" s="61">
        <v>4</v>
      </c>
      <c r="L15" s="61">
        <v>856967</v>
      </c>
      <c r="M15" s="61">
        <v>54966</v>
      </c>
      <c r="N15" s="61">
        <v>559542</v>
      </c>
      <c r="O15" s="3">
        <f>E15-F15-G15-H15-I15-K15-J15-L15-M15-N15</f>
        <v>13263</v>
      </c>
      <c r="P15" s="1">
        <f>1-(O15/E15)</f>
        <v>0.99116343743150048</v>
      </c>
    </row>
    <row r="16" spans="1:16" ht="15.75" thickBot="1" x14ac:dyDescent="0.3">
      <c r="A16" s="60" t="s">
        <v>5</v>
      </c>
      <c r="B16" s="60" t="s">
        <v>2149</v>
      </c>
      <c r="C16" s="60" t="s">
        <v>563</v>
      </c>
      <c r="D16" s="60" t="s">
        <v>1646</v>
      </c>
      <c r="E16" s="61">
        <v>14529</v>
      </c>
      <c r="F16" s="61">
        <v>86</v>
      </c>
      <c r="G16" s="61">
        <v>3</v>
      </c>
      <c r="H16" s="61">
        <v>0</v>
      </c>
      <c r="I16" s="61">
        <v>66</v>
      </c>
      <c r="J16" s="61">
        <v>0</v>
      </c>
      <c r="K16" s="61">
        <v>0</v>
      </c>
      <c r="L16" s="61">
        <v>3660</v>
      </c>
      <c r="M16" s="61">
        <v>495</v>
      </c>
      <c r="N16" s="61">
        <v>10078</v>
      </c>
      <c r="O16" s="3">
        <f t="shared" ref="O16:O79" si="0">E16-F16-G16-H16-I16-J16-K16-L16-M16-N16</f>
        <v>141</v>
      </c>
      <c r="P16" s="1">
        <f t="shared" ref="P16:P79" si="1">1-(O16/E16)</f>
        <v>0.99029527152591368</v>
      </c>
    </row>
    <row r="17" spans="1:16" ht="15.75" thickBot="1" x14ac:dyDescent="0.3">
      <c r="A17" s="60" t="s">
        <v>5</v>
      </c>
      <c r="B17" s="60" t="s">
        <v>2149</v>
      </c>
      <c r="C17" s="60" t="s">
        <v>597</v>
      </c>
      <c r="D17" s="60" t="s">
        <v>1675</v>
      </c>
      <c r="E17" s="61">
        <v>1158</v>
      </c>
      <c r="F17" s="61">
        <v>8</v>
      </c>
      <c r="G17" s="61">
        <v>0</v>
      </c>
      <c r="H17" s="61">
        <v>0</v>
      </c>
      <c r="I17" s="61">
        <v>2</v>
      </c>
      <c r="J17" s="61">
        <v>0</v>
      </c>
      <c r="K17" s="61">
        <v>0</v>
      </c>
      <c r="L17" s="61">
        <v>282</v>
      </c>
      <c r="M17" s="61">
        <v>53</v>
      </c>
      <c r="N17" s="61">
        <v>806</v>
      </c>
      <c r="O17" s="3">
        <f t="shared" si="0"/>
        <v>7</v>
      </c>
      <c r="P17" s="1">
        <f t="shared" si="1"/>
        <v>0.99395509499136447</v>
      </c>
    </row>
    <row r="18" spans="1:16" ht="15.75" thickBot="1" x14ac:dyDescent="0.3">
      <c r="A18" s="60" t="s">
        <v>5</v>
      </c>
      <c r="B18" s="60" t="s">
        <v>2149</v>
      </c>
      <c r="C18" s="60" t="s">
        <v>566</v>
      </c>
      <c r="D18" s="60" t="s">
        <v>1648</v>
      </c>
      <c r="E18" s="61">
        <v>2924</v>
      </c>
      <c r="F18" s="61">
        <v>7</v>
      </c>
      <c r="G18" s="61">
        <v>0</v>
      </c>
      <c r="H18" s="61">
        <v>0</v>
      </c>
      <c r="I18" s="61">
        <v>3</v>
      </c>
      <c r="J18" s="61">
        <v>0</v>
      </c>
      <c r="K18" s="61">
        <v>0</v>
      </c>
      <c r="L18" s="61">
        <v>667</v>
      </c>
      <c r="M18" s="61">
        <v>123</v>
      </c>
      <c r="N18" s="61">
        <v>2119</v>
      </c>
      <c r="O18" s="3">
        <f t="shared" si="0"/>
        <v>5</v>
      </c>
      <c r="P18" s="1">
        <f t="shared" si="1"/>
        <v>0.99829001367989056</v>
      </c>
    </row>
    <row r="19" spans="1:16" ht="15.75" thickBot="1" x14ac:dyDescent="0.3">
      <c r="A19" s="60" t="s">
        <v>5</v>
      </c>
      <c r="B19" s="60" t="s">
        <v>2149</v>
      </c>
      <c r="C19" s="60" t="s">
        <v>576</v>
      </c>
      <c r="D19" s="60" t="s">
        <v>1657</v>
      </c>
      <c r="E19" s="61">
        <v>21920</v>
      </c>
      <c r="F19" s="61">
        <v>45</v>
      </c>
      <c r="G19" s="61">
        <v>5</v>
      </c>
      <c r="H19" s="61">
        <v>5</v>
      </c>
      <c r="I19" s="61">
        <v>270</v>
      </c>
      <c r="J19" s="61">
        <v>0</v>
      </c>
      <c r="K19" s="61">
        <v>0</v>
      </c>
      <c r="L19" s="61">
        <v>12064</v>
      </c>
      <c r="M19" s="61">
        <v>893</v>
      </c>
      <c r="N19" s="61">
        <v>8435</v>
      </c>
      <c r="O19" s="3">
        <f t="shared" si="0"/>
        <v>203</v>
      </c>
      <c r="P19" s="1">
        <f t="shared" si="1"/>
        <v>0.99073905109489047</v>
      </c>
    </row>
    <row r="20" spans="1:16" ht="15.75" thickBot="1" x14ac:dyDescent="0.3">
      <c r="A20" s="60" t="s">
        <v>5</v>
      </c>
      <c r="B20" s="60" t="s">
        <v>2149</v>
      </c>
      <c r="C20" s="60" t="s">
        <v>579</v>
      </c>
      <c r="D20" s="60" t="s">
        <v>1660</v>
      </c>
      <c r="E20" s="61">
        <v>20144</v>
      </c>
      <c r="F20" s="61">
        <v>51</v>
      </c>
      <c r="G20" s="61">
        <v>6</v>
      </c>
      <c r="H20" s="61">
        <v>1</v>
      </c>
      <c r="I20" s="61">
        <v>154</v>
      </c>
      <c r="J20" s="61">
        <v>0</v>
      </c>
      <c r="K20" s="61">
        <v>0</v>
      </c>
      <c r="L20" s="61">
        <v>4338</v>
      </c>
      <c r="M20" s="61">
        <v>519</v>
      </c>
      <c r="N20" s="61">
        <v>14901</v>
      </c>
      <c r="O20" s="3">
        <f t="shared" si="0"/>
        <v>174</v>
      </c>
      <c r="P20" s="1">
        <f t="shared" si="1"/>
        <v>0.99136219221604449</v>
      </c>
    </row>
    <row r="21" spans="1:16" ht="15.75" thickBot="1" x14ac:dyDescent="0.3">
      <c r="A21" s="60" t="s">
        <v>5</v>
      </c>
      <c r="B21" s="60" t="s">
        <v>2149</v>
      </c>
      <c r="C21" s="60" t="s">
        <v>585</v>
      </c>
      <c r="D21" s="60" t="s">
        <v>1664</v>
      </c>
      <c r="E21" s="61">
        <v>33572</v>
      </c>
      <c r="F21" s="61">
        <v>91</v>
      </c>
      <c r="G21" s="61">
        <v>9</v>
      </c>
      <c r="H21" s="61">
        <v>1</v>
      </c>
      <c r="I21" s="61">
        <v>164</v>
      </c>
      <c r="J21" s="61">
        <v>0</v>
      </c>
      <c r="K21" s="61">
        <v>0</v>
      </c>
      <c r="L21" s="61">
        <v>7451</v>
      </c>
      <c r="M21" s="61">
        <v>1560</v>
      </c>
      <c r="N21" s="61">
        <v>23981</v>
      </c>
      <c r="O21" s="3">
        <f t="shared" si="0"/>
        <v>315</v>
      </c>
      <c r="P21" s="1">
        <f t="shared" si="1"/>
        <v>0.99061718098415341</v>
      </c>
    </row>
    <row r="22" spans="1:16" ht="15.75" thickBot="1" x14ac:dyDescent="0.3">
      <c r="A22" s="60" t="s">
        <v>5</v>
      </c>
      <c r="B22" s="60" t="s">
        <v>2149</v>
      </c>
      <c r="C22" s="60" t="s">
        <v>588</v>
      </c>
      <c r="D22" s="60" t="s">
        <v>1667</v>
      </c>
      <c r="E22" s="61">
        <v>3903</v>
      </c>
      <c r="F22" s="61">
        <v>28</v>
      </c>
      <c r="G22" s="61">
        <v>0</v>
      </c>
      <c r="H22" s="61">
        <v>1</v>
      </c>
      <c r="I22" s="61">
        <v>11</v>
      </c>
      <c r="J22" s="61">
        <v>0</v>
      </c>
      <c r="K22" s="61">
        <v>0</v>
      </c>
      <c r="L22" s="61">
        <v>1785</v>
      </c>
      <c r="M22" s="61">
        <v>96</v>
      </c>
      <c r="N22" s="61">
        <v>1967</v>
      </c>
      <c r="O22" s="3">
        <f t="shared" si="0"/>
        <v>15</v>
      </c>
      <c r="P22" s="1">
        <f t="shared" si="1"/>
        <v>0.99615680245964644</v>
      </c>
    </row>
    <row r="23" spans="1:16" ht="15.75" thickBot="1" x14ac:dyDescent="0.3">
      <c r="A23" s="60" t="s">
        <v>5</v>
      </c>
      <c r="B23" s="60" t="s">
        <v>2149</v>
      </c>
      <c r="C23" s="60" t="s">
        <v>594</v>
      </c>
      <c r="D23" s="60" t="s">
        <v>1672</v>
      </c>
      <c r="E23" s="61">
        <v>10703</v>
      </c>
      <c r="F23" s="61">
        <v>46</v>
      </c>
      <c r="G23" s="61">
        <v>3</v>
      </c>
      <c r="H23" s="61">
        <v>0</v>
      </c>
      <c r="I23" s="61">
        <v>32</v>
      </c>
      <c r="J23" s="61">
        <v>0</v>
      </c>
      <c r="K23" s="61">
        <v>0</v>
      </c>
      <c r="L23" s="61">
        <v>2578</v>
      </c>
      <c r="M23" s="61">
        <v>252</v>
      </c>
      <c r="N23" s="61">
        <v>7741</v>
      </c>
      <c r="O23" s="3">
        <f t="shared" si="0"/>
        <v>51</v>
      </c>
      <c r="P23" s="1">
        <f t="shared" si="1"/>
        <v>0.99523498084649165</v>
      </c>
    </row>
    <row r="24" spans="1:16" ht="15.75" thickBot="1" x14ac:dyDescent="0.3">
      <c r="A24" s="60" t="s">
        <v>5</v>
      </c>
      <c r="B24" s="60" t="s">
        <v>2149</v>
      </c>
      <c r="C24" s="60" t="s">
        <v>598</v>
      </c>
      <c r="D24" s="60" t="s">
        <v>1676</v>
      </c>
      <c r="E24" s="61">
        <v>16060</v>
      </c>
      <c r="F24" s="61">
        <v>65</v>
      </c>
      <c r="G24" s="61">
        <v>1</v>
      </c>
      <c r="H24" s="61">
        <v>2</v>
      </c>
      <c r="I24" s="61">
        <v>61</v>
      </c>
      <c r="J24" s="61">
        <v>0</v>
      </c>
      <c r="K24" s="61">
        <v>0</v>
      </c>
      <c r="L24" s="61">
        <v>2212</v>
      </c>
      <c r="M24" s="61">
        <v>509</v>
      </c>
      <c r="N24" s="61">
        <v>13088</v>
      </c>
      <c r="O24" s="3">
        <f t="shared" si="0"/>
        <v>122</v>
      </c>
      <c r="P24" s="1">
        <f t="shared" si="1"/>
        <v>0.99240348692403491</v>
      </c>
    </row>
    <row r="25" spans="1:16" ht="15.75" thickBot="1" x14ac:dyDescent="0.3">
      <c r="A25" s="60" t="s">
        <v>5</v>
      </c>
      <c r="B25" s="60" t="s">
        <v>2149</v>
      </c>
      <c r="C25" s="60" t="s">
        <v>601</v>
      </c>
      <c r="D25" s="60" t="s">
        <v>1679</v>
      </c>
      <c r="E25" s="61">
        <v>21298</v>
      </c>
      <c r="F25" s="61">
        <v>46</v>
      </c>
      <c r="G25" s="61">
        <v>3</v>
      </c>
      <c r="H25" s="61">
        <v>2</v>
      </c>
      <c r="I25" s="61">
        <v>133</v>
      </c>
      <c r="J25" s="61">
        <v>0</v>
      </c>
      <c r="K25" s="61">
        <v>0</v>
      </c>
      <c r="L25" s="61">
        <v>6211</v>
      </c>
      <c r="M25" s="61">
        <v>679</v>
      </c>
      <c r="N25" s="61">
        <v>13976</v>
      </c>
      <c r="O25" s="3">
        <f t="shared" si="0"/>
        <v>248</v>
      </c>
      <c r="P25" s="1">
        <f t="shared" si="1"/>
        <v>0.98835571415156354</v>
      </c>
    </row>
    <row r="26" spans="1:16" ht="15.75" thickBot="1" x14ac:dyDescent="0.3">
      <c r="A26" s="60" t="s">
        <v>5</v>
      </c>
      <c r="B26" s="60" t="s">
        <v>2149</v>
      </c>
      <c r="C26" s="60" t="s">
        <v>603</v>
      </c>
      <c r="D26" s="60" t="s">
        <v>1681</v>
      </c>
      <c r="E26" s="61">
        <v>6048</v>
      </c>
      <c r="F26" s="61">
        <v>36</v>
      </c>
      <c r="G26" s="61">
        <v>1</v>
      </c>
      <c r="H26" s="61">
        <v>0</v>
      </c>
      <c r="I26" s="61">
        <v>34</v>
      </c>
      <c r="J26" s="61">
        <v>0</v>
      </c>
      <c r="K26" s="61">
        <v>0</v>
      </c>
      <c r="L26" s="61">
        <v>1369</v>
      </c>
      <c r="M26" s="61">
        <v>166</v>
      </c>
      <c r="N26" s="61">
        <v>4384</v>
      </c>
      <c r="O26" s="3">
        <f t="shared" si="0"/>
        <v>58</v>
      </c>
      <c r="P26" s="1">
        <f t="shared" si="1"/>
        <v>0.99041005291005291</v>
      </c>
    </row>
    <row r="27" spans="1:16" ht="15.75" thickBot="1" x14ac:dyDescent="0.3">
      <c r="A27" s="60" t="s">
        <v>5</v>
      </c>
      <c r="B27" s="60" t="s">
        <v>2149</v>
      </c>
      <c r="C27" s="60" t="s">
        <v>605</v>
      </c>
      <c r="D27" s="60" t="s">
        <v>1683</v>
      </c>
      <c r="E27" s="61">
        <v>92984</v>
      </c>
      <c r="F27" s="61">
        <v>367</v>
      </c>
      <c r="G27" s="61">
        <v>19</v>
      </c>
      <c r="H27" s="61">
        <v>6</v>
      </c>
      <c r="I27" s="61">
        <v>987</v>
      </c>
      <c r="J27" s="61">
        <v>0</v>
      </c>
      <c r="K27" s="61">
        <v>0</v>
      </c>
      <c r="L27" s="61">
        <v>44801</v>
      </c>
      <c r="M27" s="61">
        <v>4581</v>
      </c>
      <c r="N27" s="61">
        <v>40995</v>
      </c>
      <c r="O27" s="3">
        <f t="shared" si="0"/>
        <v>1228</v>
      </c>
      <c r="P27" s="1">
        <f t="shared" si="1"/>
        <v>0.98679342682612059</v>
      </c>
    </row>
    <row r="28" spans="1:16" ht="15.75" thickBot="1" x14ac:dyDescent="0.3">
      <c r="A28" s="60" t="s">
        <v>5</v>
      </c>
      <c r="B28" s="60" t="s">
        <v>2149</v>
      </c>
      <c r="C28" s="60" t="s">
        <v>613</v>
      </c>
      <c r="D28" s="60" t="s">
        <v>1690</v>
      </c>
      <c r="E28" s="61">
        <v>28210</v>
      </c>
      <c r="F28" s="61">
        <v>108</v>
      </c>
      <c r="G28" s="61">
        <v>0</v>
      </c>
      <c r="H28" s="61">
        <v>2</v>
      </c>
      <c r="I28" s="61">
        <v>263</v>
      </c>
      <c r="J28" s="61">
        <v>0</v>
      </c>
      <c r="K28" s="61">
        <v>0</v>
      </c>
      <c r="L28" s="61">
        <v>4156</v>
      </c>
      <c r="M28" s="61">
        <v>1335</v>
      </c>
      <c r="N28" s="61">
        <v>21626</v>
      </c>
      <c r="O28" s="3">
        <f t="shared" si="0"/>
        <v>720</v>
      </c>
      <c r="P28" s="1">
        <f t="shared" si="1"/>
        <v>0.97447713576745831</v>
      </c>
    </row>
    <row r="29" spans="1:16" ht="15.75" thickBot="1" x14ac:dyDescent="0.3">
      <c r="A29" s="60" t="s">
        <v>5</v>
      </c>
      <c r="B29" s="60" t="s">
        <v>2149</v>
      </c>
      <c r="C29" s="60" t="s">
        <v>616</v>
      </c>
      <c r="D29" s="60" t="s">
        <v>1338</v>
      </c>
      <c r="E29" s="61">
        <v>7199</v>
      </c>
      <c r="F29" s="61">
        <v>20</v>
      </c>
      <c r="G29" s="61">
        <v>2</v>
      </c>
      <c r="H29" s="61">
        <v>0</v>
      </c>
      <c r="I29" s="61">
        <v>51</v>
      </c>
      <c r="J29" s="61">
        <v>0</v>
      </c>
      <c r="K29" s="61">
        <v>0</v>
      </c>
      <c r="L29" s="61">
        <v>1082</v>
      </c>
      <c r="M29" s="61">
        <v>302</v>
      </c>
      <c r="N29" s="61">
        <v>5698</v>
      </c>
      <c r="O29" s="3">
        <f t="shared" si="0"/>
        <v>44</v>
      </c>
      <c r="P29" s="1">
        <f t="shared" si="1"/>
        <v>0.99388804000555631</v>
      </c>
    </row>
    <row r="30" spans="1:16" ht="15.75" thickBot="1" x14ac:dyDescent="0.3">
      <c r="A30" s="60" t="s">
        <v>5</v>
      </c>
      <c r="B30" s="60" t="s">
        <v>2149</v>
      </c>
      <c r="C30" s="60" t="s">
        <v>620</v>
      </c>
      <c r="D30" s="60" t="s">
        <v>1696</v>
      </c>
      <c r="E30" s="61">
        <v>3588</v>
      </c>
      <c r="F30" s="61">
        <v>33</v>
      </c>
      <c r="G30" s="61">
        <v>0</v>
      </c>
      <c r="H30" s="61">
        <v>0</v>
      </c>
      <c r="I30" s="61">
        <v>12</v>
      </c>
      <c r="J30" s="61">
        <v>0</v>
      </c>
      <c r="K30" s="61">
        <v>0</v>
      </c>
      <c r="L30" s="61">
        <v>1086</v>
      </c>
      <c r="M30" s="61">
        <v>97</v>
      </c>
      <c r="N30" s="61">
        <v>2333</v>
      </c>
      <c r="O30" s="3">
        <f t="shared" si="0"/>
        <v>27</v>
      </c>
      <c r="P30" s="1">
        <f t="shared" si="1"/>
        <v>0.99247491638795982</v>
      </c>
    </row>
    <row r="31" spans="1:16" ht="15.75" thickBot="1" x14ac:dyDescent="0.3">
      <c r="A31" s="60" t="s">
        <v>5</v>
      </c>
      <c r="B31" s="60" t="s">
        <v>2149</v>
      </c>
      <c r="C31" s="60" t="s">
        <v>648</v>
      </c>
      <c r="D31" s="60" t="s">
        <v>1722</v>
      </c>
      <c r="E31" s="61">
        <v>24043</v>
      </c>
      <c r="F31" s="61">
        <v>177</v>
      </c>
      <c r="G31" s="61">
        <v>5</v>
      </c>
      <c r="H31" s="61">
        <v>3</v>
      </c>
      <c r="I31" s="61">
        <v>223</v>
      </c>
      <c r="J31" s="61">
        <v>0</v>
      </c>
      <c r="K31" s="61">
        <v>0</v>
      </c>
      <c r="L31" s="61">
        <v>10938</v>
      </c>
      <c r="M31" s="61">
        <v>815</v>
      </c>
      <c r="N31" s="61">
        <v>11499</v>
      </c>
      <c r="O31" s="3">
        <f t="shared" si="0"/>
        <v>383</v>
      </c>
      <c r="P31" s="1">
        <f t="shared" si="1"/>
        <v>0.98407020754481556</v>
      </c>
    </row>
    <row r="32" spans="1:16" ht="15.75" thickBot="1" x14ac:dyDescent="0.3">
      <c r="A32" s="60" t="s">
        <v>5</v>
      </c>
      <c r="B32" s="60" t="s">
        <v>2149</v>
      </c>
      <c r="C32" s="60" t="s">
        <v>659</v>
      </c>
      <c r="D32" s="60" t="s">
        <v>1732</v>
      </c>
      <c r="E32" s="61">
        <v>3302</v>
      </c>
      <c r="F32" s="61">
        <v>15</v>
      </c>
      <c r="G32" s="61">
        <v>1</v>
      </c>
      <c r="H32" s="61">
        <v>0</v>
      </c>
      <c r="I32" s="61">
        <v>18</v>
      </c>
      <c r="J32" s="61">
        <v>0</v>
      </c>
      <c r="K32" s="61">
        <v>0</v>
      </c>
      <c r="L32" s="61">
        <v>1308</v>
      </c>
      <c r="M32" s="61">
        <v>81</v>
      </c>
      <c r="N32" s="61">
        <v>1853</v>
      </c>
      <c r="O32" s="3">
        <f t="shared" si="0"/>
        <v>26</v>
      </c>
      <c r="P32" s="1">
        <f t="shared" si="1"/>
        <v>0.99212598425196852</v>
      </c>
    </row>
    <row r="33" spans="1:16" ht="15.75" thickBot="1" x14ac:dyDescent="0.3">
      <c r="A33" s="60" t="s">
        <v>5</v>
      </c>
      <c r="B33" s="60" t="s">
        <v>2149</v>
      </c>
      <c r="C33" s="60" t="s">
        <v>662</v>
      </c>
      <c r="D33" s="60" t="s">
        <v>1734</v>
      </c>
      <c r="E33" s="61">
        <v>137279</v>
      </c>
      <c r="F33" s="61">
        <v>309</v>
      </c>
      <c r="G33" s="61">
        <v>31</v>
      </c>
      <c r="H33" s="61">
        <v>9</v>
      </c>
      <c r="I33" s="61">
        <v>3272</v>
      </c>
      <c r="J33" s="61">
        <v>0</v>
      </c>
      <c r="K33" s="61">
        <v>0</v>
      </c>
      <c r="L33" s="61">
        <v>71968</v>
      </c>
      <c r="M33" s="61">
        <v>4197</v>
      </c>
      <c r="N33" s="61">
        <v>55213</v>
      </c>
      <c r="O33" s="3">
        <f t="shared" si="0"/>
        <v>2280</v>
      </c>
      <c r="P33" s="1">
        <f t="shared" si="1"/>
        <v>0.98339148740885352</v>
      </c>
    </row>
    <row r="34" spans="1:16" ht="15.75" thickBot="1" x14ac:dyDescent="0.3">
      <c r="A34" s="60" t="s">
        <v>5</v>
      </c>
      <c r="B34" s="60" t="s">
        <v>2149</v>
      </c>
      <c r="C34" s="60" t="s">
        <v>668</v>
      </c>
      <c r="D34" s="60" t="s">
        <v>1740</v>
      </c>
      <c r="E34" s="61">
        <v>6806</v>
      </c>
      <c r="F34" s="61">
        <v>49</v>
      </c>
      <c r="G34" s="61">
        <v>3</v>
      </c>
      <c r="H34" s="61">
        <v>0</v>
      </c>
      <c r="I34" s="61">
        <v>47</v>
      </c>
      <c r="J34" s="61">
        <v>0</v>
      </c>
      <c r="K34" s="61">
        <v>0</v>
      </c>
      <c r="L34" s="61">
        <v>1250</v>
      </c>
      <c r="M34" s="61">
        <v>238</v>
      </c>
      <c r="N34" s="61">
        <v>5138</v>
      </c>
      <c r="O34" s="3">
        <f t="shared" si="0"/>
        <v>81</v>
      </c>
      <c r="P34" s="1">
        <f t="shared" si="1"/>
        <v>0.98809873640905088</v>
      </c>
    </row>
    <row r="35" spans="1:16" ht="15.75" thickBot="1" x14ac:dyDescent="0.3">
      <c r="A35" s="60" t="s">
        <v>5</v>
      </c>
      <c r="B35" s="60" t="s">
        <v>2149</v>
      </c>
      <c r="C35" s="60" t="s">
        <v>669</v>
      </c>
      <c r="D35" s="60" t="s">
        <v>1741</v>
      </c>
      <c r="E35" s="61">
        <v>10903</v>
      </c>
      <c r="F35" s="61">
        <v>45</v>
      </c>
      <c r="G35" s="61">
        <v>3</v>
      </c>
      <c r="H35" s="61">
        <v>0</v>
      </c>
      <c r="I35" s="61">
        <v>74</v>
      </c>
      <c r="J35" s="61">
        <v>0</v>
      </c>
      <c r="K35" s="61">
        <v>0</v>
      </c>
      <c r="L35" s="61">
        <v>1527</v>
      </c>
      <c r="M35" s="61">
        <v>303</v>
      </c>
      <c r="N35" s="61">
        <v>8847</v>
      </c>
      <c r="O35" s="3">
        <f t="shared" si="0"/>
        <v>104</v>
      </c>
      <c r="P35" s="1">
        <f t="shared" si="1"/>
        <v>0.99046134091534443</v>
      </c>
    </row>
    <row r="36" spans="1:16" ht="15.75" thickBot="1" x14ac:dyDescent="0.3">
      <c r="A36" s="60" t="s">
        <v>5</v>
      </c>
      <c r="B36" s="60" t="s">
        <v>2149</v>
      </c>
      <c r="C36" s="60" t="s">
        <v>546</v>
      </c>
      <c r="D36" s="60" t="s">
        <v>1631</v>
      </c>
      <c r="E36" s="61">
        <v>20850</v>
      </c>
      <c r="F36" s="61">
        <v>178</v>
      </c>
      <c r="G36" s="61">
        <v>5</v>
      </c>
      <c r="H36" s="61">
        <v>0</v>
      </c>
      <c r="I36" s="61">
        <v>89</v>
      </c>
      <c r="J36" s="61">
        <v>0</v>
      </c>
      <c r="K36" s="61">
        <v>0</v>
      </c>
      <c r="L36" s="61">
        <v>5634</v>
      </c>
      <c r="M36" s="61">
        <v>881</v>
      </c>
      <c r="N36" s="61">
        <v>13873</v>
      </c>
      <c r="O36" s="3">
        <f t="shared" si="0"/>
        <v>190</v>
      </c>
      <c r="P36" s="1">
        <f t="shared" si="1"/>
        <v>0.9908872901678657</v>
      </c>
    </row>
    <row r="37" spans="1:16" ht="15.75" thickBot="1" x14ac:dyDescent="0.3">
      <c r="A37" s="60" t="s">
        <v>5</v>
      </c>
      <c r="B37" s="60" t="s">
        <v>2149</v>
      </c>
      <c r="C37" s="60" t="s">
        <v>547</v>
      </c>
      <c r="D37" s="60" t="s">
        <v>1157</v>
      </c>
      <c r="E37" s="61">
        <v>6851</v>
      </c>
      <c r="F37" s="61">
        <v>31</v>
      </c>
      <c r="G37" s="61">
        <v>2</v>
      </c>
      <c r="H37" s="61">
        <v>0</v>
      </c>
      <c r="I37" s="61">
        <v>52</v>
      </c>
      <c r="J37" s="61">
        <v>0</v>
      </c>
      <c r="K37" s="61">
        <v>0</v>
      </c>
      <c r="L37" s="61">
        <v>1323</v>
      </c>
      <c r="M37" s="61">
        <v>215</v>
      </c>
      <c r="N37" s="61">
        <v>5138</v>
      </c>
      <c r="O37" s="3">
        <f t="shared" si="0"/>
        <v>90</v>
      </c>
      <c r="P37" s="1">
        <f t="shared" si="1"/>
        <v>0.98686323164501533</v>
      </c>
    </row>
    <row r="38" spans="1:16" ht="15.75" thickBot="1" x14ac:dyDescent="0.3">
      <c r="A38" s="60" t="s">
        <v>5</v>
      </c>
      <c r="B38" s="60" t="s">
        <v>2149</v>
      </c>
      <c r="C38" s="60" t="s">
        <v>548</v>
      </c>
      <c r="D38" s="60" t="s">
        <v>1632</v>
      </c>
      <c r="E38" s="61">
        <v>6694</v>
      </c>
      <c r="F38" s="61">
        <v>32</v>
      </c>
      <c r="G38" s="61">
        <v>2</v>
      </c>
      <c r="H38" s="61">
        <v>0</v>
      </c>
      <c r="I38" s="61">
        <v>34</v>
      </c>
      <c r="J38" s="61">
        <v>0</v>
      </c>
      <c r="K38" s="61">
        <v>0</v>
      </c>
      <c r="L38" s="61">
        <v>1610</v>
      </c>
      <c r="M38" s="61">
        <v>196</v>
      </c>
      <c r="N38" s="61">
        <v>4768</v>
      </c>
      <c r="O38" s="3">
        <f t="shared" si="0"/>
        <v>52</v>
      </c>
      <c r="P38" s="1">
        <f t="shared" si="1"/>
        <v>0.99223184941738873</v>
      </c>
    </row>
    <row r="39" spans="1:16" ht="15.75" thickBot="1" x14ac:dyDescent="0.3">
      <c r="A39" s="60" t="s">
        <v>5</v>
      </c>
      <c r="B39" s="60" t="s">
        <v>2149</v>
      </c>
      <c r="C39" s="60" t="s">
        <v>549</v>
      </c>
      <c r="D39" s="60" t="s">
        <v>1633</v>
      </c>
      <c r="E39" s="61">
        <v>26300</v>
      </c>
      <c r="F39" s="61">
        <v>83</v>
      </c>
      <c r="G39" s="61">
        <v>16</v>
      </c>
      <c r="H39" s="61">
        <v>1</v>
      </c>
      <c r="I39" s="61">
        <v>248</v>
      </c>
      <c r="J39" s="61">
        <v>0</v>
      </c>
      <c r="K39" s="61">
        <v>0</v>
      </c>
      <c r="L39" s="61">
        <v>3177</v>
      </c>
      <c r="M39" s="61">
        <v>696</v>
      </c>
      <c r="N39" s="61">
        <v>21877</v>
      </c>
      <c r="O39" s="3">
        <f t="shared" si="0"/>
        <v>202</v>
      </c>
      <c r="P39" s="1">
        <f t="shared" si="1"/>
        <v>0.99231939163498095</v>
      </c>
    </row>
    <row r="40" spans="1:16" ht="15.75" thickBot="1" x14ac:dyDescent="0.3">
      <c r="A40" s="60" t="s">
        <v>5</v>
      </c>
      <c r="B40" s="60" t="s">
        <v>2149</v>
      </c>
      <c r="C40" s="60" t="s">
        <v>550</v>
      </c>
      <c r="D40" s="60" t="s">
        <v>1634</v>
      </c>
      <c r="E40" s="61">
        <v>6258</v>
      </c>
      <c r="F40" s="61">
        <v>30</v>
      </c>
      <c r="G40" s="61">
        <v>0</v>
      </c>
      <c r="H40" s="61">
        <v>0</v>
      </c>
      <c r="I40" s="61">
        <v>31</v>
      </c>
      <c r="J40" s="61">
        <v>0</v>
      </c>
      <c r="K40" s="61">
        <v>0</v>
      </c>
      <c r="L40" s="61">
        <v>860</v>
      </c>
      <c r="M40" s="61">
        <v>201</v>
      </c>
      <c r="N40" s="61">
        <v>5110</v>
      </c>
      <c r="O40" s="3">
        <f t="shared" si="0"/>
        <v>26</v>
      </c>
      <c r="P40" s="1">
        <f t="shared" si="1"/>
        <v>0.99584531799296905</v>
      </c>
    </row>
    <row r="41" spans="1:16" ht="15.75" thickBot="1" x14ac:dyDescent="0.3">
      <c r="A41" s="60" t="s">
        <v>5</v>
      </c>
      <c r="B41" s="60" t="s">
        <v>2149</v>
      </c>
      <c r="C41" s="60" t="s">
        <v>551</v>
      </c>
      <c r="D41" s="60" t="s">
        <v>1160</v>
      </c>
      <c r="E41" s="61">
        <v>26055</v>
      </c>
      <c r="F41" s="61">
        <v>59</v>
      </c>
      <c r="G41" s="61">
        <v>4</v>
      </c>
      <c r="H41" s="61">
        <v>3</v>
      </c>
      <c r="I41" s="61">
        <v>240</v>
      </c>
      <c r="J41" s="61">
        <v>0</v>
      </c>
      <c r="K41" s="61">
        <v>0</v>
      </c>
      <c r="L41" s="61">
        <v>15522</v>
      </c>
      <c r="M41" s="61">
        <v>494</v>
      </c>
      <c r="N41" s="61">
        <v>9333</v>
      </c>
      <c r="O41" s="3">
        <f t="shared" si="0"/>
        <v>400</v>
      </c>
      <c r="P41" s="1">
        <f t="shared" si="1"/>
        <v>0.98464786029552864</v>
      </c>
    </row>
    <row r="42" spans="1:16" ht="15.75" thickBot="1" x14ac:dyDescent="0.3">
      <c r="A42" s="60" t="s">
        <v>5</v>
      </c>
      <c r="B42" s="60" t="s">
        <v>2149</v>
      </c>
      <c r="C42" s="60" t="s">
        <v>552</v>
      </c>
      <c r="D42" s="60" t="s">
        <v>1635</v>
      </c>
      <c r="E42" s="61">
        <v>6781</v>
      </c>
      <c r="F42" s="61">
        <v>23</v>
      </c>
      <c r="G42" s="61">
        <v>2</v>
      </c>
      <c r="H42" s="61">
        <v>0</v>
      </c>
      <c r="I42" s="61">
        <v>25</v>
      </c>
      <c r="J42" s="61">
        <v>0</v>
      </c>
      <c r="K42" s="61">
        <v>0</v>
      </c>
      <c r="L42" s="61">
        <v>838</v>
      </c>
      <c r="M42" s="61">
        <v>112</v>
      </c>
      <c r="N42" s="61">
        <v>5741</v>
      </c>
      <c r="O42" s="3">
        <f t="shared" si="0"/>
        <v>40</v>
      </c>
      <c r="P42" s="1">
        <f t="shared" si="1"/>
        <v>0.99410116501990853</v>
      </c>
    </row>
    <row r="43" spans="1:16" ht="15.75" thickBot="1" x14ac:dyDescent="0.3">
      <c r="A43" s="60" t="s">
        <v>5</v>
      </c>
      <c r="B43" s="60" t="s">
        <v>2149</v>
      </c>
      <c r="C43" s="60" t="s">
        <v>553</v>
      </c>
      <c r="D43" s="60" t="s">
        <v>1636</v>
      </c>
      <c r="E43" s="61">
        <v>14511</v>
      </c>
      <c r="F43" s="61">
        <v>103</v>
      </c>
      <c r="G43" s="61">
        <v>0</v>
      </c>
      <c r="H43" s="61">
        <v>3</v>
      </c>
      <c r="I43" s="61">
        <v>65</v>
      </c>
      <c r="J43" s="61">
        <v>0</v>
      </c>
      <c r="K43" s="61">
        <v>0</v>
      </c>
      <c r="L43" s="61">
        <v>3681</v>
      </c>
      <c r="M43" s="61">
        <v>773</v>
      </c>
      <c r="N43" s="61">
        <v>9793</v>
      </c>
      <c r="O43" s="3">
        <f t="shared" si="0"/>
        <v>93</v>
      </c>
      <c r="P43" s="1">
        <f t="shared" si="1"/>
        <v>0.99359106884432502</v>
      </c>
    </row>
    <row r="44" spans="1:16" ht="15.75" thickBot="1" x14ac:dyDescent="0.3">
      <c r="A44" s="60" t="s">
        <v>5</v>
      </c>
      <c r="B44" s="60" t="s">
        <v>2149</v>
      </c>
      <c r="C44" s="60" t="s">
        <v>554</v>
      </c>
      <c r="D44" s="60" t="s">
        <v>1637</v>
      </c>
      <c r="E44" s="61">
        <v>3473</v>
      </c>
      <c r="F44" s="61">
        <v>36</v>
      </c>
      <c r="G44" s="61">
        <v>1</v>
      </c>
      <c r="H44" s="61">
        <v>1</v>
      </c>
      <c r="I44" s="61">
        <v>46</v>
      </c>
      <c r="J44" s="61">
        <v>0</v>
      </c>
      <c r="K44" s="61">
        <v>0</v>
      </c>
      <c r="L44" s="61">
        <v>988</v>
      </c>
      <c r="M44" s="61">
        <v>149</v>
      </c>
      <c r="N44" s="61">
        <v>2234</v>
      </c>
      <c r="O44" s="3">
        <f t="shared" si="0"/>
        <v>18</v>
      </c>
      <c r="P44" s="1">
        <f t="shared" si="1"/>
        <v>0.99481716095594586</v>
      </c>
    </row>
    <row r="45" spans="1:16" ht="15.75" thickBot="1" x14ac:dyDescent="0.3">
      <c r="A45" s="60" t="s">
        <v>5</v>
      </c>
      <c r="B45" s="60" t="s">
        <v>2149</v>
      </c>
      <c r="C45" s="60" t="s">
        <v>555</v>
      </c>
      <c r="D45" s="60" t="s">
        <v>1638</v>
      </c>
      <c r="E45" s="61">
        <v>3441</v>
      </c>
      <c r="F45" s="61">
        <v>4</v>
      </c>
      <c r="G45" s="61">
        <v>0</v>
      </c>
      <c r="H45" s="61">
        <v>0</v>
      </c>
      <c r="I45" s="61">
        <v>15</v>
      </c>
      <c r="J45" s="61">
        <v>0</v>
      </c>
      <c r="K45" s="61">
        <v>0</v>
      </c>
      <c r="L45" s="61">
        <v>856</v>
      </c>
      <c r="M45" s="61">
        <v>122</v>
      </c>
      <c r="N45" s="61">
        <v>2430</v>
      </c>
      <c r="O45" s="3">
        <f t="shared" si="0"/>
        <v>14</v>
      </c>
      <c r="P45" s="1">
        <f t="shared" si="1"/>
        <v>0.99593141528625395</v>
      </c>
    </row>
    <row r="46" spans="1:16" ht="15.75" thickBot="1" x14ac:dyDescent="0.3">
      <c r="A46" s="60" t="s">
        <v>5</v>
      </c>
      <c r="B46" s="60" t="s">
        <v>2149</v>
      </c>
      <c r="C46" s="60" t="s">
        <v>556</v>
      </c>
      <c r="D46" s="60" t="s">
        <v>1639</v>
      </c>
      <c r="E46" s="61">
        <v>50021</v>
      </c>
      <c r="F46" s="61">
        <v>101</v>
      </c>
      <c r="G46" s="61">
        <v>12</v>
      </c>
      <c r="H46" s="61">
        <v>5</v>
      </c>
      <c r="I46" s="61">
        <v>415</v>
      </c>
      <c r="J46" s="61">
        <v>0</v>
      </c>
      <c r="K46" s="61">
        <v>1</v>
      </c>
      <c r="L46" s="61">
        <v>21444</v>
      </c>
      <c r="M46" s="61">
        <v>3468</v>
      </c>
      <c r="N46" s="61">
        <v>23801</v>
      </c>
      <c r="O46" s="3">
        <f t="shared" si="0"/>
        <v>774</v>
      </c>
      <c r="P46" s="1">
        <f t="shared" si="1"/>
        <v>0.98452649887047439</v>
      </c>
    </row>
    <row r="47" spans="1:16" ht="15.75" thickBot="1" x14ac:dyDescent="0.3">
      <c r="A47" s="60" t="s">
        <v>5</v>
      </c>
      <c r="B47" s="60" t="s">
        <v>2149</v>
      </c>
      <c r="C47" s="60" t="s">
        <v>557</v>
      </c>
      <c r="D47" s="60" t="s">
        <v>1640</v>
      </c>
      <c r="E47" s="61">
        <v>23315</v>
      </c>
      <c r="F47" s="61">
        <v>95</v>
      </c>
      <c r="G47" s="61">
        <v>8</v>
      </c>
      <c r="H47" s="61">
        <v>5</v>
      </c>
      <c r="I47" s="61">
        <v>241</v>
      </c>
      <c r="J47" s="61">
        <v>0</v>
      </c>
      <c r="K47" s="61">
        <v>0</v>
      </c>
      <c r="L47" s="61">
        <v>13237</v>
      </c>
      <c r="M47" s="61">
        <v>609</v>
      </c>
      <c r="N47" s="61">
        <v>8928</v>
      </c>
      <c r="O47" s="3">
        <f t="shared" si="0"/>
        <v>192</v>
      </c>
      <c r="P47" s="1">
        <f t="shared" si="1"/>
        <v>0.99176495818142829</v>
      </c>
    </row>
    <row r="48" spans="1:16" ht="15.75" thickBot="1" x14ac:dyDescent="0.3">
      <c r="A48" s="60" t="s">
        <v>5</v>
      </c>
      <c r="B48" s="60" t="s">
        <v>2149</v>
      </c>
      <c r="C48" s="60" t="s">
        <v>558</v>
      </c>
      <c r="D48" s="60" t="s">
        <v>1641</v>
      </c>
      <c r="E48" s="61">
        <v>1920</v>
      </c>
      <c r="F48" s="61">
        <v>21</v>
      </c>
      <c r="G48" s="61">
        <v>0</v>
      </c>
      <c r="H48" s="61">
        <v>0</v>
      </c>
      <c r="I48" s="61">
        <v>10</v>
      </c>
      <c r="J48" s="61">
        <v>0</v>
      </c>
      <c r="K48" s="61">
        <v>0</v>
      </c>
      <c r="L48" s="61">
        <v>758</v>
      </c>
      <c r="M48" s="61">
        <v>97</v>
      </c>
      <c r="N48" s="61">
        <v>1016</v>
      </c>
      <c r="O48" s="3">
        <f t="shared" si="0"/>
        <v>18</v>
      </c>
      <c r="P48" s="1">
        <f t="shared" si="1"/>
        <v>0.99062499999999998</v>
      </c>
    </row>
    <row r="49" spans="1:16" ht="15.75" thickBot="1" x14ac:dyDescent="0.3">
      <c r="A49" s="60" t="s">
        <v>5</v>
      </c>
      <c r="B49" s="60" t="s">
        <v>2149</v>
      </c>
      <c r="C49" s="60" t="s">
        <v>559</v>
      </c>
      <c r="D49" s="60" t="s">
        <v>1642</v>
      </c>
      <c r="E49" s="61">
        <v>84582</v>
      </c>
      <c r="F49" s="61">
        <v>345</v>
      </c>
      <c r="G49" s="61">
        <v>19</v>
      </c>
      <c r="H49" s="61">
        <v>3</v>
      </c>
      <c r="I49" s="61">
        <v>777</v>
      </c>
      <c r="J49" s="61">
        <v>0</v>
      </c>
      <c r="K49" s="61">
        <v>0</v>
      </c>
      <c r="L49" s="61">
        <v>19647</v>
      </c>
      <c r="M49" s="61">
        <v>3986</v>
      </c>
      <c r="N49" s="61">
        <v>58428</v>
      </c>
      <c r="O49" s="3">
        <f t="shared" si="0"/>
        <v>1377</v>
      </c>
      <c r="P49" s="1">
        <f t="shared" si="1"/>
        <v>0.98371994041285382</v>
      </c>
    </row>
    <row r="50" spans="1:16" ht="15.75" thickBot="1" x14ac:dyDescent="0.3">
      <c r="A50" s="60" t="s">
        <v>5</v>
      </c>
      <c r="B50" s="60" t="s">
        <v>2149</v>
      </c>
      <c r="C50" s="60" t="s">
        <v>560</v>
      </c>
      <c r="D50" s="60" t="s">
        <v>1643</v>
      </c>
      <c r="E50" s="61">
        <v>52243</v>
      </c>
      <c r="F50" s="61">
        <v>105</v>
      </c>
      <c r="G50" s="61">
        <v>9</v>
      </c>
      <c r="H50" s="61">
        <v>4</v>
      </c>
      <c r="I50" s="61">
        <v>387</v>
      </c>
      <c r="J50" s="61">
        <v>0</v>
      </c>
      <c r="K50" s="61">
        <v>0</v>
      </c>
      <c r="L50" s="61">
        <v>21513</v>
      </c>
      <c r="M50" s="61">
        <v>2648</v>
      </c>
      <c r="N50" s="61">
        <v>27151</v>
      </c>
      <c r="O50" s="3">
        <f t="shared" si="0"/>
        <v>426</v>
      </c>
      <c r="P50" s="1">
        <f t="shared" si="1"/>
        <v>0.99184579752311319</v>
      </c>
    </row>
    <row r="51" spans="1:16" ht="15.75" thickBot="1" x14ac:dyDescent="0.3">
      <c r="A51" s="60" t="s">
        <v>5</v>
      </c>
      <c r="B51" s="60" t="s">
        <v>2149</v>
      </c>
      <c r="C51" s="60" t="s">
        <v>561</v>
      </c>
      <c r="D51" s="60" t="s">
        <v>1644</v>
      </c>
      <c r="E51" s="61">
        <v>8114</v>
      </c>
      <c r="F51" s="61">
        <v>35</v>
      </c>
      <c r="G51" s="61">
        <v>4</v>
      </c>
      <c r="H51" s="61">
        <v>0</v>
      </c>
      <c r="I51" s="61">
        <v>43</v>
      </c>
      <c r="J51" s="61">
        <v>0</v>
      </c>
      <c r="K51" s="61">
        <v>0</v>
      </c>
      <c r="L51" s="61">
        <v>2993</v>
      </c>
      <c r="M51" s="61">
        <v>434</v>
      </c>
      <c r="N51" s="61">
        <v>4524</v>
      </c>
      <c r="O51" s="3">
        <f t="shared" si="0"/>
        <v>81</v>
      </c>
      <c r="P51" s="1">
        <f t="shared" si="1"/>
        <v>0.99001725412866648</v>
      </c>
    </row>
    <row r="52" spans="1:16" ht="15.75" thickBot="1" x14ac:dyDescent="0.3">
      <c r="A52" s="60" t="s">
        <v>5</v>
      </c>
      <c r="B52" s="60" t="s">
        <v>2149</v>
      </c>
      <c r="C52" s="60" t="s">
        <v>562</v>
      </c>
      <c r="D52" s="60" t="s">
        <v>1645</v>
      </c>
      <c r="E52" s="61">
        <v>14095</v>
      </c>
      <c r="F52" s="61">
        <v>72</v>
      </c>
      <c r="G52" s="61">
        <v>0</v>
      </c>
      <c r="H52" s="61">
        <v>0</v>
      </c>
      <c r="I52" s="61">
        <v>44</v>
      </c>
      <c r="J52" s="61">
        <v>0</v>
      </c>
      <c r="K52" s="61">
        <v>0</v>
      </c>
      <c r="L52" s="61">
        <v>3891</v>
      </c>
      <c r="M52" s="61">
        <v>424</v>
      </c>
      <c r="N52" s="61">
        <v>9601</v>
      </c>
      <c r="O52" s="3">
        <f t="shared" si="0"/>
        <v>63</v>
      </c>
      <c r="P52" s="1">
        <f t="shared" si="1"/>
        <v>0.9955303299042213</v>
      </c>
    </row>
    <row r="53" spans="1:16" ht="15.75" thickBot="1" x14ac:dyDescent="0.3">
      <c r="A53" s="60" t="s">
        <v>5</v>
      </c>
      <c r="B53" s="60" t="s">
        <v>2149</v>
      </c>
      <c r="C53" s="60" t="s">
        <v>564</v>
      </c>
      <c r="D53" s="60" t="s">
        <v>1647</v>
      </c>
      <c r="E53" s="61">
        <v>2609</v>
      </c>
      <c r="F53" s="61">
        <v>20</v>
      </c>
      <c r="G53" s="61">
        <v>0</v>
      </c>
      <c r="H53" s="61">
        <v>0</v>
      </c>
      <c r="I53" s="61">
        <v>15</v>
      </c>
      <c r="J53" s="61">
        <v>0</v>
      </c>
      <c r="K53" s="61">
        <v>0</v>
      </c>
      <c r="L53" s="61">
        <v>614</v>
      </c>
      <c r="M53" s="61">
        <v>85</v>
      </c>
      <c r="N53" s="61">
        <v>1864</v>
      </c>
      <c r="O53" s="3">
        <f t="shared" si="0"/>
        <v>11</v>
      </c>
      <c r="P53" s="1">
        <f t="shared" si="1"/>
        <v>0.99578382522039099</v>
      </c>
    </row>
    <row r="54" spans="1:16" ht="15.75" thickBot="1" x14ac:dyDescent="0.3">
      <c r="A54" s="60" t="s">
        <v>5</v>
      </c>
      <c r="B54" s="60" t="s">
        <v>2149</v>
      </c>
      <c r="C54" s="60" t="s">
        <v>565</v>
      </c>
      <c r="D54" s="60" t="s">
        <v>1605</v>
      </c>
      <c r="E54" s="61">
        <v>13532</v>
      </c>
      <c r="F54" s="61">
        <v>117</v>
      </c>
      <c r="G54" s="61">
        <v>8</v>
      </c>
      <c r="H54" s="61">
        <v>0</v>
      </c>
      <c r="I54" s="61">
        <v>66</v>
      </c>
      <c r="J54" s="61">
        <v>0</v>
      </c>
      <c r="K54" s="61">
        <v>0</v>
      </c>
      <c r="L54" s="61">
        <v>3310</v>
      </c>
      <c r="M54" s="61">
        <v>553</v>
      </c>
      <c r="N54" s="61">
        <v>9393</v>
      </c>
      <c r="O54" s="3">
        <f t="shared" si="0"/>
        <v>85</v>
      </c>
      <c r="P54" s="1">
        <f t="shared" si="1"/>
        <v>0.99371859296482412</v>
      </c>
    </row>
    <row r="55" spans="1:16" ht="15.75" thickBot="1" x14ac:dyDescent="0.3">
      <c r="A55" s="60" t="s">
        <v>5</v>
      </c>
      <c r="B55" s="60" t="s">
        <v>2149</v>
      </c>
      <c r="C55" s="60" t="s">
        <v>567</v>
      </c>
      <c r="D55" s="60" t="s">
        <v>1649</v>
      </c>
      <c r="E55" s="61">
        <v>35310</v>
      </c>
      <c r="F55" s="61">
        <v>70</v>
      </c>
      <c r="G55" s="61">
        <v>1</v>
      </c>
      <c r="H55" s="61">
        <v>1</v>
      </c>
      <c r="I55" s="61">
        <v>353</v>
      </c>
      <c r="J55" s="61">
        <v>0</v>
      </c>
      <c r="K55" s="61">
        <v>1</v>
      </c>
      <c r="L55" s="61">
        <v>19810</v>
      </c>
      <c r="M55" s="61">
        <v>1200</v>
      </c>
      <c r="N55" s="61">
        <v>13347</v>
      </c>
      <c r="O55" s="3">
        <f t="shared" si="0"/>
        <v>527</v>
      </c>
      <c r="P55" s="1">
        <f t="shared" si="1"/>
        <v>0.98507504956103087</v>
      </c>
    </row>
    <row r="56" spans="1:16" ht="15.75" thickBot="1" x14ac:dyDescent="0.3">
      <c r="A56" s="60" t="s">
        <v>5</v>
      </c>
      <c r="B56" s="60" t="s">
        <v>2149</v>
      </c>
      <c r="C56" s="60" t="s">
        <v>568</v>
      </c>
      <c r="D56" s="60" t="s">
        <v>1650</v>
      </c>
      <c r="E56" s="61">
        <v>17709</v>
      </c>
      <c r="F56" s="61">
        <v>90</v>
      </c>
      <c r="G56" s="61">
        <v>13</v>
      </c>
      <c r="H56" s="61">
        <v>0</v>
      </c>
      <c r="I56" s="61">
        <v>149</v>
      </c>
      <c r="J56" s="61">
        <v>0</v>
      </c>
      <c r="K56" s="61">
        <v>0</v>
      </c>
      <c r="L56" s="61">
        <v>2972</v>
      </c>
      <c r="M56" s="61">
        <v>777</v>
      </c>
      <c r="N56" s="61">
        <v>13446</v>
      </c>
      <c r="O56" s="3">
        <f t="shared" si="0"/>
        <v>262</v>
      </c>
      <c r="P56" s="1">
        <f t="shared" si="1"/>
        <v>0.98520526286069232</v>
      </c>
    </row>
    <row r="57" spans="1:16" ht="15.75" thickBot="1" x14ac:dyDescent="0.3">
      <c r="A57" s="60" t="s">
        <v>5</v>
      </c>
      <c r="B57" s="60" t="s">
        <v>2149</v>
      </c>
      <c r="C57" s="60" t="s">
        <v>569</v>
      </c>
      <c r="D57" s="60" t="s">
        <v>1651</v>
      </c>
      <c r="E57" s="61">
        <v>7722</v>
      </c>
      <c r="F57" s="61">
        <v>28</v>
      </c>
      <c r="G57" s="61">
        <v>2</v>
      </c>
      <c r="H57" s="61">
        <v>0</v>
      </c>
      <c r="I57" s="61">
        <v>99</v>
      </c>
      <c r="J57" s="61">
        <v>0</v>
      </c>
      <c r="K57" s="61">
        <v>0</v>
      </c>
      <c r="L57" s="61">
        <v>4029</v>
      </c>
      <c r="M57" s="61">
        <v>136</v>
      </c>
      <c r="N57" s="61">
        <v>3327</v>
      </c>
      <c r="O57" s="3">
        <f t="shared" si="0"/>
        <v>101</v>
      </c>
      <c r="P57" s="1">
        <f t="shared" si="1"/>
        <v>0.98692048692048695</v>
      </c>
    </row>
    <row r="58" spans="1:16" ht="15.75" thickBot="1" x14ac:dyDescent="0.3">
      <c r="A58" s="60" t="s">
        <v>5</v>
      </c>
      <c r="B58" s="60" t="s">
        <v>2149</v>
      </c>
      <c r="C58" s="60" t="s">
        <v>570</v>
      </c>
      <c r="D58" s="60" t="s">
        <v>1652</v>
      </c>
      <c r="E58" s="61">
        <v>9100</v>
      </c>
      <c r="F58" s="61">
        <v>21</v>
      </c>
      <c r="G58" s="61">
        <v>1</v>
      </c>
      <c r="H58" s="61">
        <v>0</v>
      </c>
      <c r="I58" s="61">
        <v>77</v>
      </c>
      <c r="J58" s="61">
        <v>0</v>
      </c>
      <c r="K58" s="61">
        <v>0</v>
      </c>
      <c r="L58" s="61">
        <v>2560</v>
      </c>
      <c r="M58" s="61">
        <v>343</v>
      </c>
      <c r="N58" s="61">
        <v>5926</v>
      </c>
      <c r="O58" s="3">
        <f t="shared" si="0"/>
        <v>172</v>
      </c>
      <c r="P58" s="1">
        <f t="shared" si="1"/>
        <v>0.98109890109890108</v>
      </c>
    </row>
    <row r="59" spans="1:16" ht="15.75" thickBot="1" x14ac:dyDescent="0.3">
      <c r="A59" s="60" t="s">
        <v>5</v>
      </c>
      <c r="B59" s="60" t="s">
        <v>2149</v>
      </c>
      <c r="C59" s="60" t="s">
        <v>571</v>
      </c>
      <c r="D59" s="60" t="s">
        <v>1653</v>
      </c>
      <c r="E59" s="61">
        <v>52294</v>
      </c>
      <c r="F59" s="61">
        <v>265</v>
      </c>
      <c r="G59" s="61">
        <v>19</v>
      </c>
      <c r="H59" s="61">
        <v>1</v>
      </c>
      <c r="I59" s="61">
        <v>562</v>
      </c>
      <c r="J59" s="61">
        <v>0</v>
      </c>
      <c r="K59" s="61">
        <v>0</v>
      </c>
      <c r="L59" s="61">
        <v>8484</v>
      </c>
      <c r="M59" s="61">
        <v>1333</v>
      </c>
      <c r="N59" s="61">
        <v>39665</v>
      </c>
      <c r="O59" s="3">
        <f t="shared" si="0"/>
        <v>1965</v>
      </c>
      <c r="P59" s="1">
        <f t="shared" si="1"/>
        <v>0.96242398745553981</v>
      </c>
    </row>
    <row r="60" spans="1:16" ht="15.75" thickBot="1" x14ac:dyDescent="0.3">
      <c r="A60" s="60" t="s">
        <v>5</v>
      </c>
      <c r="B60" s="60" t="s">
        <v>2149</v>
      </c>
      <c r="C60" s="60" t="s">
        <v>572</v>
      </c>
      <c r="D60" s="60" t="s">
        <v>1654</v>
      </c>
      <c r="E60" s="61">
        <v>2182</v>
      </c>
      <c r="F60" s="61">
        <v>16</v>
      </c>
      <c r="G60" s="61">
        <v>1</v>
      </c>
      <c r="H60" s="61">
        <v>0</v>
      </c>
      <c r="I60" s="61">
        <v>12</v>
      </c>
      <c r="J60" s="61">
        <v>0</v>
      </c>
      <c r="K60" s="61">
        <v>0</v>
      </c>
      <c r="L60" s="61">
        <v>1192</v>
      </c>
      <c r="M60" s="61">
        <v>27</v>
      </c>
      <c r="N60" s="61">
        <v>925</v>
      </c>
      <c r="O60" s="3">
        <f t="shared" si="0"/>
        <v>9</v>
      </c>
      <c r="P60" s="1">
        <f t="shared" si="1"/>
        <v>0.99587534372135655</v>
      </c>
    </row>
    <row r="61" spans="1:16" ht="15.75" thickBot="1" x14ac:dyDescent="0.3">
      <c r="A61" s="60" t="s">
        <v>5</v>
      </c>
      <c r="B61" s="60" t="s">
        <v>2149</v>
      </c>
      <c r="C61" s="60" t="s">
        <v>573</v>
      </c>
      <c r="D61" s="60" t="s">
        <v>1655</v>
      </c>
      <c r="E61" s="61">
        <v>12083</v>
      </c>
      <c r="F61" s="61">
        <v>22</v>
      </c>
      <c r="G61" s="61">
        <v>2</v>
      </c>
      <c r="H61" s="61">
        <v>1</v>
      </c>
      <c r="I61" s="61">
        <v>110</v>
      </c>
      <c r="J61" s="61">
        <v>0</v>
      </c>
      <c r="K61" s="61">
        <v>0</v>
      </c>
      <c r="L61" s="61">
        <v>7524</v>
      </c>
      <c r="M61" s="61">
        <v>230</v>
      </c>
      <c r="N61" s="61">
        <v>4151</v>
      </c>
      <c r="O61" s="3">
        <f t="shared" si="0"/>
        <v>43</v>
      </c>
      <c r="P61" s="1">
        <f t="shared" si="1"/>
        <v>0.99644128113879005</v>
      </c>
    </row>
    <row r="62" spans="1:16" ht="15.75" thickBot="1" x14ac:dyDescent="0.3">
      <c r="A62" s="60" t="s">
        <v>5</v>
      </c>
      <c r="B62" s="60" t="s">
        <v>2149</v>
      </c>
      <c r="C62" s="60" t="s">
        <v>574</v>
      </c>
      <c r="D62" s="60" t="s">
        <v>2</v>
      </c>
      <c r="E62" s="61">
        <v>9146</v>
      </c>
      <c r="F62" s="61">
        <v>42</v>
      </c>
      <c r="G62" s="61">
        <v>1</v>
      </c>
      <c r="H62" s="61">
        <v>0</v>
      </c>
      <c r="I62" s="61">
        <v>39</v>
      </c>
      <c r="J62" s="61">
        <v>0</v>
      </c>
      <c r="K62" s="61">
        <v>0</v>
      </c>
      <c r="L62" s="61">
        <v>3537</v>
      </c>
      <c r="M62" s="61">
        <v>375</v>
      </c>
      <c r="N62" s="61">
        <v>5000</v>
      </c>
      <c r="O62" s="3">
        <f t="shared" si="0"/>
        <v>152</v>
      </c>
      <c r="P62" s="1">
        <f t="shared" si="1"/>
        <v>0.98338071287994755</v>
      </c>
    </row>
    <row r="63" spans="1:16" ht="15.75" thickBot="1" x14ac:dyDescent="0.3">
      <c r="A63" s="60" t="s">
        <v>5</v>
      </c>
      <c r="B63" s="60" t="s">
        <v>2149</v>
      </c>
      <c r="C63" s="60" t="s">
        <v>575</v>
      </c>
      <c r="D63" s="60" t="s">
        <v>1656</v>
      </c>
      <c r="E63" s="61">
        <v>15469</v>
      </c>
      <c r="F63" s="61">
        <v>71</v>
      </c>
      <c r="G63" s="61">
        <v>5</v>
      </c>
      <c r="H63" s="61">
        <v>0</v>
      </c>
      <c r="I63" s="61">
        <v>153</v>
      </c>
      <c r="J63" s="61">
        <v>0</v>
      </c>
      <c r="K63" s="61">
        <v>0</v>
      </c>
      <c r="L63" s="61">
        <v>3300</v>
      </c>
      <c r="M63" s="61">
        <v>916</v>
      </c>
      <c r="N63" s="61">
        <v>10843</v>
      </c>
      <c r="O63" s="3">
        <f t="shared" si="0"/>
        <v>181</v>
      </c>
      <c r="P63" s="1">
        <f t="shared" si="1"/>
        <v>0.98829917900316766</v>
      </c>
    </row>
    <row r="64" spans="1:16" ht="15.75" thickBot="1" x14ac:dyDescent="0.3">
      <c r="A64" s="60" t="s">
        <v>5</v>
      </c>
      <c r="B64" s="60" t="s">
        <v>2149</v>
      </c>
      <c r="C64" s="60" t="s">
        <v>577</v>
      </c>
      <c r="D64" s="60" t="s">
        <v>1658</v>
      </c>
      <c r="E64" s="61">
        <v>4484</v>
      </c>
      <c r="F64" s="61">
        <v>24</v>
      </c>
      <c r="G64" s="61">
        <v>0</v>
      </c>
      <c r="H64" s="61">
        <v>0</v>
      </c>
      <c r="I64" s="61">
        <v>24</v>
      </c>
      <c r="J64" s="61">
        <v>0</v>
      </c>
      <c r="K64" s="61">
        <v>0</v>
      </c>
      <c r="L64" s="61">
        <v>1120</v>
      </c>
      <c r="M64" s="61">
        <v>142</v>
      </c>
      <c r="N64" s="61">
        <v>3148</v>
      </c>
      <c r="O64" s="3">
        <f t="shared" si="0"/>
        <v>26</v>
      </c>
      <c r="P64" s="1">
        <f t="shared" si="1"/>
        <v>0.99420160570918825</v>
      </c>
    </row>
    <row r="65" spans="1:16" ht="15.75" thickBot="1" x14ac:dyDescent="0.3">
      <c r="A65" s="60" t="s">
        <v>5</v>
      </c>
      <c r="B65" s="60" t="s">
        <v>2149</v>
      </c>
      <c r="C65" s="60" t="s">
        <v>578</v>
      </c>
      <c r="D65" s="60" t="s">
        <v>1659</v>
      </c>
      <c r="E65" s="61">
        <v>32575</v>
      </c>
      <c r="F65" s="61">
        <v>52</v>
      </c>
      <c r="G65" s="61">
        <v>0</v>
      </c>
      <c r="H65" s="61">
        <v>2</v>
      </c>
      <c r="I65" s="61">
        <v>192</v>
      </c>
      <c r="J65" s="61">
        <v>0</v>
      </c>
      <c r="K65" s="61">
        <v>0</v>
      </c>
      <c r="L65" s="61">
        <v>19734</v>
      </c>
      <c r="M65" s="61">
        <v>945</v>
      </c>
      <c r="N65" s="61">
        <v>11448</v>
      </c>
      <c r="O65" s="3">
        <f t="shared" si="0"/>
        <v>202</v>
      </c>
      <c r="P65" s="1">
        <f t="shared" si="1"/>
        <v>0.99379892555640825</v>
      </c>
    </row>
    <row r="66" spans="1:16" ht="15.75" thickBot="1" x14ac:dyDescent="0.3">
      <c r="A66" s="60" t="s">
        <v>5</v>
      </c>
      <c r="B66" s="60" t="s">
        <v>2149</v>
      </c>
      <c r="C66" s="60" t="s">
        <v>580</v>
      </c>
      <c r="D66" s="60" t="s">
        <v>1661</v>
      </c>
      <c r="E66" s="61">
        <v>6047</v>
      </c>
      <c r="F66" s="61">
        <v>46</v>
      </c>
      <c r="G66" s="61">
        <v>2</v>
      </c>
      <c r="H66" s="61">
        <v>0</v>
      </c>
      <c r="I66" s="61">
        <v>29</v>
      </c>
      <c r="J66" s="61">
        <v>0</v>
      </c>
      <c r="K66" s="61">
        <v>0</v>
      </c>
      <c r="L66" s="61">
        <v>2276</v>
      </c>
      <c r="M66" s="61">
        <v>182</v>
      </c>
      <c r="N66" s="61">
        <v>3483</v>
      </c>
      <c r="O66" s="3">
        <f t="shared" si="0"/>
        <v>29</v>
      </c>
      <c r="P66" s="1">
        <f t="shared" si="1"/>
        <v>0.99520423350421694</v>
      </c>
    </row>
    <row r="67" spans="1:16" ht="15.75" thickBot="1" x14ac:dyDescent="0.3">
      <c r="A67" s="60" t="s">
        <v>5</v>
      </c>
      <c r="B67" s="60" t="s">
        <v>2149</v>
      </c>
      <c r="C67" s="60" t="s">
        <v>581</v>
      </c>
      <c r="D67" s="60" t="s">
        <v>1440</v>
      </c>
      <c r="E67" s="61">
        <v>7067</v>
      </c>
      <c r="F67" s="61">
        <v>24</v>
      </c>
      <c r="G67" s="61">
        <v>2</v>
      </c>
      <c r="H67" s="61">
        <v>1</v>
      </c>
      <c r="I67" s="61">
        <v>21</v>
      </c>
      <c r="J67" s="61">
        <v>0</v>
      </c>
      <c r="K67" s="61">
        <v>0</v>
      </c>
      <c r="L67" s="61">
        <v>1913</v>
      </c>
      <c r="M67" s="61">
        <v>240</v>
      </c>
      <c r="N67" s="61">
        <v>4832</v>
      </c>
      <c r="O67" s="3">
        <f t="shared" si="0"/>
        <v>34</v>
      </c>
      <c r="P67" s="1">
        <f t="shared" si="1"/>
        <v>0.99518890618367062</v>
      </c>
    </row>
    <row r="68" spans="1:16" ht="15.75" thickBot="1" x14ac:dyDescent="0.3">
      <c r="A68" s="60" t="s">
        <v>5</v>
      </c>
      <c r="B68" s="60" t="s">
        <v>2149</v>
      </c>
      <c r="C68" s="60" t="s">
        <v>582</v>
      </c>
      <c r="D68" s="60" t="s">
        <v>1564</v>
      </c>
      <c r="E68" s="61">
        <v>5196</v>
      </c>
      <c r="F68" s="61">
        <v>42</v>
      </c>
      <c r="G68" s="61">
        <v>1</v>
      </c>
      <c r="H68" s="61">
        <v>1</v>
      </c>
      <c r="I68" s="61">
        <v>9</v>
      </c>
      <c r="J68" s="61">
        <v>0</v>
      </c>
      <c r="K68" s="61">
        <v>0</v>
      </c>
      <c r="L68" s="61">
        <v>1663</v>
      </c>
      <c r="M68" s="61">
        <v>103</v>
      </c>
      <c r="N68" s="61">
        <v>3365</v>
      </c>
      <c r="O68" s="3">
        <f t="shared" si="0"/>
        <v>12</v>
      </c>
      <c r="P68" s="1">
        <f t="shared" si="1"/>
        <v>0.99769053117782913</v>
      </c>
    </row>
    <row r="69" spans="1:16" ht="15.75" thickBot="1" x14ac:dyDescent="0.3">
      <c r="A69" s="60" t="s">
        <v>5</v>
      </c>
      <c r="B69" s="60" t="s">
        <v>2149</v>
      </c>
      <c r="C69" s="60" t="s">
        <v>583</v>
      </c>
      <c r="D69" s="60" t="s">
        <v>1662</v>
      </c>
      <c r="E69" s="61">
        <v>15623</v>
      </c>
      <c r="F69" s="61">
        <v>118</v>
      </c>
      <c r="G69" s="61">
        <v>4</v>
      </c>
      <c r="H69" s="61">
        <v>0</v>
      </c>
      <c r="I69" s="61">
        <v>128</v>
      </c>
      <c r="J69" s="61">
        <v>0</v>
      </c>
      <c r="K69" s="61">
        <v>0</v>
      </c>
      <c r="L69" s="61">
        <v>9034</v>
      </c>
      <c r="M69" s="61">
        <v>324</v>
      </c>
      <c r="N69" s="61">
        <v>5790</v>
      </c>
      <c r="O69" s="3">
        <f t="shared" si="0"/>
        <v>225</v>
      </c>
      <c r="P69" s="1">
        <f t="shared" si="1"/>
        <v>0.98559815656404015</v>
      </c>
    </row>
    <row r="70" spans="1:16" ht="15.75" thickBot="1" x14ac:dyDescent="0.3">
      <c r="A70" s="60" t="s">
        <v>5</v>
      </c>
      <c r="B70" s="60" t="s">
        <v>2149</v>
      </c>
      <c r="C70" s="60" t="s">
        <v>584</v>
      </c>
      <c r="D70" s="60" t="s">
        <v>1663</v>
      </c>
      <c r="E70" s="61">
        <v>2986</v>
      </c>
      <c r="F70" s="61">
        <v>19</v>
      </c>
      <c r="G70" s="61">
        <v>1</v>
      </c>
      <c r="H70" s="61">
        <v>0</v>
      </c>
      <c r="I70" s="61">
        <v>40</v>
      </c>
      <c r="J70" s="61">
        <v>0</v>
      </c>
      <c r="K70" s="61">
        <v>0</v>
      </c>
      <c r="L70" s="61">
        <v>1338</v>
      </c>
      <c r="M70" s="61">
        <v>117</v>
      </c>
      <c r="N70" s="61">
        <v>1443</v>
      </c>
      <c r="O70" s="3">
        <f t="shared" si="0"/>
        <v>28</v>
      </c>
      <c r="P70" s="1">
        <f t="shared" si="1"/>
        <v>0.99062290689886134</v>
      </c>
    </row>
    <row r="71" spans="1:16" ht="15.75" thickBot="1" x14ac:dyDescent="0.3">
      <c r="A71" s="60" t="s">
        <v>5</v>
      </c>
      <c r="B71" s="60" t="s">
        <v>2149</v>
      </c>
      <c r="C71" s="60" t="s">
        <v>586</v>
      </c>
      <c r="D71" s="60" t="s">
        <v>1665</v>
      </c>
      <c r="E71" s="61">
        <v>4397</v>
      </c>
      <c r="F71" s="61">
        <v>29</v>
      </c>
      <c r="G71" s="61">
        <v>2</v>
      </c>
      <c r="H71" s="61">
        <v>1</v>
      </c>
      <c r="I71" s="61">
        <v>29</v>
      </c>
      <c r="J71" s="61">
        <v>0</v>
      </c>
      <c r="K71" s="61">
        <v>0</v>
      </c>
      <c r="L71" s="61">
        <v>1451</v>
      </c>
      <c r="M71" s="61">
        <v>138</v>
      </c>
      <c r="N71" s="61">
        <v>2731</v>
      </c>
      <c r="O71" s="3">
        <f t="shared" si="0"/>
        <v>16</v>
      </c>
      <c r="P71" s="1">
        <f t="shared" si="1"/>
        <v>0.9963611553331817</v>
      </c>
    </row>
    <row r="72" spans="1:16" ht="15.75" thickBot="1" x14ac:dyDescent="0.3">
      <c r="A72" s="60" t="s">
        <v>5</v>
      </c>
      <c r="B72" s="60" t="s">
        <v>2149</v>
      </c>
      <c r="C72" s="60" t="s">
        <v>587</v>
      </c>
      <c r="D72" s="60" t="s">
        <v>1666</v>
      </c>
      <c r="E72" s="61">
        <v>2997</v>
      </c>
      <c r="F72" s="61">
        <v>17</v>
      </c>
      <c r="G72" s="61">
        <v>0</v>
      </c>
      <c r="H72" s="61">
        <v>0</v>
      </c>
      <c r="I72" s="61">
        <v>19</v>
      </c>
      <c r="J72" s="61">
        <v>0</v>
      </c>
      <c r="K72" s="61">
        <v>0</v>
      </c>
      <c r="L72" s="61">
        <v>920</v>
      </c>
      <c r="M72" s="61">
        <v>146</v>
      </c>
      <c r="N72" s="61">
        <v>1884</v>
      </c>
      <c r="O72" s="3">
        <f t="shared" si="0"/>
        <v>11</v>
      </c>
      <c r="P72" s="1">
        <f t="shared" si="1"/>
        <v>0.99632966299632963</v>
      </c>
    </row>
    <row r="73" spans="1:16" ht="15.75" thickBot="1" x14ac:dyDescent="0.3">
      <c r="A73" s="60" t="s">
        <v>5</v>
      </c>
      <c r="B73" s="60" t="s">
        <v>2149</v>
      </c>
      <c r="C73" s="60" t="s">
        <v>589</v>
      </c>
      <c r="D73" s="60" t="s">
        <v>1668</v>
      </c>
      <c r="E73" s="61">
        <v>43759</v>
      </c>
      <c r="F73" s="61">
        <v>102</v>
      </c>
      <c r="G73" s="61">
        <v>5</v>
      </c>
      <c r="H73" s="61">
        <v>5</v>
      </c>
      <c r="I73" s="61">
        <v>532</v>
      </c>
      <c r="J73" s="61">
        <v>0</v>
      </c>
      <c r="K73" s="61">
        <v>0</v>
      </c>
      <c r="L73" s="61">
        <v>24607</v>
      </c>
      <c r="M73" s="61">
        <v>1058</v>
      </c>
      <c r="N73" s="61">
        <v>16944</v>
      </c>
      <c r="O73" s="3">
        <f t="shared" si="0"/>
        <v>506</v>
      </c>
      <c r="P73" s="1">
        <f t="shared" si="1"/>
        <v>0.98843666445759726</v>
      </c>
    </row>
    <row r="74" spans="1:16" ht="15.75" thickBot="1" x14ac:dyDescent="0.3">
      <c r="A74" s="60" t="s">
        <v>5</v>
      </c>
      <c r="B74" s="60" t="s">
        <v>2149</v>
      </c>
      <c r="C74" s="60" t="s">
        <v>590</v>
      </c>
      <c r="D74" s="60" t="s">
        <v>1669</v>
      </c>
      <c r="E74" s="61">
        <v>20011</v>
      </c>
      <c r="F74" s="61">
        <v>118</v>
      </c>
      <c r="G74" s="61">
        <v>7</v>
      </c>
      <c r="H74" s="61">
        <v>0</v>
      </c>
      <c r="I74" s="61">
        <v>169</v>
      </c>
      <c r="J74" s="61">
        <v>0</v>
      </c>
      <c r="K74" s="61">
        <v>0</v>
      </c>
      <c r="L74" s="61">
        <v>2812</v>
      </c>
      <c r="M74" s="61">
        <v>831</v>
      </c>
      <c r="N74" s="61">
        <v>15739</v>
      </c>
      <c r="O74" s="3">
        <f t="shared" si="0"/>
        <v>335</v>
      </c>
      <c r="P74" s="1">
        <f t="shared" si="1"/>
        <v>0.98325920743591022</v>
      </c>
    </row>
    <row r="75" spans="1:16" ht="15.75" thickBot="1" x14ac:dyDescent="0.3">
      <c r="A75" s="60" t="s">
        <v>5</v>
      </c>
      <c r="B75" s="60" t="s">
        <v>2149</v>
      </c>
      <c r="C75" s="60" t="s">
        <v>591</v>
      </c>
      <c r="D75" s="60" t="s">
        <v>1670</v>
      </c>
      <c r="E75" s="61">
        <v>7669</v>
      </c>
      <c r="F75" s="61">
        <v>59</v>
      </c>
      <c r="G75" s="61">
        <v>26</v>
      </c>
      <c r="H75" s="61">
        <v>0</v>
      </c>
      <c r="I75" s="61">
        <v>38</v>
      </c>
      <c r="J75" s="61">
        <v>0</v>
      </c>
      <c r="K75" s="61">
        <v>0</v>
      </c>
      <c r="L75" s="61">
        <v>2173</v>
      </c>
      <c r="M75" s="61">
        <v>252</v>
      </c>
      <c r="N75" s="61">
        <v>5064</v>
      </c>
      <c r="O75" s="3">
        <f t="shared" si="0"/>
        <v>57</v>
      </c>
      <c r="P75" s="1">
        <f t="shared" si="1"/>
        <v>0.99256747946277224</v>
      </c>
    </row>
    <row r="76" spans="1:16" ht="15.75" thickBot="1" x14ac:dyDescent="0.3">
      <c r="A76" s="60" t="s">
        <v>5</v>
      </c>
      <c r="B76" s="60" t="s">
        <v>2149</v>
      </c>
      <c r="C76" s="60" t="s">
        <v>592</v>
      </c>
      <c r="D76" s="60" t="s">
        <v>1194</v>
      </c>
      <c r="E76" s="61">
        <v>7505</v>
      </c>
      <c r="F76" s="61">
        <v>42</v>
      </c>
      <c r="G76" s="61">
        <v>2</v>
      </c>
      <c r="H76" s="61">
        <v>1</v>
      </c>
      <c r="I76" s="61">
        <v>16</v>
      </c>
      <c r="J76" s="61">
        <v>0</v>
      </c>
      <c r="K76" s="61">
        <v>0</v>
      </c>
      <c r="L76" s="61">
        <v>2491</v>
      </c>
      <c r="M76" s="61">
        <v>364</v>
      </c>
      <c r="N76" s="61">
        <v>4554</v>
      </c>
      <c r="O76" s="3">
        <f t="shared" si="0"/>
        <v>35</v>
      </c>
      <c r="P76" s="1">
        <f t="shared" si="1"/>
        <v>0.99533644237175212</v>
      </c>
    </row>
    <row r="77" spans="1:16" ht="15.75" thickBot="1" x14ac:dyDescent="0.3">
      <c r="A77" s="60" t="s">
        <v>5</v>
      </c>
      <c r="B77" s="60" t="s">
        <v>2149</v>
      </c>
      <c r="C77" s="60" t="s">
        <v>593</v>
      </c>
      <c r="D77" s="60" t="s">
        <v>1671</v>
      </c>
      <c r="E77" s="61">
        <v>24357</v>
      </c>
      <c r="F77" s="61">
        <v>83</v>
      </c>
      <c r="G77" s="61">
        <v>1</v>
      </c>
      <c r="H77" s="61">
        <v>2</v>
      </c>
      <c r="I77" s="61">
        <v>187</v>
      </c>
      <c r="J77" s="61">
        <v>0</v>
      </c>
      <c r="K77" s="61">
        <v>0</v>
      </c>
      <c r="L77" s="61">
        <v>16177</v>
      </c>
      <c r="M77" s="61">
        <v>559</v>
      </c>
      <c r="N77" s="61">
        <v>7239</v>
      </c>
      <c r="O77" s="3">
        <f t="shared" si="0"/>
        <v>109</v>
      </c>
      <c r="P77" s="1">
        <f t="shared" si="1"/>
        <v>0.99552490043929875</v>
      </c>
    </row>
    <row r="78" spans="1:16" ht="15.75" thickBot="1" x14ac:dyDescent="0.3">
      <c r="A78" s="60" t="s">
        <v>5</v>
      </c>
      <c r="B78" s="60" t="s">
        <v>2149</v>
      </c>
      <c r="C78" s="60" t="s">
        <v>595</v>
      </c>
      <c r="D78" s="60" t="s">
        <v>1673</v>
      </c>
      <c r="E78" s="61">
        <v>17087</v>
      </c>
      <c r="F78" s="61">
        <v>37</v>
      </c>
      <c r="G78" s="61">
        <v>3</v>
      </c>
      <c r="H78" s="61">
        <v>2</v>
      </c>
      <c r="I78" s="61">
        <v>199</v>
      </c>
      <c r="J78" s="61">
        <v>0</v>
      </c>
      <c r="K78" s="61">
        <v>0</v>
      </c>
      <c r="L78" s="61">
        <v>10728</v>
      </c>
      <c r="M78" s="61">
        <v>325</v>
      </c>
      <c r="N78" s="61">
        <v>5555</v>
      </c>
      <c r="O78" s="3">
        <f t="shared" si="0"/>
        <v>238</v>
      </c>
      <c r="P78" s="1">
        <f t="shared" si="1"/>
        <v>0.98607128226136831</v>
      </c>
    </row>
    <row r="79" spans="1:16" ht="15.75" thickBot="1" x14ac:dyDescent="0.3">
      <c r="A79" s="60" t="s">
        <v>5</v>
      </c>
      <c r="B79" s="60" t="s">
        <v>2149</v>
      </c>
      <c r="C79" s="60" t="s">
        <v>596</v>
      </c>
      <c r="D79" s="60" t="s">
        <v>1674</v>
      </c>
      <c r="E79" s="61">
        <v>5905</v>
      </c>
      <c r="F79" s="61">
        <v>36</v>
      </c>
      <c r="G79" s="61">
        <v>2</v>
      </c>
      <c r="H79" s="61">
        <v>0</v>
      </c>
      <c r="I79" s="61">
        <v>26</v>
      </c>
      <c r="J79" s="61">
        <v>0</v>
      </c>
      <c r="K79" s="61">
        <v>0</v>
      </c>
      <c r="L79" s="61">
        <v>2170</v>
      </c>
      <c r="M79" s="61">
        <v>178</v>
      </c>
      <c r="N79" s="61">
        <v>3467</v>
      </c>
      <c r="O79" s="3">
        <f t="shared" si="0"/>
        <v>26</v>
      </c>
      <c r="P79" s="1">
        <f t="shared" si="1"/>
        <v>0.99559695173581708</v>
      </c>
    </row>
    <row r="80" spans="1:16" ht="15.75" thickBot="1" x14ac:dyDescent="0.3">
      <c r="A80" s="60" t="s">
        <v>5</v>
      </c>
      <c r="B80" s="60" t="s">
        <v>2149</v>
      </c>
      <c r="C80" s="60" t="s">
        <v>599</v>
      </c>
      <c r="D80" s="60" t="s">
        <v>1677</v>
      </c>
      <c r="E80" s="61">
        <v>10449</v>
      </c>
      <c r="F80" s="61">
        <v>88</v>
      </c>
      <c r="G80" s="61">
        <v>2</v>
      </c>
      <c r="H80" s="61">
        <v>0</v>
      </c>
      <c r="I80" s="61">
        <v>52</v>
      </c>
      <c r="J80" s="61">
        <v>0</v>
      </c>
      <c r="K80" s="61">
        <v>0</v>
      </c>
      <c r="L80" s="61">
        <v>4812</v>
      </c>
      <c r="M80" s="61">
        <v>178</v>
      </c>
      <c r="N80" s="61">
        <v>5279</v>
      </c>
      <c r="O80" s="3">
        <f t="shared" ref="O80:O143" si="2">E80-F80-G80-H80-I80-J80-K80-L80-M80-N80</f>
        <v>38</v>
      </c>
      <c r="P80" s="1">
        <f t="shared" ref="P80:P143" si="3">1-(O80/E80)</f>
        <v>0.9963632883529524</v>
      </c>
    </row>
    <row r="81" spans="1:16" ht="15.75" thickBot="1" x14ac:dyDescent="0.3">
      <c r="A81" s="60" t="s">
        <v>5</v>
      </c>
      <c r="B81" s="60" t="s">
        <v>2149</v>
      </c>
      <c r="C81" s="60" t="s">
        <v>600</v>
      </c>
      <c r="D81" s="60" t="s">
        <v>1678</v>
      </c>
      <c r="E81" s="61">
        <v>8237</v>
      </c>
      <c r="F81" s="61">
        <v>61</v>
      </c>
      <c r="G81" s="61">
        <v>6</v>
      </c>
      <c r="H81" s="61">
        <v>0</v>
      </c>
      <c r="I81" s="61">
        <v>36</v>
      </c>
      <c r="J81" s="61">
        <v>0</v>
      </c>
      <c r="K81" s="61">
        <v>0</v>
      </c>
      <c r="L81" s="61">
        <v>1696</v>
      </c>
      <c r="M81" s="61">
        <v>341</v>
      </c>
      <c r="N81" s="61">
        <v>6034</v>
      </c>
      <c r="O81" s="3">
        <f t="shared" si="2"/>
        <v>63</v>
      </c>
      <c r="P81" s="1">
        <f t="shared" si="3"/>
        <v>0.99235158431467763</v>
      </c>
    </row>
    <row r="82" spans="1:16" ht="15.75" thickBot="1" x14ac:dyDescent="0.3">
      <c r="A82" s="60" t="s">
        <v>5</v>
      </c>
      <c r="B82" s="60" t="s">
        <v>2149</v>
      </c>
      <c r="C82" s="60" t="s">
        <v>602</v>
      </c>
      <c r="D82" s="60" t="s">
        <v>1680</v>
      </c>
      <c r="E82" s="61">
        <v>5855</v>
      </c>
      <c r="F82" s="61">
        <v>57</v>
      </c>
      <c r="G82" s="61">
        <v>2</v>
      </c>
      <c r="H82" s="61">
        <v>0</v>
      </c>
      <c r="I82" s="61">
        <v>34</v>
      </c>
      <c r="J82" s="61">
        <v>0</v>
      </c>
      <c r="K82" s="61">
        <v>0</v>
      </c>
      <c r="L82" s="61">
        <v>1583</v>
      </c>
      <c r="M82" s="61">
        <v>183</v>
      </c>
      <c r="N82" s="61">
        <v>3915</v>
      </c>
      <c r="O82" s="3">
        <f t="shared" si="2"/>
        <v>81</v>
      </c>
      <c r="P82" s="1">
        <f t="shared" si="3"/>
        <v>0.98616567036720748</v>
      </c>
    </row>
    <row r="83" spans="1:16" ht="15.75" thickBot="1" x14ac:dyDescent="0.3">
      <c r="A83" s="60" t="s">
        <v>5</v>
      </c>
      <c r="B83" s="60" t="s">
        <v>2149</v>
      </c>
      <c r="C83" s="60" t="s">
        <v>604</v>
      </c>
      <c r="D83" s="60" t="s">
        <v>1682</v>
      </c>
      <c r="E83" s="61">
        <v>22877</v>
      </c>
      <c r="F83" s="61">
        <v>57</v>
      </c>
      <c r="G83" s="61">
        <v>2</v>
      </c>
      <c r="H83" s="61">
        <v>1</v>
      </c>
      <c r="I83" s="61">
        <v>258</v>
      </c>
      <c r="J83" s="61">
        <v>0</v>
      </c>
      <c r="K83" s="61">
        <v>0</v>
      </c>
      <c r="L83" s="61">
        <v>11035</v>
      </c>
      <c r="M83" s="61">
        <v>490</v>
      </c>
      <c r="N83" s="61">
        <v>10859</v>
      </c>
      <c r="O83" s="3">
        <f t="shared" si="2"/>
        <v>175</v>
      </c>
      <c r="P83" s="1">
        <f t="shared" si="3"/>
        <v>0.99235039559382787</v>
      </c>
    </row>
    <row r="84" spans="1:16" ht="15.75" thickBot="1" x14ac:dyDescent="0.3">
      <c r="A84" s="60" t="s">
        <v>5</v>
      </c>
      <c r="B84" s="60" t="s">
        <v>2149</v>
      </c>
      <c r="C84" s="60" t="s">
        <v>606</v>
      </c>
      <c r="D84" s="60" t="s">
        <v>1684</v>
      </c>
      <c r="E84" s="61">
        <v>5119</v>
      </c>
      <c r="F84" s="61">
        <v>27</v>
      </c>
      <c r="G84" s="61">
        <v>2</v>
      </c>
      <c r="H84" s="61">
        <v>0</v>
      </c>
      <c r="I84" s="61">
        <v>24</v>
      </c>
      <c r="J84" s="61">
        <v>0</v>
      </c>
      <c r="K84" s="61">
        <v>0</v>
      </c>
      <c r="L84" s="61">
        <v>1485</v>
      </c>
      <c r="M84" s="61">
        <v>163</v>
      </c>
      <c r="N84" s="61">
        <v>3386</v>
      </c>
      <c r="O84" s="3">
        <f t="shared" si="2"/>
        <v>32</v>
      </c>
      <c r="P84" s="1">
        <f t="shared" si="3"/>
        <v>0.99374877905840986</v>
      </c>
    </row>
    <row r="85" spans="1:16" ht="15.75" thickBot="1" x14ac:dyDescent="0.3">
      <c r="A85" s="60" t="s">
        <v>5</v>
      </c>
      <c r="B85" s="60" t="s">
        <v>2149</v>
      </c>
      <c r="C85" s="60" t="s">
        <v>607</v>
      </c>
      <c r="D85" s="60" t="s">
        <v>1685</v>
      </c>
      <c r="E85" s="61">
        <v>3955</v>
      </c>
      <c r="F85" s="61">
        <v>7</v>
      </c>
      <c r="G85" s="61">
        <v>1</v>
      </c>
      <c r="H85" s="61">
        <v>0</v>
      </c>
      <c r="I85" s="61">
        <v>38</v>
      </c>
      <c r="J85" s="61">
        <v>0</v>
      </c>
      <c r="K85" s="61">
        <v>0</v>
      </c>
      <c r="L85" s="61">
        <v>350</v>
      </c>
      <c r="M85" s="61">
        <v>103</v>
      </c>
      <c r="N85" s="61">
        <v>3305</v>
      </c>
      <c r="O85" s="3">
        <f t="shared" si="2"/>
        <v>151</v>
      </c>
      <c r="P85" s="1">
        <f t="shared" si="3"/>
        <v>0.96182048040455115</v>
      </c>
    </row>
    <row r="86" spans="1:16" ht="15.75" thickBot="1" x14ac:dyDescent="0.3">
      <c r="A86" s="60" t="s">
        <v>5</v>
      </c>
      <c r="B86" s="60" t="s">
        <v>2149</v>
      </c>
      <c r="C86" s="60" t="s">
        <v>608</v>
      </c>
      <c r="D86" s="60" t="s">
        <v>1686</v>
      </c>
      <c r="E86" s="61">
        <v>20594</v>
      </c>
      <c r="F86" s="61">
        <v>74</v>
      </c>
      <c r="G86" s="61">
        <v>6</v>
      </c>
      <c r="H86" s="61">
        <v>1</v>
      </c>
      <c r="I86" s="61">
        <v>193</v>
      </c>
      <c r="J86" s="61">
        <v>0</v>
      </c>
      <c r="K86" s="61">
        <v>0</v>
      </c>
      <c r="L86" s="61">
        <v>3399</v>
      </c>
      <c r="M86" s="61">
        <v>674</v>
      </c>
      <c r="N86" s="61">
        <v>15827</v>
      </c>
      <c r="O86" s="3">
        <f t="shared" si="2"/>
        <v>420</v>
      </c>
      <c r="P86" s="1">
        <f t="shared" si="3"/>
        <v>0.97960571040108768</v>
      </c>
    </row>
    <row r="87" spans="1:16" ht="15.75" thickBot="1" x14ac:dyDescent="0.3">
      <c r="A87" s="60" t="s">
        <v>5</v>
      </c>
      <c r="B87" s="60" t="s">
        <v>2149</v>
      </c>
      <c r="C87" s="60" t="s">
        <v>609</v>
      </c>
      <c r="D87" s="60" t="s">
        <v>1463</v>
      </c>
      <c r="E87" s="61">
        <v>8562</v>
      </c>
      <c r="F87" s="61">
        <v>31</v>
      </c>
      <c r="G87" s="61">
        <v>5</v>
      </c>
      <c r="H87" s="61">
        <v>0</v>
      </c>
      <c r="I87" s="61">
        <v>30</v>
      </c>
      <c r="J87" s="61">
        <v>0</v>
      </c>
      <c r="K87" s="61">
        <v>0</v>
      </c>
      <c r="L87" s="61">
        <v>1322</v>
      </c>
      <c r="M87" s="61">
        <v>313</v>
      </c>
      <c r="N87" s="61">
        <v>6808</v>
      </c>
      <c r="O87" s="3">
        <f t="shared" si="2"/>
        <v>53</v>
      </c>
      <c r="P87" s="1">
        <f t="shared" si="3"/>
        <v>0.99380985750992756</v>
      </c>
    </row>
    <row r="88" spans="1:16" ht="15.75" thickBot="1" x14ac:dyDescent="0.3">
      <c r="A88" s="60" t="s">
        <v>5</v>
      </c>
      <c r="B88" s="60" t="s">
        <v>2149</v>
      </c>
      <c r="C88" s="60" t="s">
        <v>610</v>
      </c>
      <c r="D88" s="60" t="s">
        <v>1687</v>
      </c>
      <c r="E88" s="61">
        <v>49610</v>
      </c>
      <c r="F88" s="61">
        <v>218</v>
      </c>
      <c r="G88" s="61">
        <v>26</v>
      </c>
      <c r="H88" s="61">
        <v>1</v>
      </c>
      <c r="I88" s="61">
        <v>685</v>
      </c>
      <c r="J88" s="61">
        <v>0</v>
      </c>
      <c r="K88" s="61">
        <v>0</v>
      </c>
      <c r="L88" s="61">
        <v>6607</v>
      </c>
      <c r="M88" s="61">
        <v>1736</v>
      </c>
      <c r="N88" s="61">
        <v>39430</v>
      </c>
      <c r="O88" s="3">
        <f t="shared" si="2"/>
        <v>907</v>
      </c>
      <c r="P88" s="1">
        <f t="shared" si="3"/>
        <v>0.98171739568635352</v>
      </c>
    </row>
    <row r="89" spans="1:16" ht="15.75" thickBot="1" x14ac:dyDescent="0.3">
      <c r="A89" s="60" t="s">
        <v>5</v>
      </c>
      <c r="B89" s="60" t="s">
        <v>2149</v>
      </c>
      <c r="C89" s="60" t="s">
        <v>611</v>
      </c>
      <c r="D89" s="60" t="s">
        <v>1688</v>
      </c>
      <c r="E89" s="61">
        <v>27451</v>
      </c>
      <c r="F89" s="61">
        <v>104</v>
      </c>
      <c r="G89" s="61">
        <v>8</v>
      </c>
      <c r="H89" s="61">
        <v>1</v>
      </c>
      <c r="I89" s="61">
        <v>238</v>
      </c>
      <c r="J89" s="61">
        <v>0</v>
      </c>
      <c r="K89" s="61">
        <v>0</v>
      </c>
      <c r="L89" s="61">
        <v>2892</v>
      </c>
      <c r="M89" s="61">
        <v>788</v>
      </c>
      <c r="N89" s="61">
        <v>22892</v>
      </c>
      <c r="O89" s="3">
        <f t="shared" si="2"/>
        <v>528</v>
      </c>
      <c r="P89" s="1">
        <f t="shared" si="3"/>
        <v>0.98076572802448003</v>
      </c>
    </row>
    <row r="90" spans="1:16" ht="15.75" thickBot="1" x14ac:dyDescent="0.3">
      <c r="A90" s="60" t="s">
        <v>5</v>
      </c>
      <c r="B90" s="60" t="s">
        <v>2149</v>
      </c>
      <c r="C90" s="60" t="s">
        <v>612</v>
      </c>
      <c r="D90" s="60" t="s">
        <v>1689</v>
      </c>
      <c r="E90" s="61">
        <v>1877</v>
      </c>
      <c r="F90" s="61">
        <v>15</v>
      </c>
      <c r="G90" s="61">
        <v>1</v>
      </c>
      <c r="H90" s="61">
        <v>0</v>
      </c>
      <c r="I90" s="61">
        <v>4</v>
      </c>
      <c r="J90" s="61">
        <v>0</v>
      </c>
      <c r="K90" s="61">
        <v>0</v>
      </c>
      <c r="L90" s="61">
        <v>525</v>
      </c>
      <c r="M90" s="61">
        <v>84</v>
      </c>
      <c r="N90" s="61">
        <v>1228</v>
      </c>
      <c r="O90" s="3">
        <f t="shared" si="2"/>
        <v>20</v>
      </c>
      <c r="P90" s="1">
        <f t="shared" si="3"/>
        <v>0.98934469898774635</v>
      </c>
    </row>
    <row r="91" spans="1:16" ht="15.75" thickBot="1" x14ac:dyDescent="0.3">
      <c r="A91" s="60" t="s">
        <v>5</v>
      </c>
      <c r="B91" s="60" t="s">
        <v>2149</v>
      </c>
      <c r="C91" s="60" t="s">
        <v>614</v>
      </c>
      <c r="D91" s="60" t="s">
        <v>1691</v>
      </c>
      <c r="E91" s="61">
        <v>12019</v>
      </c>
      <c r="F91" s="61">
        <v>53</v>
      </c>
      <c r="G91" s="61">
        <v>4</v>
      </c>
      <c r="H91" s="61">
        <v>1</v>
      </c>
      <c r="I91" s="61">
        <v>164</v>
      </c>
      <c r="J91" s="61">
        <v>0</v>
      </c>
      <c r="K91" s="61">
        <v>0</v>
      </c>
      <c r="L91" s="61">
        <v>3604</v>
      </c>
      <c r="M91" s="61">
        <v>297</v>
      </c>
      <c r="N91" s="61">
        <v>7724</v>
      </c>
      <c r="O91" s="3">
        <f t="shared" si="2"/>
        <v>172</v>
      </c>
      <c r="P91" s="1">
        <f t="shared" si="3"/>
        <v>0.98568932523504449</v>
      </c>
    </row>
    <row r="92" spans="1:16" ht="15.75" thickBot="1" x14ac:dyDescent="0.3">
      <c r="A92" s="60" t="s">
        <v>5</v>
      </c>
      <c r="B92" s="60" t="s">
        <v>2149</v>
      </c>
      <c r="C92" s="60" t="s">
        <v>615</v>
      </c>
      <c r="D92" s="60" t="s">
        <v>1692</v>
      </c>
      <c r="E92" s="61">
        <v>6890</v>
      </c>
      <c r="F92" s="61">
        <v>25</v>
      </c>
      <c r="G92" s="61">
        <v>8</v>
      </c>
      <c r="H92" s="61">
        <v>0</v>
      </c>
      <c r="I92" s="61">
        <v>51</v>
      </c>
      <c r="J92" s="61">
        <v>0</v>
      </c>
      <c r="K92" s="61">
        <v>0</v>
      </c>
      <c r="L92" s="61">
        <v>980</v>
      </c>
      <c r="M92" s="61">
        <v>266</v>
      </c>
      <c r="N92" s="61">
        <v>5504</v>
      </c>
      <c r="O92" s="3">
        <f t="shared" si="2"/>
        <v>56</v>
      </c>
      <c r="P92" s="1">
        <f t="shared" si="3"/>
        <v>0.99187227866473149</v>
      </c>
    </row>
    <row r="93" spans="1:16" ht="15.75" thickBot="1" x14ac:dyDescent="0.3">
      <c r="A93" s="60" t="s">
        <v>5</v>
      </c>
      <c r="B93" s="60" t="s">
        <v>2149</v>
      </c>
      <c r="C93" s="60" t="s">
        <v>617</v>
      </c>
      <c r="D93" s="60" t="s">
        <v>1693</v>
      </c>
      <c r="E93" s="61">
        <v>5008</v>
      </c>
      <c r="F93" s="61">
        <v>29</v>
      </c>
      <c r="G93" s="61">
        <v>1</v>
      </c>
      <c r="H93" s="61">
        <v>1</v>
      </c>
      <c r="I93" s="61">
        <v>23</v>
      </c>
      <c r="J93" s="61">
        <v>0</v>
      </c>
      <c r="K93" s="61">
        <v>0</v>
      </c>
      <c r="L93" s="61">
        <v>1066</v>
      </c>
      <c r="M93" s="61">
        <v>152</v>
      </c>
      <c r="N93" s="61">
        <v>3716</v>
      </c>
      <c r="O93" s="3">
        <f t="shared" si="2"/>
        <v>20</v>
      </c>
      <c r="P93" s="1">
        <f t="shared" si="3"/>
        <v>0.9960063897763578</v>
      </c>
    </row>
    <row r="94" spans="1:16" ht="15.75" thickBot="1" x14ac:dyDescent="0.3">
      <c r="A94" s="60" t="s">
        <v>5</v>
      </c>
      <c r="B94" s="60" t="s">
        <v>2149</v>
      </c>
      <c r="C94" s="60" t="s">
        <v>618</v>
      </c>
      <c r="D94" s="60" t="s">
        <v>1694</v>
      </c>
      <c r="E94" s="61">
        <v>37003</v>
      </c>
      <c r="F94" s="61">
        <v>266</v>
      </c>
      <c r="G94" s="61">
        <v>27</v>
      </c>
      <c r="H94" s="61">
        <v>5</v>
      </c>
      <c r="I94" s="61">
        <v>356</v>
      </c>
      <c r="J94" s="61">
        <v>0</v>
      </c>
      <c r="K94" s="61">
        <v>0</v>
      </c>
      <c r="L94" s="61">
        <v>12669</v>
      </c>
      <c r="M94" s="61">
        <v>2765</v>
      </c>
      <c r="N94" s="61">
        <v>20282</v>
      </c>
      <c r="O94" s="3">
        <f t="shared" si="2"/>
        <v>633</v>
      </c>
      <c r="P94" s="1">
        <f t="shared" si="3"/>
        <v>0.98289327892333056</v>
      </c>
    </row>
    <row r="95" spans="1:16" ht="15.75" thickBot="1" x14ac:dyDescent="0.3">
      <c r="A95" s="60" t="s">
        <v>5</v>
      </c>
      <c r="B95" s="60" t="s">
        <v>2149</v>
      </c>
      <c r="C95" s="60" t="s">
        <v>619</v>
      </c>
      <c r="D95" s="60" t="s">
        <v>1695</v>
      </c>
      <c r="E95" s="61">
        <v>8784</v>
      </c>
      <c r="F95" s="61">
        <v>32</v>
      </c>
      <c r="G95" s="61">
        <v>1</v>
      </c>
      <c r="H95" s="61">
        <v>0</v>
      </c>
      <c r="I95" s="61">
        <v>87</v>
      </c>
      <c r="J95" s="61">
        <v>0</v>
      </c>
      <c r="K95" s="61">
        <v>0</v>
      </c>
      <c r="L95" s="61">
        <v>2942</v>
      </c>
      <c r="M95" s="61">
        <v>358</v>
      </c>
      <c r="N95" s="61">
        <v>5256</v>
      </c>
      <c r="O95" s="3">
        <f t="shared" si="2"/>
        <v>108</v>
      </c>
      <c r="P95" s="1">
        <f t="shared" si="3"/>
        <v>0.98770491803278693</v>
      </c>
    </row>
    <row r="96" spans="1:16" ht="15.75" thickBot="1" x14ac:dyDescent="0.3">
      <c r="A96" s="60" t="s">
        <v>5</v>
      </c>
      <c r="B96" s="60" t="s">
        <v>2149</v>
      </c>
      <c r="C96" s="60" t="s">
        <v>621</v>
      </c>
      <c r="D96" s="60" t="s">
        <v>1697</v>
      </c>
      <c r="E96" s="61">
        <v>15379</v>
      </c>
      <c r="F96" s="61">
        <v>66</v>
      </c>
      <c r="G96" s="61">
        <v>3</v>
      </c>
      <c r="H96" s="61">
        <v>1</v>
      </c>
      <c r="I96" s="61">
        <v>78</v>
      </c>
      <c r="J96" s="61">
        <v>0</v>
      </c>
      <c r="K96" s="61">
        <v>0</v>
      </c>
      <c r="L96" s="61">
        <v>5619</v>
      </c>
      <c r="M96" s="61">
        <v>529</v>
      </c>
      <c r="N96" s="61">
        <v>8848</v>
      </c>
      <c r="O96" s="3">
        <f t="shared" si="2"/>
        <v>235</v>
      </c>
      <c r="P96" s="1">
        <f t="shared" si="3"/>
        <v>0.98471942258924505</v>
      </c>
    </row>
    <row r="97" spans="1:16" ht="15.75" thickBot="1" x14ac:dyDescent="0.3">
      <c r="A97" s="60" t="s">
        <v>5</v>
      </c>
      <c r="B97" s="60" t="s">
        <v>2149</v>
      </c>
      <c r="C97" s="60" t="s">
        <v>622</v>
      </c>
      <c r="D97" s="60" t="s">
        <v>1698</v>
      </c>
      <c r="E97" s="61">
        <v>28451</v>
      </c>
      <c r="F97" s="61">
        <v>150</v>
      </c>
      <c r="G97" s="61">
        <v>10</v>
      </c>
      <c r="H97" s="61">
        <v>2</v>
      </c>
      <c r="I97" s="61">
        <v>165</v>
      </c>
      <c r="J97" s="61">
        <v>0</v>
      </c>
      <c r="K97" s="61">
        <v>0</v>
      </c>
      <c r="L97" s="61">
        <v>6904</v>
      </c>
      <c r="M97" s="61">
        <v>727</v>
      </c>
      <c r="N97" s="61">
        <v>20070</v>
      </c>
      <c r="O97" s="3">
        <f t="shared" si="2"/>
        <v>423</v>
      </c>
      <c r="P97" s="1">
        <f t="shared" si="3"/>
        <v>0.98513233278267898</v>
      </c>
    </row>
    <row r="98" spans="1:16" ht="15.75" thickBot="1" x14ac:dyDescent="0.3">
      <c r="A98" s="60" t="s">
        <v>5</v>
      </c>
      <c r="B98" s="60" t="s">
        <v>2149</v>
      </c>
      <c r="C98" s="60" t="s">
        <v>623</v>
      </c>
      <c r="D98" s="60" t="s">
        <v>1699</v>
      </c>
      <c r="E98" s="61">
        <v>5712</v>
      </c>
      <c r="F98" s="61">
        <v>23</v>
      </c>
      <c r="G98" s="61">
        <v>0</v>
      </c>
      <c r="H98" s="61">
        <v>0</v>
      </c>
      <c r="I98" s="61">
        <v>47</v>
      </c>
      <c r="J98" s="61">
        <v>0</v>
      </c>
      <c r="K98" s="61">
        <v>0</v>
      </c>
      <c r="L98" s="61">
        <v>3380</v>
      </c>
      <c r="M98" s="61">
        <v>109</v>
      </c>
      <c r="N98" s="61">
        <v>2127</v>
      </c>
      <c r="O98" s="3">
        <f t="shared" si="2"/>
        <v>26</v>
      </c>
      <c r="P98" s="1">
        <f t="shared" si="3"/>
        <v>0.9954481792717087</v>
      </c>
    </row>
    <row r="99" spans="1:16" ht="15.75" thickBot="1" x14ac:dyDescent="0.3">
      <c r="A99" s="60" t="s">
        <v>5</v>
      </c>
      <c r="B99" s="60" t="s">
        <v>2149</v>
      </c>
      <c r="C99" s="60" t="s">
        <v>624</v>
      </c>
      <c r="D99" s="60" t="s">
        <v>1700</v>
      </c>
      <c r="E99" s="61">
        <v>45394</v>
      </c>
      <c r="F99" s="61">
        <v>165</v>
      </c>
      <c r="G99" s="61">
        <v>8</v>
      </c>
      <c r="H99" s="61">
        <v>10</v>
      </c>
      <c r="I99" s="61">
        <v>735</v>
      </c>
      <c r="J99" s="61">
        <v>0</v>
      </c>
      <c r="K99" s="61">
        <v>0</v>
      </c>
      <c r="L99" s="61">
        <v>29641</v>
      </c>
      <c r="M99" s="61">
        <v>1346</v>
      </c>
      <c r="N99" s="61">
        <v>13030</v>
      </c>
      <c r="O99" s="3">
        <f t="shared" si="2"/>
        <v>459</v>
      </c>
      <c r="P99" s="1">
        <f t="shared" si="3"/>
        <v>0.98988853152398992</v>
      </c>
    </row>
    <row r="100" spans="1:16" ht="15.75" thickBot="1" x14ac:dyDescent="0.3">
      <c r="A100" s="60" t="s">
        <v>5</v>
      </c>
      <c r="B100" s="60" t="s">
        <v>2149</v>
      </c>
      <c r="C100" s="60" t="s">
        <v>625</v>
      </c>
      <c r="D100" s="60" t="s">
        <v>1701</v>
      </c>
      <c r="E100" s="61">
        <v>8861</v>
      </c>
      <c r="F100" s="61">
        <v>30</v>
      </c>
      <c r="G100" s="61">
        <v>2</v>
      </c>
      <c r="H100" s="61">
        <v>0</v>
      </c>
      <c r="I100" s="61">
        <v>43</v>
      </c>
      <c r="J100" s="61">
        <v>0</v>
      </c>
      <c r="K100" s="61">
        <v>0</v>
      </c>
      <c r="L100" s="61">
        <v>1490</v>
      </c>
      <c r="M100" s="61">
        <v>413</v>
      </c>
      <c r="N100" s="61">
        <v>6852</v>
      </c>
      <c r="O100" s="3">
        <f t="shared" si="2"/>
        <v>31</v>
      </c>
      <c r="P100" s="1">
        <f t="shared" si="3"/>
        <v>0.99650152353007559</v>
      </c>
    </row>
    <row r="101" spans="1:16" ht="15.75" thickBot="1" x14ac:dyDescent="0.3">
      <c r="A101" s="60" t="s">
        <v>5</v>
      </c>
      <c r="B101" s="60" t="s">
        <v>2149</v>
      </c>
      <c r="C101" s="60" t="s">
        <v>626</v>
      </c>
      <c r="D101" s="60" t="s">
        <v>1702</v>
      </c>
      <c r="E101" s="61">
        <v>10871</v>
      </c>
      <c r="F101" s="61">
        <v>35</v>
      </c>
      <c r="G101" s="61">
        <v>2</v>
      </c>
      <c r="H101" s="61">
        <v>1</v>
      </c>
      <c r="I101" s="61">
        <v>239</v>
      </c>
      <c r="J101" s="61">
        <v>0</v>
      </c>
      <c r="K101" s="61">
        <v>0</v>
      </c>
      <c r="L101" s="61">
        <v>6356</v>
      </c>
      <c r="M101" s="61">
        <v>262</v>
      </c>
      <c r="N101" s="61">
        <v>3867</v>
      </c>
      <c r="O101" s="3">
        <f t="shared" si="2"/>
        <v>109</v>
      </c>
      <c r="P101" s="1">
        <f t="shared" si="3"/>
        <v>0.98997332352129519</v>
      </c>
    </row>
    <row r="102" spans="1:16" ht="15.75" thickBot="1" x14ac:dyDescent="0.3">
      <c r="A102" s="60" t="s">
        <v>5</v>
      </c>
      <c r="B102" s="60" t="s">
        <v>2149</v>
      </c>
      <c r="C102" s="60" t="s">
        <v>627</v>
      </c>
      <c r="D102" s="60" t="s">
        <v>1703</v>
      </c>
      <c r="E102" s="61">
        <v>15153</v>
      </c>
      <c r="F102" s="61">
        <v>110</v>
      </c>
      <c r="G102" s="61">
        <v>6</v>
      </c>
      <c r="H102" s="61">
        <v>0</v>
      </c>
      <c r="I102" s="61">
        <v>95</v>
      </c>
      <c r="J102" s="61">
        <v>0</v>
      </c>
      <c r="K102" s="61">
        <v>0</v>
      </c>
      <c r="L102" s="61">
        <v>3223</v>
      </c>
      <c r="M102" s="61">
        <v>499</v>
      </c>
      <c r="N102" s="61">
        <v>11065</v>
      </c>
      <c r="O102" s="3">
        <f t="shared" si="2"/>
        <v>155</v>
      </c>
      <c r="P102" s="1">
        <f t="shared" si="3"/>
        <v>0.98977100244176075</v>
      </c>
    </row>
    <row r="103" spans="1:16" ht="15.75" thickBot="1" x14ac:dyDescent="0.3">
      <c r="A103" s="60" t="s">
        <v>5</v>
      </c>
      <c r="B103" s="60" t="s">
        <v>2149</v>
      </c>
      <c r="C103" s="60" t="s">
        <v>628</v>
      </c>
      <c r="D103" s="60" t="s">
        <v>1704</v>
      </c>
      <c r="E103" s="61">
        <v>5928</v>
      </c>
      <c r="F103" s="61">
        <v>32</v>
      </c>
      <c r="G103" s="61">
        <v>2</v>
      </c>
      <c r="H103" s="61">
        <v>0</v>
      </c>
      <c r="I103" s="61">
        <v>31</v>
      </c>
      <c r="J103" s="61">
        <v>0</v>
      </c>
      <c r="K103" s="61">
        <v>0</v>
      </c>
      <c r="L103" s="61">
        <v>1565</v>
      </c>
      <c r="M103" s="61">
        <v>203</v>
      </c>
      <c r="N103" s="61">
        <v>4029</v>
      </c>
      <c r="O103" s="3">
        <f t="shared" si="2"/>
        <v>66</v>
      </c>
      <c r="P103" s="1">
        <f t="shared" si="3"/>
        <v>0.98886639676113364</v>
      </c>
    </row>
    <row r="104" spans="1:16" ht="15.75" thickBot="1" x14ac:dyDescent="0.3">
      <c r="A104" s="60" t="s">
        <v>5</v>
      </c>
      <c r="B104" s="60" t="s">
        <v>2149</v>
      </c>
      <c r="C104" s="60" t="s">
        <v>629</v>
      </c>
      <c r="D104" s="60" t="s">
        <v>1403</v>
      </c>
      <c r="E104" s="61">
        <v>11778</v>
      </c>
      <c r="F104" s="61">
        <v>27</v>
      </c>
      <c r="G104" s="61">
        <v>4</v>
      </c>
      <c r="H104" s="61">
        <v>0</v>
      </c>
      <c r="I104" s="61">
        <v>55</v>
      </c>
      <c r="J104" s="61">
        <v>0</v>
      </c>
      <c r="K104" s="61">
        <v>0</v>
      </c>
      <c r="L104" s="61">
        <v>2989</v>
      </c>
      <c r="M104" s="61">
        <v>446</v>
      </c>
      <c r="N104" s="61">
        <v>8206</v>
      </c>
      <c r="O104" s="3">
        <f t="shared" si="2"/>
        <v>51</v>
      </c>
      <c r="P104" s="1">
        <f t="shared" si="3"/>
        <v>0.99566989302088638</v>
      </c>
    </row>
    <row r="105" spans="1:16" ht="15.75" thickBot="1" x14ac:dyDescent="0.3">
      <c r="A105" s="60" t="s">
        <v>5</v>
      </c>
      <c r="B105" s="60" t="s">
        <v>2149</v>
      </c>
      <c r="C105" s="60" t="s">
        <v>630</v>
      </c>
      <c r="D105" s="60" t="s">
        <v>1485</v>
      </c>
      <c r="E105" s="61">
        <v>5280</v>
      </c>
      <c r="F105" s="61">
        <v>41</v>
      </c>
      <c r="G105" s="61">
        <v>0</v>
      </c>
      <c r="H105" s="61">
        <v>0</v>
      </c>
      <c r="I105" s="61">
        <v>19</v>
      </c>
      <c r="J105" s="61">
        <v>0</v>
      </c>
      <c r="K105" s="61">
        <v>0</v>
      </c>
      <c r="L105" s="61">
        <v>778</v>
      </c>
      <c r="M105" s="61">
        <v>143</v>
      </c>
      <c r="N105" s="61">
        <v>4279</v>
      </c>
      <c r="O105" s="3">
        <f t="shared" si="2"/>
        <v>20</v>
      </c>
      <c r="P105" s="1">
        <f t="shared" si="3"/>
        <v>0.99621212121212122</v>
      </c>
    </row>
    <row r="106" spans="1:16" ht="15.75" thickBot="1" x14ac:dyDescent="0.3">
      <c r="A106" s="60" t="s">
        <v>5</v>
      </c>
      <c r="B106" s="60" t="s">
        <v>2149</v>
      </c>
      <c r="C106" s="60" t="s">
        <v>631</v>
      </c>
      <c r="D106" s="60" t="s">
        <v>1705</v>
      </c>
      <c r="E106" s="61">
        <v>7905</v>
      </c>
      <c r="F106" s="61">
        <v>33</v>
      </c>
      <c r="G106" s="61">
        <v>0</v>
      </c>
      <c r="H106" s="61">
        <v>0</v>
      </c>
      <c r="I106" s="61">
        <v>35</v>
      </c>
      <c r="J106" s="61">
        <v>0</v>
      </c>
      <c r="K106" s="61">
        <v>0</v>
      </c>
      <c r="L106" s="61">
        <v>2993</v>
      </c>
      <c r="M106" s="61">
        <v>364</v>
      </c>
      <c r="N106" s="61">
        <v>4435</v>
      </c>
      <c r="O106" s="3">
        <f t="shared" si="2"/>
        <v>45</v>
      </c>
      <c r="P106" s="1">
        <f t="shared" si="3"/>
        <v>0.9943074003795066</v>
      </c>
    </row>
    <row r="107" spans="1:16" ht="15.75" thickBot="1" x14ac:dyDescent="0.3">
      <c r="A107" s="60" t="s">
        <v>5</v>
      </c>
      <c r="B107" s="60" t="s">
        <v>2149</v>
      </c>
      <c r="C107" s="60" t="s">
        <v>632</v>
      </c>
      <c r="D107" s="60" t="s">
        <v>1706</v>
      </c>
      <c r="E107" s="61">
        <v>2465</v>
      </c>
      <c r="F107" s="61">
        <v>8</v>
      </c>
      <c r="G107" s="61">
        <v>0</v>
      </c>
      <c r="H107" s="61">
        <v>0</v>
      </c>
      <c r="I107" s="61">
        <v>6</v>
      </c>
      <c r="J107" s="61">
        <v>0</v>
      </c>
      <c r="K107" s="61">
        <v>0</v>
      </c>
      <c r="L107" s="61">
        <v>959</v>
      </c>
      <c r="M107" s="61">
        <v>112</v>
      </c>
      <c r="N107" s="61">
        <v>1374</v>
      </c>
      <c r="O107" s="3">
        <f t="shared" si="2"/>
        <v>6</v>
      </c>
      <c r="P107" s="1">
        <f t="shared" si="3"/>
        <v>0.99756592292089252</v>
      </c>
    </row>
    <row r="108" spans="1:16" ht="15.75" thickBot="1" x14ac:dyDescent="0.3">
      <c r="A108" s="60" t="s">
        <v>5</v>
      </c>
      <c r="B108" s="60" t="s">
        <v>2149</v>
      </c>
      <c r="C108" s="60" t="s">
        <v>633</v>
      </c>
      <c r="D108" s="60" t="s">
        <v>1707</v>
      </c>
      <c r="E108" s="61">
        <v>23453</v>
      </c>
      <c r="F108" s="61">
        <v>105</v>
      </c>
      <c r="G108" s="61">
        <v>3</v>
      </c>
      <c r="H108" s="61">
        <v>1</v>
      </c>
      <c r="I108" s="61">
        <v>215</v>
      </c>
      <c r="J108" s="61">
        <v>0</v>
      </c>
      <c r="K108" s="61">
        <v>0</v>
      </c>
      <c r="L108" s="61">
        <v>3047</v>
      </c>
      <c r="M108" s="61">
        <v>956</v>
      </c>
      <c r="N108" s="61">
        <v>18829</v>
      </c>
      <c r="O108" s="3">
        <f t="shared" si="2"/>
        <v>297</v>
      </c>
      <c r="P108" s="1">
        <f t="shared" si="3"/>
        <v>0.98733637487741444</v>
      </c>
    </row>
    <row r="109" spans="1:16" ht="15.75" thickBot="1" x14ac:dyDescent="0.3">
      <c r="A109" s="60" t="s">
        <v>5</v>
      </c>
      <c r="B109" s="60" t="s">
        <v>2149</v>
      </c>
      <c r="C109" s="60" t="s">
        <v>634</v>
      </c>
      <c r="D109" s="60" t="s">
        <v>1708</v>
      </c>
      <c r="E109" s="61">
        <v>11631</v>
      </c>
      <c r="F109" s="61">
        <v>42</v>
      </c>
      <c r="G109" s="61">
        <v>2</v>
      </c>
      <c r="H109" s="61">
        <v>1</v>
      </c>
      <c r="I109" s="61">
        <v>88</v>
      </c>
      <c r="J109" s="61">
        <v>0</v>
      </c>
      <c r="K109" s="61">
        <v>0</v>
      </c>
      <c r="L109" s="61">
        <v>3092</v>
      </c>
      <c r="M109" s="61">
        <v>337</v>
      </c>
      <c r="N109" s="61">
        <v>7985</v>
      </c>
      <c r="O109" s="3">
        <f t="shared" si="2"/>
        <v>84</v>
      </c>
      <c r="P109" s="1">
        <f t="shared" si="3"/>
        <v>0.99277792107299456</v>
      </c>
    </row>
    <row r="110" spans="1:16" ht="15.75" thickBot="1" x14ac:dyDescent="0.3">
      <c r="A110" s="60" t="s">
        <v>5</v>
      </c>
      <c r="B110" s="60" t="s">
        <v>2149</v>
      </c>
      <c r="C110" s="60" t="s">
        <v>635</v>
      </c>
      <c r="D110" s="60" t="s">
        <v>1709</v>
      </c>
      <c r="E110" s="61">
        <v>9576</v>
      </c>
      <c r="F110" s="61">
        <v>40</v>
      </c>
      <c r="G110" s="61">
        <v>2</v>
      </c>
      <c r="H110" s="61">
        <v>1</v>
      </c>
      <c r="I110" s="61">
        <v>88</v>
      </c>
      <c r="J110" s="61">
        <v>0</v>
      </c>
      <c r="K110" s="61">
        <v>0</v>
      </c>
      <c r="L110" s="61">
        <v>4830</v>
      </c>
      <c r="M110" s="61">
        <v>243</v>
      </c>
      <c r="N110" s="61">
        <v>4317</v>
      </c>
      <c r="O110" s="3">
        <f t="shared" si="2"/>
        <v>55</v>
      </c>
      <c r="P110" s="1">
        <f t="shared" si="3"/>
        <v>0.99425647451963239</v>
      </c>
    </row>
    <row r="111" spans="1:16" ht="15.75" thickBot="1" x14ac:dyDescent="0.3">
      <c r="A111" s="60" t="s">
        <v>5</v>
      </c>
      <c r="B111" s="60" t="s">
        <v>2149</v>
      </c>
      <c r="C111" s="60" t="s">
        <v>636</v>
      </c>
      <c r="D111" s="60" t="s">
        <v>1710</v>
      </c>
      <c r="E111" s="61">
        <v>30365</v>
      </c>
      <c r="F111" s="61">
        <v>144</v>
      </c>
      <c r="G111" s="61">
        <v>17</v>
      </c>
      <c r="H111" s="61">
        <v>1</v>
      </c>
      <c r="I111" s="61">
        <v>345</v>
      </c>
      <c r="J111" s="61">
        <v>0</v>
      </c>
      <c r="K111" s="61">
        <v>0</v>
      </c>
      <c r="L111" s="61">
        <v>3411</v>
      </c>
      <c r="M111" s="61">
        <v>1404</v>
      </c>
      <c r="N111" s="61">
        <v>24475</v>
      </c>
      <c r="O111" s="3">
        <f t="shared" si="2"/>
        <v>568</v>
      </c>
      <c r="P111" s="1">
        <f t="shared" si="3"/>
        <v>0.9812942532520994</v>
      </c>
    </row>
    <row r="112" spans="1:16" ht="15.75" thickBot="1" x14ac:dyDescent="0.3">
      <c r="A112" s="60" t="s">
        <v>5</v>
      </c>
      <c r="B112" s="60" t="s">
        <v>2149</v>
      </c>
      <c r="C112" s="60" t="s">
        <v>637</v>
      </c>
      <c r="D112" s="60" t="s">
        <v>1711</v>
      </c>
      <c r="E112" s="61">
        <v>8764</v>
      </c>
      <c r="F112" s="61">
        <v>51</v>
      </c>
      <c r="G112" s="61">
        <v>1</v>
      </c>
      <c r="H112" s="61">
        <v>0</v>
      </c>
      <c r="I112" s="61">
        <v>39</v>
      </c>
      <c r="J112" s="61">
        <v>0</v>
      </c>
      <c r="K112" s="61">
        <v>1</v>
      </c>
      <c r="L112" s="61">
        <v>2105</v>
      </c>
      <c r="M112" s="61">
        <v>275</v>
      </c>
      <c r="N112" s="61">
        <v>6237</v>
      </c>
      <c r="O112" s="3">
        <f t="shared" si="2"/>
        <v>55</v>
      </c>
      <c r="P112" s="1">
        <f t="shared" si="3"/>
        <v>0.99372432679141942</v>
      </c>
    </row>
    <row r="113" spans="1:16" ht="15.75" thickBot="1" x14ac:dyDescent="0.3">
      <c r="A113" s="60" t="s">
        <v>5</v>
      </c>
      <c r="B113" s="60" t="s">
        <v>2149</v>
      </c>
      <c r="C113" s="60" t="s">
        <v>638</v>
      </c>
      <c r="D113" s="60" t="s">
        <v>1712</v>
      </c>
      <c r="E113" s="61">
        <v>16248</v>
      </c>
      <c r="F113" s="61">
        <v>48</v>
      </c>
      <c r="G113" s="61">
        <v>3</v>
      </c>
      <c r="H113" s="61">
        <v>1</v>
      </c>
      <c r="I113" s="61">
        <v>205</v>
      </c>
      <c r="J113" s="61">
        <v>0</v>
      </c>
      <c r="K113" s="61">
        <v>0</v>
      </c>
      <c r="L113" s="61">
        <v>4106</v>
      </c>
      <c r="M113" s="61">
        <v>833</v>
      </c>
      <c r="N113" s="61">
        <v>10940</v>
      </c>
      <c r="O113" s="3">
        <f t="shared" si="2"/>
        <v>112</v>
      </c>
      <c r="P113" s="1">
        <f t="shared" si="3"/>
        <v>0.99310684391925164</v>
      </c>
    </row>
    <row r="114" spans="1:16" ht="15.75" thickBot="1" x14ac:dyDescent="0.3">
      <c r="A114" s="60" t="s">
        <v>5</v>
      </c>
      <c r="B114" s="60" t="s">
        <v>2149</v>
      </c>
      <c r="C114" s="60" t="s">
        <v>639</v>
      </c>
      <c r="D114" s="60" t="s">
        <v>1713</v>
      </c>
      <c r="E114" s="61">
        <v>12634</v>
      </c>
      <c r="F114" s="61">
        <v>62</v>
      </c>
      <c r="G114" s="61">
        <v>1</v>
      </c>
      <c r="H114" s="61">
        <v>2</v>
      </c>
      <c r="I114" s="61">
        <v>70</v>
      </c>
      <c r="J114" s="61">
        <v>0</v>
      </c>
      <c r="K114" s="61">
        <v>0</v>
      </c>
      <c r="L114" s="61">
        <v>3913</v>
      </c>
      <c r="M114" s="61">
        <v>340</v>
      </c>
      <c r="N114" s="61">
        <v>8134</v>
      </c>
      <c r="O114" s="3">
        <f t="shared" si="2"/>
        <v>112</v>
      </c>
      <c r="P114" s="1">
        <f t="shared" si="3"/>
        <v>0.99113503245211332</v>
      </c>
    </row>
    <row r="115" spans="1:16" ht="15.75" thickBot="1" x14ac:dyDescent="0.3">
      <c r="A115" s="60" t="s">
        <v>5</v>
      </c>
      <c r="B115" s="60" t="s">
        <v>2149</v>
      </c>
      <c r="C115" s="60" t="s">
        <v>640</v>
      </c>
      <c r="D115" s="60" t="s">
        <v>1714</v>
      </c>
      <c r="E115" s="61">
        <v>17729</v>
      </c>
      <c r="F115" s="61">
        <v>31</v>
      </c>
      <c r="G115" s="61">
        <v>8</v>
      </c>
      <c r="H115" s="61">
        <v>2</v>
      </c>
      <c r="I115" s="61">
        <v>91</v>
      </c>
      <c r="J115" s="61">
        <v>0</v>
      </c>
      <c r="K115" s="61">
        <v>0</v>
      </c>
      <c r="L115" s="61">
        <v>6010</v>
      </c>
      <c r="M115" s="61">
        <v>563</v>
      </c>
      <c r="N115" s="61">
        <v>10822</v>
      </c>
      <c r="O115" s="3">
        <f t="shared" si="2"/>
        <v>202</v>
      </c>
      <c r="P115" s="1">
        <f t="shared" si="3"/>
        <v>0.98860623836651818</v>
      </c>
    </row>
    <row r="116" spans="1:16" ht="15.75" thickBot="1" x14ac:dyDescent="0.3">
      <c r="A116" s="60" t="s">
        <v>5</v>
      </c>
      <c r="B116" s="60" t="s">
        <v>2149</v>
      </c>
      <c r="C116" s="60" t="s">
        <v>641</v>
      </c>
      <c r="D116" s="60" t="s">
        <v>1715</v>
      </c>
      <c r="E116" s="61">
        <v>19953</v>
      </c>
      <c r="F116" s="61">
        <v>104</v>
      </c>
      <c r="G116" s="61">
        <v>6</v>
      </c>
      <c r="H116" s="61">
        <v>0</v>
      </c>
      <c r="I116" s="61">
        <v>179</v>
      </c>
      <c r="J116" s="61">
        <v>0</v>
      </c>
      <c r="K116" s="61">
        <v>0</v>
      </c>
      <c r="L116" s="61">
        <v>8810</v>
      </c>
      <c r="M116" s="61">
        <v>528</v>
      </c>
      <c r="N116" s="61">
        <v>10126</v>
      </c>
      <c r="O116" s="3">
        <f t="shared" si="2"/>
        <v>200</v>
      </c>
      <c r="P116" s="1">
        <f t="shared" si="3"/>
        <v>0.98997644464491552</v>
      </c>
    </row>
    <row r="117" spans="1:16" ht="15.75" thickBot="1" x14ac:dyDescent="0.3">
      <c r="A117" s="60" t="s">
        <v>5</v>
      </c>
      <c r="B117" s="60" t="s">
        <v>2149</v>
      </c>
      <c r="C117" s="60" t="s">
        <v>642</v>
      </c>
      <c r="D117" s="60" t="s">
        <v>1716</v>
      </c>
      <c r="E117" s="61">
        <v>8083</v>
      </c>
      <c r="F117" s="61">
        <v>35</v>
      </c>
      <c r="G117" s="61">
        <v>0</v>
      </c>
      <c r="H117" s="61">
        <v>0</v>
      </c>
      <c r="I117" s="61">
        <v>24</v>
      </c>
      <c r="J117" s="61">
        <v>0</v>
      </c>
      <c r="K117" s="61">
        <v>0</v>
      </c>
      <c r="L117" s="61">
        <v>2858</v>
      </c>
      <c r="M117" s="61">
        <v>257</v>
      </c>
      <c r="N117" s="61">
        <v>4877</v>
      </c>
      <c r="O117" s="3">
        <f t="shared" si="2"/>
        <v>32</v>
      </c>
      <c r="P117" s="1">
        <f t="shared" si="3"/>
        <v>0.99604107385871588</v>
      </c>
    </row>
    <row r="118" spans="1:16" ht="15.75" thickBot="1" x14ac:dyDescent="0.3">
      <c r="A118" s="60" t="s">
        <v>5</v>
      </c>
      <c r="B118" s="60" t="s">
        <v>2149</v>
      </c>
      <c r="C118" s="60" t="s">
        <v>643</v>
      </c>
      <c r="D118" s="60" t="s">
        <v>1717</v>
      </c>
      <c r="E118" s="61">
        <v>21341</v>
      </c>
      <c r="F118" s="61">
        <v>43</v>
      </c>
      <c r="G118" s="61">
        <v>3</v>
      </c>
      <c r="H118" s="61">
        <v>2</v>
      </c>
      <c r="I118" s="61">
        <v>144</v>
      </c>
      <c r="J118" s="61">
        <v>0</v>
      </c>
      <c r="K118" s="61">
        <v>0</v>
      </c>
      <c r="L118" s="61">
        <v>8848</v>
      </c>
      <c r="M118" s="61">
        <v>307</v>
      </c>
      <c r="N118" s="61">
        <v>11770</v>
      </c>
      <c r="O118" s="3">
        <f t="shared" si="2"/>
        <v>224</v>
      </c>
      <c r="P118" s="1">
        <f t="shared" si="3"/>
        <v>0.9895037720819081</v>
      </c>
    </row>
    <row r="119" spans="1:16" ht="15.75" thickBot="1" x14ac:dyDescent="0.3">
      <c r="A119" s="60" t="s">
        <v>5</v>
      </c>
      <c r="B119" s="60" t="s">
        <v>2149</v>
      </c>
      <c r="C119" s="60" t="s">
        <v>644</v>
      </c>
      <c r="D119" s="60" t="s">
        <v>1718</v>
      </c>
      <c r="E119" s="61">
        <v>37974</v>
      </c>
      <c r="F119" s="61">
        <v>249</v>
      </c>
      <c r="G119" s="61">
        <v>22</v>
      </c>
      <c r="H119" s="61">
        <v>6</v>
      </c>
      <c r="I119" s="61">
        <v>378</v>
      </c>
      <c r="J119" s="61">
        <v>0</v>
      </c>
      <c r="K119" s="61">
        <v>0</v>
      </c>
      <c r="L119" s="61">
        <v>13196</v>
      </c>
      <c r="M119" s="61">
        <v>778</v>
      </c>
      <c r="N119" s="61">
        <v>22696</v>
      </c>
      <c r="O119" s="3">
        <f t="shared" si="2"/>
        <v>649</v>
      </c>
      <c r="P119" s="1">
        <f t="shared" si="3"/>
        <v>0.98290935903512933</v>
      </c>
    </row>
    <row r="120" spans="1:16" ht="15.75" thickBot="1" x14ac:dyDescent="0.3">
      <c r="A120" s="60" t="s">
        <v>5</v>
      </c>
      <c r="B120" s="60" t="s">
        <v>2149</v>
      </c>
      <c r="C120" s="60" t="s">
        <v>645</v>
      </c>
      <c r="D120" s="60" t="s">
        <v>1719</v>
      </c>
      <c r="E120" s="61">
        <v>27962</v>
      </c>
      <c r="F120" s="61">
        <v>180</v>
      </c>
      <c r="G120" s="61">
        <v>8</v>
      </c>
      <c r="H120" s="61">
        <v>1</v>
      </c>
      <c r="I120" s="61">
        <v>154</v>
      </c>
      <c r="J120" s="61">
        <v>0</v>
      </c>
      <c r="K120" s="61">
        <v>0</v>
      </c>
      <c r="L120" s="61">
        <v>7088</v>
      </c>
      <c r="M120" s="61">
        <v>1035</v>
      </c>
      <c r="N120" s="61">
        <v>19291</v>
      </c>
      <c r="O120" s="3">
        <f t="shared" si="2"/>
        <v>205</v>
      </c>
      <c r="P120" s="1">
        <f t="shared" si="3"/>
        <v>0.99266862170087977</v>
      </c>
    </row>
    <row r="121" spans="1:16" ht="15.75" thickBot="1" x14ac:dyDescent="0.3">
      <c r="A121" s="60" t="s">
        <v>5</v>
      </c>
      <c r="B121" s="60" t="s">
        <v>2149</v>
      </c>
      <c r="C121" s="60" t="s">
        <v>646</v>
      </c>
      <c r="D121" s="60" t="s">
        <v>1720</v>
      </c>
      <c r="E121" s="61">
        <v>10401</v>
      </c>
      <c r="F121" s="61">
        <v>76</v>
      </c>
      <c r="G121" s="61">
        <v>2</v>
      </c>
      <c r="H121" s="61">
        <v>2</v>
      </c>
      <c r="I121" s="61">
        <v>146</v>
      </c>
      <c r="J121" s="61">
        <v>0</v>
      </c>
      <c r="K121" s="61">
        <v>0</v>
      </c>
      <c r="L121" s="61">
        <v>3236</v>
      </c>
      <c r="M121" s="61">
        <v>777</v>
      </c>
      <c r="N121" s="61">
        <v>5926</v>
      </c>
      <c r="O121" s="3">
        <f t="shared" si="2"/>
        <v>236</v>
      </c>
      <c r="P121" s="1">
        <f t="shared" si="3"/>
        <v>0.97730987405057201</v>
      </c>
    </row>
    <row r="122" spans="1:16" ht="15.75" thickBot="1" x14ac:dyDescent="0.3">
      <c r="A122" s="60" t="s">
        <v>5</v>
      </c>
      <c r="B122" s="60" t="s">
        <v>2149</v>
      </c>
      <c r="C122" s="60" t="s">
        <v>647</v>
      </c>
      <c r="D122" s="60" t="s">
        <v>1721</v>
      </c>
      <c r="E122" s="61">
        <v>7338</v>
      </c>
      <c r="F122" s="61">
        <v>34</v>
      </c>
      <c r="G122" s="61">
        <v>0</v>
      </c>
      <c r="H122" s="61">
        <v>2</v>
      </c>
      <c r="I122" s="61">
        <v>43</v>
      </c>
      <c r="J122" s="61">
        <v>0</v>
      </c>
      <c r="K122" s="61">
        <v>0</v>
      </c>
      <c r="L122" s="61">
        <v>2294</v>
      </c>
      <c r="M122" s="61">
        <v>331</v>
      </c>
      <c r="N122" s="61">
        <v>4600</v>
      </c>
      <c r="O122" s="3">
        <f t="shared" si="2"/>
        <v>34</v>
      </c>
      <c r="P122" s="1">
        <f t="shared" si="3"/>
        <v>0.99536658490051788</v>
      </c>
    </row>
    <row r="123" spans="1:16" ht="15.75" thickBot="1" x14ac:dyDescent="0.3">
      <c r="A123" s="60" t="s">
        <v>5</v>
      </c>
      <c r="B123" s="60" t="s">
        <v>2149</v>
      </c>
      <c r="C123" s="60" t="s">
        <v>649</v>
      </c>
      <c r="D123" s="60" t="s">
        <v>1723</v>
      </c>
      <c r="E123" s="61">
        <v>29951</v>
      </c>
      <c r="F123" s="61">
        <v>223</v>
      </c>
      <c r="G123" s="61">
        <v>21</v>
      </c>
      <c r="H123" s="61">
        <v>1</v>
      </c>
      <c r="I123" s="61">
        <v>263</v>
      </c>
      <c r="J123" s="61">
        <v>0</v>
      </c>
      <c r="K123" s="61">
        <v>0</v>
      </c>
      <c r="L123" s="61">
        <v>4319</v>
      </c>
      <c r="M123" s="61">
        <v>863</v>
      </c>
      <c r="N123" s="61">
        <v>23941</v>
      </c>
      <c r="O123" s="3">
        <f t="shared" si="2"/>
        <v>320</v>
      </c>
      <c r="P123" s="1">
        <f t="shared" si="3"/>
        <v>0.9893158826082602</v>
      </c>
    </row>
    <row r="124" spans="1:16" ht="15.75" thickBot="1" x14ac:dyDescent="0.3">
      <c r="A124" s="60" t="s">
        <v>5</v>
      </c>
      <c r="B124" s="60" t="s">
        <v>2149</v>
      </c>
      <c r="C124" s="60" t="s">
        <v>650</v>
      </c>
      <c r="D124" s="60" t="s">
        <v>1724</v>
      </c>
      <c r="E124" s="61">
        <v>3995</v>
      </c>
      <c r="F124" s="61">
        <v>33</v>
      </c>
      <c r="G124" s="61">
        <v>2</v>
      </c>
      <c r="H124" s="61">
        <v>0</v>
      </c>
      <c r="I124" s="61">
        <v>15</v>
      </c>
      <c r="J124" s="61">
        <v>0</v>
      </c>
      <c r="K124" s="61">
        <v>0</v>
      </c>
      <c r="L124" s="61">
        <v>1525</v>
      </c>
      <c r="M124" s="61">
        <v>142</v>
      </c>
      <c r="N124" s="61">
        <v>2245</v>
      </c>
      <c r="O124" s="3">
        <f t="shared" si="2"/>
        <v>33</v>
      </c>
      <c r="P124" s="1">
        <f t="shared" si="3"/>
        <v>0.99173967459324153</v>
      </c>
    </row>
    <row r="125" spans="1:16" ht="15.75" thickBot="1" x14ac:dyDescent="0.3">
      <c r="A125" s="60" t="s">
        <v>5</v>
      </c>
      <c r="B125" s="60" t="s">
        <v>2149</v>
      </c>
      <c r="C125" s="60" t="s">
        <v>651</v>
      </c>
      <c r="D125" s="60" t="s">
        <v>1725</v>
      </c>
      <c r="E125" s="61">
        <v>5409</v>
      </c>
      <c r="F125" s="61">
        <v>44</v>
      </c>
      <c r="G125" s="61">
        <v>2</v>
      </c>
      <c r="H125" s="61">
        <v>2</v>
      </c>
      <c r="I125" s="61">
        <v>53</v>
      </c>
      <c r="J125" s="61">
        <v>0</v>
      </c>
      <c r="K125" s="61">
        <v>0</v>
      </c>
      <c r="L125" s="61">
        <v>2603</v>
      </c>
      <c r="M125" s="61">
        <v>146</v>
      </c>
      <c r="N125" s="61">
        <v>2482</v>
      </c>
      <c r="O125" s="3">
        <f t="shared" si="2"/>
        <v>77</v>
      </c>
      <c r="P125" s="1">
        <f t="shared" si="3"/>
        <v>0.9857644666296913</v>
      </c>
    </row>
    <row r="126" spans="1:16" ht="15.75" thickBot="1" x14ac:dyDescent="0.3">
      <c r="A126" s="60" t="s">
        <v>5</v>
      </c>
      <c r="B126" s="60" t="s">
        <v>2149</v>
      </c>
      <c r="C126" s="60" t="s">
        <v>652</v>
      </c>
      <c r="D126" s="60" t="s">
        <v>1726</v>
      </c>
      <c r="E126" s="61">
        <v>4681</v>
      </c>
      <c r="F126" s="61">
        <v>21</v>
      </c>
      <c r="G126" s="61">
        <v>2</v>
      </c>
      <c r="H126" s="61">
        <v>0</v>
      </c>
      <c r="I126" s="61">
        <v>14</v>
      </c>
      <c r="J126" s="61">
        <v>0</v>
      </c>
      <c r="K126" s="61">
        <v>0</v>
      </c>
      <c r="L126" s="61">
        <v>999</v>
      </c>
      <c r="M126" s="61">
        <v>157</v>
      </c>
      <c r="N126" s="61">
        <v>3470</v>
      </c>
      <c r="O126" s="3">
        <f t="shared" si="2"/>
        <v>18</v>
      </c>
      <c r="P126" s="1">
        <f t="shared" si="3"/>
        <v>0.99615466780602435</v>
      </c>
    </row>
    <row r="127" spans="1:16" ht="15.75" thickBot="1" x14ac:dyDescent="0.3">
      <c r="A127" s="60" t="s">
        <v>5</v>
      </c>
      <c r="B127" s="60" t="s">
        <v>2149</v>
      </c>
      <c r="C127" s="60" t="s">
        <v>653</v>
      </c>
      <c r="D127" s="60" t="s">
        <v>1727</v>
      </c>
      <c r="E127" s="61">
        <v>137698</v>
      </c>
      <c r="F127" s="61">
        <v>325</v>
      </c>
      <c r="G127" s="61">
        <v>64</v>
      </c>
      <c r="H127" s="61">
        <v>12</v>
      </c>
      <c r="I127" s="61">
        <v>1535</v>
      </c>
      <c r="J127" s="61">
        <v>0</v>
      </c>
      <c r="K127" s="61">
        <v>0</v>
      </c>
      <c r="L127" s="61">
        <v>41332</v>
      </c>
      <c r="M127" s="61">
        <v>7655</v>
      </c>
      <c r="N127" s="61">
        <v>84139</v>
      </c>
      <c r="O127" s="3">
        <f t="shared" si="2"/>
        <v>2636</v>
      </c>
      <c r="P127" s="1">
        <f t="shared" si="3"/>
        <v>0.98085665732254645</v>
      </c>
    </row>
    <row r="128" spans="1:16" ht="15.75" thickBot="1" x14ac:dyDescent="0.3">
      <c r="A128" s="60" t="s">
        <v>5</v>
      </c>
      <c r="B128" s="60" t="s">
        <v>2149</v>
      </c>
      <c r="C128" s="60" t="s">
        <v>654</v>
      </c>
      <c r="D128" s="60" t="s">
        <v>1728</v>
      </c>
      <c r="E128" s="61">
        <v>5394</v>
      </c>
      <c r="F128" s="61">
        <v>29</v>
      </c>
      <c r="G128" s="61">
        <v>2</v>
      </c>
      <c r="H128" s="61">
        <v>1</v>
      </c>
      <c r="I128" s="61">
        <v>33</v>
      </c>
      <c r="J128" s="61">
        <v>0</v>
      </c>
      <c r="K128" s="61">
        <v>0</v>
      </c>
      <c r="L128" s="61">
        <v>1093</v>
      </c>
      <c r="M128" s="61">
        <v>248</v>
      </c>
      <c r="N128" s="61">
        <v>3918</v>
      </c>
      <c r="O128" s="3">
        <f t="shared" si="2"/>
        <v>70</v>
      </c>
      <c r="P128" s="1">
        <f t="shared" si="3"/>
        <v>0.98702261772339639</v>
      </c>
    </row>
    <row r="129" spans="1:16" ht="15.75" thickBot="1" x14ac:dyDescent="0.3">
      <c r="A129" s="60" t="s">
        <v>5</v>
      </c>
      <c r="B129" s="60" t="s">
        <v>2149</v>
      </c>
      <c r="C129" s="60" t="s">
        <v>655</v>
      </c>
      <c r="D129" s="60" t="s">
        <v>1729</v>
      </c>
      <c r="E129" s="61">
        <v>26772</v>
      </c>
      <c r="F129" s="61">
        <v>68</v>
      </c>
      <c r="G129" s="61">
        <v>14</v>
      </c>
      <c r="H129" s="61">
        <v>4</v>
      </c>
      <c r="I129" s="61">
        <v>110</v>
      </c>
      <c r="J129" s="61">
        <v>0</v>
      </c>
      <c r="K129" s="61">
        <v>0</v>
      </c>
      <c r="L129" s="61">
        <v>5116</v>
      </c>
      <c r="M129" s="61">
        <v>1213</v>
      </c>
      <c r="N129" s="61">
        <v>19911</v>
      </c>
      <c r="O129" s="3">
        <f t="shared" si="2"/>
        <v>336</v>
      </c>
      <c r="P129" s="1">
        <f t="shared" si="3"/>
        <v>0.9874495741819812</v>
      </c>
    </row>
    <row r="130" spans="1:16" ht="15.75" thickBot="1" x14ac:dyDescent="0.3">
      <c r="A130" s="60" t="s">
        <v>5</v>
      </c>
      <c r="B130" s="60" t="s">
        <v>2149</v>
      </c>
      <c r="C130" s="60" t="s">
        <v>656</v>
      </c>
      <c r="D130" s="60" t="s">
        <v>1730</v>
      </c>
      <c r="E130" s="61">
        <v>15337</v>
      </c>
      <c r="F130" s="61">
        <v>134</v>
      </c>
      <c r="G130" s="61">
        <v>6</v>
      </c>
      <c r="H130" s="61">
        <v>0</v>
      </c>
      <c r="I130" s="61">
        <v>128</v>
      </c>
      <c r="J130" s="61">
        <v>0</v>
      </c>
      <c r="K130" s="61">
        <v>0</v>
      </c>
      <c r="L130" s="61">
        <v>2386</v>
      </c>
      <c r="M130" s="61">
        <v>439</v>
      </c>
      <c r="N130" s="61">
        <v>12117</v>
      </c>
      <c r="O130" s="3">
        <f t="shared" si="2"/>
        <v>127</v>
      </c>
      <c r="P130" s="1">
        <f t="shared" si="3"/>
        <v>0.99171937145465217</v>
      </c>
    </row>
    <row r="131" spans="1:16" ht="15.75" thickBot="1" x14ac:dyDescent="0.3">
      <c r="A131" s="60" t="s">
        <v>5</v>
      </c>
      <c r="B131" s="60" t="s">
        <v>2149</v>
      </c>
      <c r="C131" s="60" t="s">
        <v>657</v>
      </c>
      <c r="D131" s="60" t="s">
        <v>1319</v>
      </c>
      <c r="E131" s="61">
        <v>4519</v>
      </c>
      <c r="F131" s="61">
        <v>13</v>
      </c>
      <c r="G131" s="61">
        <v>0</v>
      </c>
      <c r="H131" s="61">
        <v>0</v>
      </c>
      <c r="I131" s="61">
        <v>27</v>
      </c>
      <c r="J131" s="61">
        <v>0</v>
      </c>
      <c r="K131" s="61">
        <v>0</v>
      </c>
      <c r="L131" s="61">
        <v>1740</v>
      </c>
      <c r="M131" s="61">
        <v>140</v>
      </c>
      <c r="N131" s="61">
        <v>2572</v>
      </c>
      <c r="O131" s="3">
        <f t="shared" si="2"/>
        <v>27</v>
      </c>
      <c r="P131" s="1">
        <f t="shared" si="3"/>
        <v>0.99402522682009298</v>
      </c>
    </row>
    <row r="132" spans="1:16" ht="15.75" thickBot="1" x14ac:dyDescent="0.3">
      <c r="A132" s="60" t="s">
        <v>5</v>
      </c>
      <c r="B132" s="60" t="s">
        <v>2149</v>
      </c>
      <c r="C132" s="60" t="s">
        <v>658</v>
      </c>
      <c r="D132" s="60" t="s">
        <v>1731</v>
      </c>
      <c r="E132" s="61">
        <v>12219</v>
      </c>
      <c r="F132" s="61">
        <v>80</v>
      </c>
      <c r="G132" s="61">
        <v>8</v>
      </c>
      <c r="H132" s="61">
        <v>1</v>
      </c>
      <c r="I132" s="61">
        <v>61</v>
      </c>
      <c r="J132" s="61">
        <v>0</v>
      </c>
      <c r="K132" s="61">
        <v>0</v>
      </c>
      <c r="L132" s="61">
        <v>2287</v>
      </c>
      <c r="M132" s="61">
        <v>399</v>
      </c>
      <c r="N132" s="61">
        <v>9268</v>
      </c>
      <c r="O132" s="3">
        <f t="shared" si="2"/>
        <v>115</v>
      </c>
      <c r="P132" s="1">
        <f t="shared" si="3"/>
        <v>0.99058842785825352</v>
      </c>
    </row>
    <row r="133" spans="1:16" ht="15.75" thickBot="1" x14ac:dyDescent="0.3">
      <c r="A133" s="60" t="s">
        <v>5</v>
      </c>
      <c r="B133" s="60" t="s">
        <v>2149</v>
      </c>
      <c r="C133" s="60" t="s">
        <v>660</v>
      </c>
      <c r="D133" s="60" t="s">
        <v>1468</v>
      </c>
      <c r="E133" s="61">
        <v>6027</v>
      </c>
      <c r="F133" s="61">
        <v>41</v>
      </c>
      <c r="G133" s="61">
        <v>5</v>
      </c>
      <c r="H133" s="61">
        <v>0</v>
      </c>
      <c r="I133" s="61">
        <v>36</v>
      </c>
      <c r="J133" s="61">
        <v>0</v>
      </c>
      <c r="K133" s="61">
        <v>0</v>
      </c>
      <c r="L133" s="61">
        <v>2317</v>
      </c>
      <c r="M133" s="61">
        <v>232</v>
      </c>
      <c r="N133" s="61">
        <v>3332</v>
      </c>
      <c r="O133" s="3">
        <f t="shared" si="2"/>
        <v>64</v>
      </c>
      <c r="P133" s="1">
        <f t="shared" si="3"/>
        <v>0.98938111830097897</v>
      </c>
    </row>
    <row r="134" spans="1:16" ht="15.75" thickBot="1" x14ac:dyDescent="0.3">
      <c r="A134" s="60" t="s">
        <v>5</v>
      </c>
      <c r="B134" s="60" t="s">
        <v>2149</v>
      </c>
      <c r="C134" s="60" t="s">
        <v>661</v>
      </c>
      <c r="D134" s="60" t="s">
        <v>1733</v>
      </c>
      <c r="E134" s="61">
        <v>8481</v>
      </c>
      <c r="F134" s="61">
        <v>25</v>
      </c>
      <c r="G134" s="61">
        <v>7</v>
      </c>
      <c r="H134" s="61">
        <v>0</v>
      </c>
      <c r="I134" s="61">
        <v>111</v>
      </c>
      <c r="J134" s="61">
        <v>0</v>
      </c>
      <c r="K134" s="61">
        <v>0</v>
      </c>
      <c r="L134" s="61">
        <v>746</v>
      </c>
      <c r="M134" s="61">
        <v>375</v>
      </c>
      <c r="N134" s="61">
        <v>6985</v>
      </c>
      <c r="O134" s="3">
        <f t="shared" si="2"/>
        <v>232</v>
      </c>
      <c r="P134" s="1">
        <f t="shared" si="3"/>
        <v>0.97264473529064965</v>
      </c>
    </row>
    <row r="135" spans="1:16" ht="15.75" thickBot="1" x14ac:dyDescent="0.3">
      <c r="A135" s="60" t="s">
        <v>5</v>
      </c>
      <c r="B135" s="60" t="s">
        <v>2149</v>
      </c>
      <c r="C135" s="60" t="s">
        <v>663</v>
      </c>
      <c r="D135" s="60" t="s">
        <v>1735</v>
      </c>
      <c r="E135" s="61">
        <v>5685</v>
      </c>
      <c r="F135" s="61">
        <v>22</v>
      </c>
      <c r="G135" s="61">
        <v>1</v>
      </c>
      <c r="H135" s="61">
        <v>1</v>
      </c>
      <c r="I135" s="61">
        <v>23</v>
      </c>
      <c r="J135" s="61">
        <v>0</v>
      </c>
      <c r="K135" s="61">
        <v>0</v>
      </c>
      <c r="L135" s="61">
        <v>1051</v>
      </c>
      <c r="M135" s="61">
        <v>233</v>
      </c>
      <c r="N135" s="61">
        <v>4328</v>
      </c>
      <c r="O135" s="3">
        <f t="shared" si="2"/>
        <v>26</v>
      </c>
      <c r="P135" s="1">
        <f t="shared" si="3"/>
        <v>0.99542656112576955</v>
      </c>
    </row>
    <row r="136" spans="1:16" ht="15.75" thickBot="1" x14ac:dyDescent="0.3">
      <c r="A136" s="60" t="s">
        <v>5</v>
      </c>
      <c r="B136" s="60" t="s">
        <v>2149</v>
      </c>
      <c r="C136" s="60" t="s">
        <v>664</v>
      </c>
      <c r="D136" s="60" t="s">
        <v>1736</v>
      </c>
      <c r="E136" s="61">
        <v>29829</v>
      </c>
      <c r="F136" s="61">
        <v>141</v>
      </c>
      <c r="G136" s="61">
        <v>16</v>
      </c>
      <c r="H136" s="61">
        <v>2</v>
      </c>
      <c r="I136" s="61">
        <v>253</v>
      </c>
      <c r="J136" s="61">
        <v>0</v>
      </c>
      <c r="K136" s="61">
        <v>0</v>
      </c>
      <c r="L136" s="61">
        <v>9929</v>
      </c>
      <c r="M136" s="61">
        <v>1318</v>
      </c>
      <c r="N136" s="61">
        <v>17703</v>
      </c>
      <c r="O136" s="3">
        <f t="shared" si="2"/>
        <v>467</v>
      </c>
      <c r="P136" s="1">
        <f t="shared" si="3"/>
        <v>0.98434409467296924</v>
      </c>
    </row>
    <row r="137" spans="1:16" ht="15.75" thickBot="1" x14ac:dyDescent="0.3">
      <c r="A137" s="60" t="s">
        <v>5</v>
      </c>
      <c r="B137" s="60" t="s">
        <v>2149</v>
      </c>
      <c r="C137" s="60" t="s">
        <v>665</v>
      </c>
      <c r="D137" s="60" t="s">
        <v>1737</v>
      </c>
      <c r="E137" s="61">
        <v>15645</v>
      </c>
      <c r="F137" s="61">
        <v>139</v>
      </c>
      <c r="G137" s="61">
        <v>4</v>
      </c>
      <c r="H137" s="61">
        <v>2</v>
      </c>
      <c r="I137" s="61">
        <v>123</v>
      </c>
      <c r="J137" s="61">
        <v>0</v>
      </c>
      <c r="K137" s="61">
        <v>0</v>
      </c>
      <c r="L137" s="61">
        <v>3503</v>
      </c>
      <c r="M137" s="61">
        <v>615</v>
      </c>
      <c r="N137" s="61">
        <v>11169</v>
      </c>
      <c r="O137" s="3">
        <f t="shared" si="2"/>
        <v>90</v>
      </c>
      <c r="P137" s="1">
        <f t="shared" si="3"/>
        <v>0.99424736337488018</v>
      </c>
    </row>
    <row r="138" spans="1:16" ht="15.75" thickBot="1" x14ac:dyDescent="0.3">
      <c r="A138" s="60" t="s">
        <v>5</v>
      </c>
      <c r="B138" s="60" t="s">
        <v>2149</v>
      </c>
      <c r="C138" s="60" t="s">
        <v>666</v>
      </c>
      <c r="D138" s="60" t="s">
        <v>1738</v>
      </c>
      <c r="E138" s="61">
        <v>15755</v>
      </c>
      <c r="F138" s="61">
        <v>24</v>
      </c>
      <c r="G138" s="61">
        <v>3</v>
      </c>
      <c r="H138" s="61">
        <v>0</v>
      </c>
      <c r="I138" s="61">
        <v>189</v>
      </c>
      <c r="J138" s="61">
        <v>0</v>
      </c>
      <c r="K138" s="61">
        <v>0</v>
      </c>
      <c r="L138" s="61">
        <v>4505</v>
      </c>
      <c r="M138" s="61">
        <v>690</v>
      </c>
      <c r="N138" s="61">
        <v>10150</v>
      </c>
      <c r="O138" s="3">
        <f t="shared" si="2"/>
        <v>194</v>
      </c>
      <c r="P138" s="1">
        <f t="shared" si="3"/>
        <v>0.98768644874642975</v>
      </c>
    </row>
    <row r="139" spans="1:16" ht="15.75" thickBot="1" x14ac:dyDescent="0.3">
      <c r="A139" s="60" t="s">
        <v>5</v>
      </c>
      <c r="B139" s="60" t="s">
        <v>2149</v>
      </c>
      <c r="C139" s="60" t="s">
        <v>667</v>
      </c>
      <c r="D139" s="60" t="s">
        <v>1739</v>
      </c>
      <c r="E139" s="61">
        <v>25774</v>
      </c>
      <c r="F139" s="61">
        <v>141</v>
      </c>
      <c r="G139" s="61">
        <v>16</v>
      </c>
      <c r="H139" s="61">
        <v>0</v>
      </c>
      <c r="I139" s="61">
        <v>220</v>
      </c>
      <c r="J139" s="61">
        <v>0</v>
      </c>
      <c r="K139" s="61">
        <v>0</v>
      </c>
      <c r="L139" s="61">
        <v>3054</v>
      </c>
      <c r="M139" s="61">
        <v>535</v>
      </c>
      <c r="N139" s="61">
        <v>21133</v>
      </c>
      <c r="O139" s="3">
        <f t="shared" si="2"/>
        <v>675</v>
      </c>
      <c r="P139" s="1">
        <f t="shared" si="3"/>
        <v>0.97381081710250639</v>
      </c>
    </row>
    <row r="140" spans="1:16" ht="15.75" thickBot="1" x14ac:dyDescent="0.3">
      <c r="A140" s="60" t="s">
        <v>6</v>
      </c>
      <c r="B140" s="60" t="s">
        <v>2150</v>
      </c>
      <c r="C140" s="60" t="s">
        <v>1031</v>
      </c>
      <c r="D140" s="60" t="s">
        <v>2056</v>
      </c>
      <c r="E140" s="61">
        <v>1029201</v>
      </c>
      <c r="F140" s="61">
        <v>1494</v>
      </c>
      <c r="G140" s="61">
        <v>262</v>
      </c>
      <c r="H140" s="61">
        <v>99</v>
      </c>
      <c r="I140" s="61">
        <v>17076</v>
      </c>
      <c r="J140" s="61">
        <v>0</v>
      </c>
      <c r="K140" s="61">
        <v>2</v>
      </c>
      <c r="L140" s="61">
        <v>342656</v>
      </c>
      <c r="M140" s="61">
        <v>34487</v>
      </c>
      <c r="N140" s="61">
        <v>611365</v>
      </c>
      <c r="O140" s="3">
        <f t="shared" si="2"/>
        <v>21760</v>
      </c>
      <c r="P140" s="1">
        <f t="shared" si="3"/>
        <v>0.97885738548641132</v>
      </c>
    </row>
    <row r="141" spans="1:16" ht="15.75" thickBot="1" x14ac:dyDescent="0.3">
      <c r="A141" s="60" t="s">
        <v>6</v>
      </c>
      <c r="B141" s="60" t="s">
        <v>2150</v>
      </c>
      <c r="C141" s="60" t="s">
        <v>1051</v>
      </c>
      <c r="D141" s="60" t="s">
        <v>2073</v>
      </c>
      <c r="E141" s="61">
        <v>49310</v>
      </c>
      <c r="F141" s="61">
        <v>204</v>
      </c>
      <c r="G141" s="61">
        <v>39</v>
      </c>
      <c r="H141" s="61">
        <v>6</v>
      </c>
      <c r="I141" s="61">
        <v>482</v>
      </c>
      <c r="J141" s="61">
        <v>0</v>
      </c>
      <c r="K141" s="61">
        <v>0</v>
      </c>
      <c r="L141" s="61">
        <v>13443</v>
      </c>
      <c r="M141" s="61">
        <v>1494</v>
      </c>
      <c r="N141" s="61">
        <v>32838</v>
      </c>
      <c r="O141" s="3">
        <f t="shared" si="2"/>
        <v>804</v>
      </c>
      <c r="P141" s="1">
        <f t="shared" si="3"/>
        <v>0.98369499087406209</v>
      </c>
    </row>
    <row r="142" spans="1:16" ht="15.75" thickBot="1" x14ac:dyDescent="0.3">
      <c r="A142" s="60" t="s">
        <v>6</v>
      </c>
      <c r="B142" s="60" t="s">
        <v>2150</v>
      </c>
      <c r="C142" s="60" t="s">
        <v>1032</v>
      </c>
      <c r="D142" s="60" t="s">
        <v>2057</v>
      </c>
      <c r="E142" s="61">
        <v>28124</v>
      </c>
      <c r="F142" s="61">
        <v>102</v>
      </c>
      <c r="G142" s="61">
        <v>34</v>
      </c>
      <c r="H142" s="61">
        <v>3</v>
      </c>
      <c r="I142" s="61">
        <v>441</v>
      </c>
      <c r="J142" s="61">
        <v>0</v>
      </c>
      <c r="K142" s="61">
        <v>0</v>
      </c>
      <c r="L142" s="61">
        <v>3795</v>
      </c>
      <c r="M142" s="61">
        <v>648</v>
      </c>
      <c r="N142" s="61">
        <v>22177</v>
      </c>
      <c r="O142" s="3">
        <f t="shared" si="2"/>
        <v>924</v>
      </c>
      <c r="P142" s="1">
        <f t="shared" si="3"/>
        <v>0.96714549850661358</v>
      </c>
    </row>
    <row r="143" spans="1:16" ht="15.75" thickBot="1" x14ac:dyDescent="0.3">
      <c r="A143" s="60" t="s">
        <v>6</v>
      </c>
      <c r="B143" s="60" t="s">
        <v>2150</v>
      </c>
      <c r="C143" s="60" t="s">
        <v>1033</v>
      </c>
      <c r="D143" s="60" t="s">
        <v>2026</v>
      </c>
      <c r="E143" s="61">
        <v>15207</v>
      </c>
      <c r="F143" s="61">
        <v>71</v>
      </c>
      <c r="G143" s="61">
        <v>13</v>
      </c>
      <c r="H143" s="61">
        <v>1</v>
      </c>
      <c r="I143" s="61">
        <v>174</v>
      </c>
      <c r="J143" s="61">
        <v>0</v>
      </c>
      <c r="K143" s="61">
        <v>0</v>
      </c>
      <c r="L143" s="61">
        <v>2089</v>
      </c>
      <c r="M143" s="61">
        <v>222</v>
      </c>
      <c r="N143" s="61">
        <v>12276</v>
      </c>
      <c r="O143" s="3">
        <f t="shared" si="2"/>
        <v>361</v>
      </c>
      <c r="P143" s="1">
        <f t="shared" si="3"/>
        <v>0.97626093246531198</v>
      </c>
    </row>
    <row r="144" spans="1:16" ht="15.75" thickBot="1" x14ac:dyDescent="0.3">
      <c r="A144" s="60" t="s">
        <v>6</v>
      </c>
      <c r="B144" s="60" t="s">
        <v>2150</v>
      </c>
      <c r="C144" s="60" t="s">
        <v>1034</v>
      </c>
      <c r="D144" s="60" t="s">
        <v>3</v>
      </c>
      <c r="E144" s="61">
        <v>34557</v>
      </c>
      <c r="F144" s="61">
        <v>128</v>
      </c>
      <c r="G144" s="61">
        <v>23</v>
      </c>
      <c r="H144" s="61">
        <v>5</v>
      </c>
      <c r="I144" s="61">
        <v>623</v>
      </c>
      <c r="J144" s="61">
        <v>0</v>
      </c>
      <c r="K144" s="61">
        <v>0</v>
      </c>
      <c r="L144" s="61">
        <v>10043</v>
      </c>
      <c r="M144" s="61">
        <v>841</v>
      </c>
      <c r="N144" s="61">
        <v>22034</v>
      </c>
      <c r="O144" s="3">
        <f t="shared" ref="O144:O207" si="4">E144-F144-G144-H144-I144-J144-K144-L144-M144-N144</f>
        <v>860</v>
      </c>
      <c r="P144" s="1">
        <f t="shared" ref="P144:P207" si="5">1-(O144/E144)</f>
        <v>0.97511358046126695</v>
      </c>
    </row>
    <row r="145" spans="1:16" ht="15.75" thickBot="1" x14ac:dyDescent="0.3">
      <c r="A145" s="60" t="s">
        <v>6</v>
      </c>
      <c r="B145" s="60" t="s">
        <v>2150</v>
      </c>
      <c r="C145" s="60" t="s">
        <v>1035</v>
      </c>
      <c r="D145" s="60" t="s">
        <v>2058</v>
      </c>
      <c r="E145" s="61">
        <v>13349</v>
      </c>
      <c r="F145" s="61">
        <v>57</v>
      </c>
      <c r="G145" s="61">
        <v>13</v>
      </c>
      <c r="H145" s="61">
        <v>1</v>
      </c>
      <c r="I145" s="61">
        <v>147</v>
      </c>
      <c r="J145" s="61">
        <v>0</v>
      </c>
      <c r="K145" s="61">
        <v>0</v>
      </c>
      <c r="L145" s="61">
        <v>2877</v>
      </c>
      <c r="M145" s="61">
        <v>321</v>
      </c>
      <c r="N145" s="61">
        <v>9652</v>
      </c>
      <c r="O145" s="3">
        <f t="shared" si="4"/>
        <v>281</v>
      </c>
      <c r="P145" s="1">
        <f t="shared" si="5"/>
        <v>0.97894973406247654</v>
      </c>
    </row>
    <row r="146" spans="1:16" ht="15.75" thickBot="1" x14ac:dyDescent="0.3">
      <c r="A146" s="60" t="s">
        <v>6</v>
      </c>
      <c r="B146" s="60" t="s">
        <v>2150</v>
      </c>
      <c r="C146" s="60" t="s">
        <v>1036</v>
      </c>
      <c r="D146" s="60" t="s">
        <v>2059</v>
      </c>
      <c r="E146" s="61">
        <v>29527</v>
      </c>
      <c r="F146" s="61">
        <v>129</v>
      </c>
      <c r="G146" s="61">
        <v>11</v>
      </c>
      <c r="H146" s="61">
        <v>1</v>
      </c>
      <c r="I146" s="61">
        <v>257</v>
      </c>
      <c r="J146" s="61">
        <v>0</v>
      </c>
      <c r="K146" s="61">
        <v>0</v>
      </c>
      <c r="L146" s="61">
        <v>5181</v>
      </c>
      <c r="M146" s="61">
        <v>1073</v>
      </c>
      <c r="N146" s="61">
        <v>21961</v>
      </c>
      <c r="O146" s="3">
        <f t="shared" si="4"/>
        <v>914</v>
      </c>
      <c r="P146" s="1">
        <f t="shared" si="5"/>
        <v>0.96904528059064587</v>
      </c>
    </row>
    <row r="147" spans="1:16" ht="15.75" thickBot="1" x14ac:dyDescent="0.3">
      <c r="A147" s="60" t="s">
        <v>6</v>
      </c>
      <c r="B147" s="60" t="s">
        <v>2150</v>
      </c>
      <c r="C147" s="60" t="s">
        <v>1037</v>
      </c>
      <c r="D147" s="60" t="s">
        <v>2060</v>
      </c>
      <c r="E147" s="61">
        <v>87066</v>
      </c>
      <c r="F147" s="61">
        <v>311</v>
      </c>
      <c r="G147" s="61">
        <v>26</v>
      </c>
      <c r="H147" s="61">
        <v>7</v>
      </c>
      <c r="I147" s="61">
        <v>1410</v>
      </c>
      <c r="J147" s="61">
        <v>0</v>
      </c>
      <c r="K147" s="61">
        <v>0</v>
      </c>
      <c r="L147" s="61">
        <v>26656</v>
      </c>
      <c r="M147" s="61">
        <v>2699</v>
      </c>
      <c r="N147" s="61">
        <v>53828</v>
      </c>
      <c r="O147" s="3">
        <f t="shared" si="4"/>
        <v>2129</v>
      </c>
      <c r="P147" s="1">
        <f t="shared" si="5"/>
        <v>0.9755472859669676</v>
      </c>
    </row>
    <row r="148" spans="1:16" ht="15.75" thickBot="1" x14ac:dyDescent="0.3">
      <c r="A148" s="60" t="s">
        <v>6</v>
      </c>
      <c r="B148" s="60" t="s">
        <v>2150</v>
      </c>
      <c r="C148" s="60" t="s">
        <v>1038</v>
      </c>
      <c r="D148" s="60" t="s">
        <v>2061</v>
      </c>
      <c r="E148" s="61">
        <v>19827</v>
      </c>
      <c r="F148" s="61">
        <v>43</v>
      </c>
      <c r="G148" s="61">
        <v>29</v>
      </c>
      <c r="H148" s="61">
        <v>5</v>
      </c>
      <c r="I148" s="61">
        <v>161</v>
      </c>
      <c r="J148" s="61">
        <v>0</v>
      </c>
      <c r="K148" s="61">
        <v>0</v>
      </c>
      <c r="L148" s="61">
        <v>2634</v>
      </c>
      <c r="M148" s="61">
        <v>697</v>
      </c>
      <c r="N148" s="61">
        <v>15582</v>
      </c>
      <c r="O148" s="3">
        <f t="shared" si="4"/>
        <v>676</v>
      </c>
      <c r="P148" s="1">
        <f t="shared" si="5"/>
        <v>0.96590507893276845</v>
      </c>
    </row>
    <row r="149" spans="1:16" ht="15.75" thickBot="1" x14ac:dyDescent="0.3">
      <c r="A149" s="60" t="s">
        <v>6</v>
      </c>
      <c r="B149" s="60" t="s">
        <v>2150</v>
      </c>
      <c r="C149" s="60" t="s">
        <v>1039</v>
      </c>
      <c r="D149" s="60" t="s">
        <v>2062</v>
      </c>
      <c r="E149" s="61">
        <v>19127</v>
      </c>
      <c r="F149" s="61">
        <v>67</v>
      </c>
      <c r="G149" s="61">
        <v>10</v>
      </c>
      <c r="H149" s="61">
        <v>1</v>
      </c>
      <c r="I149" s="61">
        <v>147</v>
      </c>
      <c r="J149" s="61">
        <v>0</v>
      </c>
      <c r="K149" s="61">
        <v>0</v>
      </c>
      <c r="L149" s="61">
        <v>5495</v>
      </c>
      <c r="M149" s="61">
        <v>453</v>
      </c>
      <c r="N149" s="61">
        <v>12651</v>
      </c>
      <c r="O149" s="3">
        <f t="shared" si="4"/>
        <v>303</v>
      </c>
      <c r="P149" s="1">
        <f t="shared" si="5"/>
        <v>0.98415851937052334</v>
      </c>
    </row>
    <row r="150" spans="1:16" ht="15.75" thickBot="1" x14ac:dyDescent="0.3">
      <c r="A150" s="60" t="s">
        <v>6</v>
      </c>
      <c r="B150" s="60" t="s">
        <v>2150</v>
      </c>
      <c r="C150" s="60" t="s">
        <v>1040</v>
      </c>
      <c r="D150" s="60" t="s">
        <v>2063</v>
      </c>
      <c r="E150" s="61">
        <v>4794</v>
      </c>
      <c r="F150" s="61">
        <v>18</v>
      </c>
      <c r="G150" s="61">
        <v>1</v>
      </c>
      <c r="H150" s="61">
        <v>1</v>
      </c>
      <c r="I150" s="61">
        <v>54</v>
      </c>
      <c r="J150" s="61">
        <v>0</v>
      </c>
      <c r="K150" s="61">
        <v>0</v>
      </c>
      <c r="L150" s="61">
        <v>1030</v>
      </c>
      <c r="M150" s="61">
        <v>154</v>
      </c>
      <c r="N150" s="61">
        <v>3447</v>
      </c>
      <c r="O150" s="3">
        <f t="shared" si="4"/>
        <v>89</v>
      </c>
      <c r="P150" s="1">
        <f t="shared" si="5"/>
        <v>0.98143512724238635</v>
      </c>
    </row>
    <row r="151" spans="1:16" ht="15.75" thickBot="1" x14ac:dyDescent="0.3">
      <c r="A151" s="60" t="s">
        <v>6</v>
      </c>
      <c r="B151" s="60" t="s">
        <v>2150</v>
      </c>
      <c r="C151" s="60" t="s">
        <v>1041</v>
      </c>
      <c r="D151" s="60" t="s">
        <v>2064</v>
      </c>
      <c r="E151" s="61">
        <v>14876</v>
      </c>
      <c r="F151" s="61">
        <v>40</v>
      </c>
      <c r="G151" s="61">
        <v>5</v>
      </c>
      <c r="H151" s="61">
        <v>2</v>
      </c>
      <c r="I151" s="61">
        <v>132</v>
      </c>
      <c r="J151" s="61">
        <v>0</v>
      </c>
      <c r="K151" s="61">
        <v>0</v>
      </c>
      <c r="L151" s="61">
        <v>4101</v>
      </c>
      <c r="M151" s="61">
        <v>409</v>
      </c>
      <c r="N151" s="61">
        <v>10021</v>
      </c>
      <c r="O151" s="3">
        <f t="shared" si="4"/>
        <v>166</v>
      </c>
      <c r="P151" s="1">
        <f t="shared" si="5"/>
        <v>0.98884108631352519</v>
      </c>
    </row>
    <row r="152" spans="1:16" ht="15.75" thickBot="1" x14ac:dyDescent="0.3">
      <c r="A152" s="60" t="s">
        <v>6</v>
      </c>
      <c r="B152" s="60" t="s">
        <v>2150</v>
      </c>
      <c r="C152" s="60" t="s">
        <v>1042</v>
      </c>
      <c r="D152" s="60" t="s">
        <v>2065</v>
      </c>
      <c r="E152" s="61">
        <v>21244</v>
      </c>
      <c r="F152" s="61">
        <v>103</v>
      </c>
      <c r="G152" s="61">
        <v>16</v>
      </c>
      <c r="H152" s="61">
        <v>1</v>
      </c>
      <c r="I152" s="61">
        <v>310</v>
      </c>
      <c r="J152" s="61">
        <v>0</v>
      </c>
      <c r="K152" s="61">
        <v>0</v>
      </c>
      <c r="L152" s="61">
        <v>3434</v>
      </c>
      <c r="M152" s="61">
        <v>599</v>
      </c>
      <c r="N152" s="61">
        <v>16184</v>
      </c>
      <c r="O152" s="3">
        <f t="shared" si="4"/>
        <v>597</v>
      </c>
      <c r="P152" s="1">
        <f t="shared" si="5"/>
        <v>0.97189794765580872</v>
      </c>
    </row>
    <row r="153" spans="1:16" ht="15.75" thickBot="1" x14ac:dyDescent="0.3">
      <c r="A153" s="60" t="s">
        <v>6</v>
      </c>
      <c r="B153" s="60" t="s">
        <v>2150</v>
      </c>
      <c r="C153" s="60" t="s">
        <v>1043</v>
      </c>
      <c r="D153" s="60" t="s">
        <v>2066</v>
      </c>
      <c r="E153" s="61">
        <v>22400</v>
      </c>
      <c r="F153" s="61">
        <v>75</v>
      </c>
      <c r="G153" s="61">
        <v>12</v>
      </c>
      <c r="H153" s="61">
        <v>5</v>
      </c>
      <c r="I153" s="61">
        <v>281</v>
      </c>
      <c r="J153" s="61">
        <v>0</v>
      </c>
      <c r="K153" s="61">
        <v>0</v>
      </c>
      <c r="L153" s="61">
        <v>7856</v>
      </c>
      <c r="M153" s="61">
        <v>774</v>
      </c>
      <c r="N153" s="61">
        <v>12666</v>
      </c>
      <c r="O153" s="3">
        <f t="shared" si="4"/>
        <v>731</v>
      </c>
      <c r="P153" s="1">
        <f t="shared" si="5"/>
        <v>0.96736607142857145</v>
      </c>
    </row>
    <row r="154" spans="1:16" ht="15.75" thickBot="1" x14ac:dyDescent="0.3">
      <c r="A154" s="60" t="s">
        <v>6</v>
      </c>
      <c r="B154" s="60" t="s">
        <v>2150</v>
      </c>
      <c r="C154" s="60" t="s">
        <v>1044</v>
      </c>
      <c r="D154" s="60" t="s">
        <v>2067</v>
      </c>
      <c r="E154" s="61">
        <v>25246</v>
      </c>
      <c r="F154" s="61">
        <v>129</v>
      </c>
      <c r="G154" s="61">
        <v>32</v>
      </c>
      <c r="H154" s="61">
        <v>1</v>
      </c>
      <c r="I154" s="61">
        <v>270</v>
      </c>
      <c r="J154" s="61">
        <v>0</v>
      </c>
      <c r="K154" s="61">
        <v>0</v>
      </c>
      <c r="L154" s="61">
        <v>3696</v>
      </c>
      <c r="M154" s="61">
        <v>709</v>
      </c>
      <c r="N154" s="61">
        <v>19432</v>
      </c>
      <c r="O154" s="3">
        <f t="shared" si="4"/>
        <v>977</v>
      </c>
      <c r="P154" s="1">
        <f t="shared" si="5"/>
        <v>0.96130080012675279</v>
      </c>
    </row>
    <row r="155" spans="1:16" ht="15.75" thickBot="1" x14ac:dyDescent="0.3">
      <c r="A155" s="60" t="s">
        <v>6</v>
      </c>
      <c r="B155" s="60" t="s">
        <v>2150</v>
      </c>
      <c r="C155" s="60" t="s">
        <v>1045</v>
      </c>
      <c r="D155" s="60" t="s">
        <v>2068</v>
      </c>
      <c r="E155" s="61">
        <v>20196</v>
      </c>
      <c r="F155" s="61">
        <v>102</v>
      </c>
      <c r="G155" s="61">
        <v>16</v>
      </c>
      <c r="H155" s="61">
        <v>0</v>
      </c>
      <c r="I155" s="61">
        <v>194</v>
      </c>
      <c r="J155" s="61">
        <v>0</v>
      </c>
      <c r="K155" s="61">
        <v>0</v>
      </c>
      <c r="L155" s="61">
        <v>5382</v>
      </c>
      <c r="M155" s="61">
        <v>713</v>
      </c>
      <c r="N155" s="61">
        <v>13522</v>
      </c>
      <c r="O155" s="3">
        <f t="shared" si="4"/>
        <v>267</v>
      </c>
      <c r="P155" s="1">
        <f t="shared" si="5"/>
        <v>0.98677956030897207</v>
      </c>
    </row>
    <row r="156" spans="1:16" ht="15.75" thickBot="1" x14ac:dyDescent="0.3">
      <c r="A156" s="60" t="s">
        <v>6</v>
      </c>
      <c r="B156" s="60" t="s">
        <v>2150</v>
      </c>
      <c r="C156" s="60" t="s">
        <v>1046</v>
      </c>
      <c r="D156" s="60" t="s">
        <v>1701</v>
      </c>
      <c r="E156" s="61">
        <v>68151</v>
      </c>
      <c r="F156" s="61">
        <v>246</v>
      </c>
      <c r="G156" s="61">
        <v>30</v>
      </c>
      <c r="H156" s="61">
        <v>10</v>
      </c>
      <c r="I156" s="61">
        <v>921</v>
      </c>
      <c r="J156" s="61">
        <v>0</v>
      </c>
      <c r="K156" s="61">
        <v>0</v>
      </c>
      <c r="L156" s="61">
        <v>15824</v>
      </c>
      <c r="M156" s="61">
        <v>2687</v>
      </c>
      <c r="N156" s="61">
        <v>46380</v>
      </c>
      <c r="O156" s="3">
        <f t="shared" si="4"/>
        <v>2053</v>
      </c>
      <c r="P156" s="1">
        <f t="shared" si="5"/>
        <v>0.96987571715748855</v>
      </c>
    </row>
    <row r="157" spans="1:16" ht="15.75" thickBot="1" x14ac:dyDescent="0.3">
      <c r="A157" s="60" t="s">
        <v>6</v>
      </c>
      <c r="B157" s="60" t="s">
        <v>2150</v>
      </c>
      <c r="C157" s="60" t="s">
        <v>1047</v>
      </c>
      <c r="D157" s="60" t="s">
        <v>2069</v>
      </c>
      <c r="E157" s="61">
        <v>14963</v>
      </c>
      <c r="F157" s="61">
        <v>19</v>
      </c>
      <c r="G157" s="61">
        <v>27</v>
      </c>
      <c r="H157" s="61">
        <v>0</v>
      </c>
      <c r="I157" s="61">
        <v>115</v>
      </c>
      <c r="J157" s="61">
        <v>0</v>
      </c>
      <c r="K157" s="61">
        <v>0</v>
      </c>
      <c r="L157" s="61">
        <v>2261</v>
      </c>
      <c r="M157" s="61">
        <v>431</v>
      </c>
      <c r="N157" s="61">
        <v>11701</v>
      </c>
      <c r="O157" s="3">
        <f t="shared" si="4"/>
        <v>409</v>
      </c>
      <c r="P157" s="1">
        <f t="shared" si="5"/>
        <v>0.97266590924279894</v>
      </c>
    </row>
    <row r="158" spans="1:16" ht="15.75" thickBot="1" x14ac:dyDescent="0.3">
      <c r="A158" s="60" t="s">
        <v>6</v>
      </c>
      <c r="B158" s="60" t="s">
        <v>2150</v>
      </c>
      <c r="C158" s="60" t="s">
        <v>1048</v>
      </c>
      <c r="D158" s="60" t="s">
        <v>2070</v>
      </c>
      <c r="E158" s="61">
        <v>17898</v>
      </c>
      <c r="F158" s="61">
        <v>79</v>
      </c>
      <c r="G158" s="61">
        <v>12</v>
      </c>
      <c r="H158" s="61">
        <v>3</v>
      </c>
      <c r="I158" s="61">
        <v>227</v>
      </c>
      <c r="J158" s="61">
        <v>0</v>
      </c>
      <c r="K158" s="61">
        <v>0</v>
      </c>
      <c r="L158" s="61">
        <v>4945</v>
      </c>
      <c r="M158" s="61">
        <v>588</v>
      </c>
      <c r="N158" s="61">
        <v>11709</v>
      </c>
      <c r="O158" s="3">
        <f t="shared" si="4"/>
        <v>335</v>
      </c>
      <c r="P158" s="1">
        <f t="shared" si="5"/>
        <v>0.98128282489663654</v>
      </c>
    </row>
    <row r="159" spans="1:16" ht="15.75" thickBot="1" x14ac:dyDescent="0.3">
      <c r="A159" s="60" t="s">
        <v>6</v>
      </c>
      <c r="B159" s="60" t="s">
        <v>2150</v>
      </c>
      <c r="C159" s="60" t="s">
        <v>1049</v>
      </c>
      <c r="D159" s="60" t="s">
        <v>2071</v>
      </c>
      <c r="E159" s="61">
        <v>414337</v>
      </c>
      <c r="F159" s="61">
        <v>644</v>
      </c>
      <c r="G159" s="61">
        <v>60</v>
      </c>
      <c r="H159" s="61">
        <v>51</v>
      </c>
      <c r="I159" s="61">
        <v>4361</v>
      </c>
      <c r="J159" s="61">
        <v>0</v>
      </c>
      <c r="K159" s="61">
        <v>1</v>
      </c>
      <c r="L159" s="61">
        <v>141037</v>
      </c>
      <c r="M159" s="61">
        <v>13373</v>
      </c>
      <c r="N159" s="61">
        <v>245072</v>
      </c>
      <c r="O159" s="3">
        <f t="shared" si="4"/>
        <v>9738</v>
      </c>
      <c r="P159" s="1">
        <f t="shared" si="5"/>
        <v>0.97649739221937693</v>
      </c>
    </row>
    <row r="160" spans="1:16" ht="15.75" thickBot="1" x14ac:dyDescent="0.3">
      <c r="A160" s="60" t="s">
        <v>6</v>
      </c>
      <c r="B160" s="60" t="s">
        <v>2150</v>
      </c>
      <c r="C160" s="60" t="s">
        <v>1050</v>
      </c>
      <c r="D160" s="60" t="s">
        <v>2072</v>
      </c>
      <c r="E160" s="61">
        <v>9897</v>
      </c>
      <c r="F160" s="61">
        <v>61</v>
      </c>
      <c r="G160" s="61">
        <v>20</v>
      </c>
      <c r="H160" s="61">
        <v>1</v>
      </c>
      <c r="I160" s="61">
        <v>172</v>
      </c>
      <c r="J160" s="61">
        <v>0</v>
      </c>
      <c r="K160" s="61">
        <v>0</v>
      </c>
      <c r="L160" s="61">
        <v>1791</v>
      </c>
      <c r="M160" s="61">
        <v>236</v>
      </c>
      <c r="N160" s="61">
        <v>7213</v>
      </c>
      <c r="O160" s="3">
        <f t="shared" si="4"/>
        <v>403</v>
      </c>
      <c r="P160" s="1">
        <f t="shared" si="5"/>
        <v>0.95928059007780131</v>
      </c>
    </row>
    <row r="161" spans="1:16" ht="15.75" thickBot="1" x14ac:dyDescent="0.3">
      <c r="A161" s="60" t="s">
        <v>6</v>
      </c>
      <c r="B161" s="60" t="s">
        <v>2150</v>
      </c>
      <c r="C161" s="60" t="s">
        <v>1052</v>
      </c>
      <c r="D161" s="60" t="s">
        <v>2074</v>
      </c>
      <c r="E161" s="61">
        <v>8254</v>
      </c>
      <c r="F161" s="61">
        <v>54</v>
      </c>
      <c r="G161" s="61">
        <v>4</v>
      </c>
      <c r="H161" s="61">
        <v>1</v>
      </c>
      <c r="I161" s="61">
        <v>83</v>
      </c>
      <c r="J161" s="61">
        <v>0</v>
      </c>
      <c r="K161" s="61">
        <v>0</v>
      </c>
      <c r="L161" s="61">
        <v>2386</v>
      </c>
      <c r="M161" s="61">
        <v>150</v>
      </c>
      <c r="N161" s="61">
        <v>5467</v>
      </c>
      <c r="O161" s="3">
        <f t="shared" si="4"/>
        <v>109</v>
      </c>
      <c r="P161" s="1">
        <f t="shared" si="5"/>
        <v>0.98679428156045557</v>
      </c>
    </row>
    <row r="162" spans="1:16" ht="15.75" thickBot="1" x14ac:dyDescent="0.3">
      <c r="A162" s="60" t="s">
        <v>6</v>
      </c>
      <c r="B162" s="60" t="s">
        <v>2150</v>
      </c>
      <c r="C162" s="60" t="s">
        <v>1053</v>
      </c>
      <c r="D162" s="60" t="s">
        <v>2075</v>
      </c>
      <c r="E162" s="61">
        <v>6596</v>
      </c>
      <c r="F162" s="61">
        <v>24</v>
      </c>
      <c r="G162" s="61">
        <v>3</v>
      </c>
      <c r="H162" s="61">
        <v>0</v>
      </c>
      <c r="I162" s="61">
        <v>36</v>
      </c>
      <c r="J162" s="61">
        <v>0</v>
      </c>
      <c r="K162" s="61">
        <v>0</v>
      </c>
      <c r="L162" s="61">
        <v>1540</v>
      </c>
      <c r="M162" s="61">
        <v>181</v>
      </c>
      <c r="N162" s="61">
        <v>4744</v>
      </c>
      <c r="O162" s="3">
        <f t="shared" si="4"/>
        <v>68</v>
      </c>
      <c r="P162" s="1">
        <f t="shared" si="5"/>
        <v>0.98969072164948457</v>
      </c>
    </row>
    <row r="163" spans="1:16" ht="15.75" thickBot="1" x14ac:dyDescent="0.3">
      <c r="A163" s="60" t="s">
        <v>2174</v>
      </c>
      <c r="B163" s="60" t="s">
        <v>0</v>
      </c>
      <c r="C163" s="60" t="s">
        <v>8</v>
      </c>
      <c r="D163" s="60" t="s">
        <v>1108</v>
      </c>
      <c r="E163" s="61">
        <v>2687395</v>
      </c>
      <c r="F163" s="61">
        <v>7297</v>
      </c>
      <c r="G163" s="61">
        <v>639</v>
      </c>
      <c r="H163" s="61">
        <v>327</v>
      </c>
      <c r="I163" s="61">
        <v>30654</v>
      </c>
      <c r="J163" s="61">
        <v>0</v>
      </c>
      <c r="K163" s="61">
        <v>3</v>
      </c>
      <c r="L163" s="61">
        <v>1490520</v>
      </c>
      <c r="M163" s="61">
        <v>102196</v>
      </c>
      <c r="N163" s="61">
        <v>1005027</v>
      </c>
      <c r="O163" s="3">
        <f t="shared" si="4"/>
        <v>50732</v>
      </c>
      <c r="P163" s="1">
        <f t="shared" si="5"/>
        <v>0.98112223919446151</v>
      </c>
    </row>
    <row r="164" spans="1:16" ht="15.75" thickBot="1" x14ac:dyDescent="0.3">
      <c r="A164" s="60" t="s">
        <v>2175</v>
      </c>
      <c r="B164" s="60" t="s">
        <v>2119</v>
      </c>
      <c r="C164" s="60" t="s">
        <v>9</v>
      </c>
      <c r="D164" s="60" t="s">
        <v>1109</v>
      </c>
      <c r="E164" s="61">
        <v>763178</v>
      </c>
      <c r="F164" s="61">
        <v>1075</v>
      </c>
      <c r="G164" s="61">
        <v>361</v>
      </c>
      <c r="H164" s="61">
        <v>75</v>
      </c>
      <c r="I164" s="61">
        <v>9224</v>
      </c>
      <c r="J164" s="61">
        <v>0</v>
      </c>
      <c r="K164" s="61">
        <v>0</v>
      </c>
      <c r="L164" s="61">
        <v>235087</v>
      </c>
      <c r="M164" s="61">
        <v>28434</v>
      </c>
      <c r="N164" s="61">
        <v>470003</v>
      </c>
      <c r="O164" s="3">
        <f t="shared" si="4"/>
        <v>18919</v>
      </c>
      <c r="P164" s="1">
        <f t="shared" si="5"/>
        <v>0.97521023928886841</v>
      </c>
    </row>
    <row r="165" spans="1:16" ht="15.75" thickBot="1" x14ac:dyDescent="0.3">
      <c r="A165" s="60" t="s">
        <v>2175</v>
      </c>
      <c r="B165" s="60" t="s">
        <v>2119</v>
      </c>
      <c r="C165" s="60" t="s">
        <v>32</v>
      </c>
      <c r="D165" s="60" t="s">
        <v>1132</v>
      </c>
      <c r="E165" s="61">
        <v>23127</v>
      </c>
      <c r="F165" s="61">
        <v>121</v>
      </c>
      <c r="G165" s="61">
        <v>31</v>
      </c>
      <c r="H165" s="61">
        <v>1</v>
      </c>
      <c r="I165" s="61">
        <v>232</v>
      </c>
      <c r="J165" s="61">
        <v>0</v>
      </c>
      <c r="K165" s="61">
        <v>0</v>
      </c>
      <c r="L165" s="61">
        <v>1972</v>
      </c>
      <c r="M165" s="61">
        <v>798</v>
      </c>
      <c r="N165" s="61">
        <v>19503</v>
      </c>
      <c r="O165" s="3">
        <f t="shared" si="4"/>
        <v>469</v>
      </c>
      <c r="P165" s="1">
        <f t="shared" si="5"/>
        <v>0.97972067280667618</v>
      </c>
    </row>
    <row r="166" spans="1:16" ht="15.75" thickBot="1" x14ac:dyDescent="0.3">
      <c r="A166" s="60" t="s">
        <v>2175</v>
      </c>
      <c r="B166" s="60" t="s">
        <v>2119</v>
      </c>
      <c r="C166" s="60" t="s">
        <v>18</v>
      </c>
      <c r="D166" s="60" t="s">
        <v>1118</v>
      </c>
      <c r="E166" s="61">
        <v>10848</v>
      </c>
      <c r="F166" s="61">
        <v>42</v>
      </c>
      <c r="G166" s="61">
        <v>12</v>
      </c>
      <c r="H166" s="61">
        <v>0</v>
      </c>
      <c r="I166" s="61">
        <v>187</v>
      </c>
      <c r="J166" s="61">
        <v>0</v>
      </c>
      <c r="K166" s="61">
        <v>0</v>
      </c>
      <c r="L166" s="61">
        <v>947</v>
      </c>
      <c r="M166" s="61">
        <v>348</v>
      </c>
      <c r="N166" s="61">
        <v>8931</v>
      </c>
      <c r="O166" s="3">
        <f t="shared" si="4"/>
        <v>381</v>
      </c>
      <c r="P166" s="1">
        <f t="shared" si="5"/>
        <v>0.9648783185840708</v>
      </c>
    </row>
    <row r="167" spans="1:16" ht="15.75" thickBot="1" x14ac:dyDescent="0.3">
      <c r="A167" s="60" t="s">
        <v>2175</v>
      </c>
      <c r="B167" s="60" t="s">
        <v>2119</v>
      </c>
      <c r="C167" s="60" t="s">
        <v>20</v>
      </c>
      <c r="D167" s="60" t="s">
        <v>1120</v>
      </c>
      <c r="E167" s="61">
        <v>8420</v>
      </c>
      <c r="F167" s="61">
        <v>43</v>
      </c>
      <c r="G167" s="61">
        <v>15</v>
      </c>
      <c r="H167" s="61">
        <v>0</v>
      </c>
      <c r="I167" s="61">
        <v>79</v>
      </c>
      <c r="J167" s="61">
        <v>0</v>
      </c>
      <c r="K167" s="61">
        <v>0</v>
      </c>
      <c r="L167" s="61">
        <v>842</v>
      </c>
      <c r="M167" s="61">
        <v>302</v>
      </c>
      <c r="N167" s="61">
        <v>6997</v>
      </c>
      <c r="O167" s="3">
        <f t="shared" si="4"/>
        <v>142</v>
      </c>
      <c r="P167" s="1">
        <f t="shared" si="5"/>
        <v>0.98313539192399046</v>
      </c>
    </row>
    <row r="168" spans="1:16" ht="15.75" thickBot="1" x14ac:dyDescent="0.3">
      <c r="A168" s="60" t="s">
        <v>2175</v>
      </c>
      <c r="B168" s="60" t="s">
        <v>2119</v>
      </c>
      <c r="C168" s="60" t="s">
        <v>29</v>
      </c>
      <c r="D168" s="60" t="s">
        <v>1129</v>
      </c>
      <c r="E168" s="61">
        <v>71275</v>
      </c>
      <c r="F168" s="61">
        <v>257</v>
      </c>
      <c r="G168" s="61">
        <v>62</v>
      </c>
      <c r="H168" s="61">
        <v>6</v>
      </c>
      <c r="I168" s="61">
        <v>788</v>
      </c>
      <c r="J168" s="61">
        <v>0</v>
      </c>
      <c r="K168" s="61">
        <v>0</v>
      </c>
      <c r="L168" s="61">
        <v>16099</v>
      </c>
      <c r="M168" s="61">
        <v>2290</v>
      </c>
      <c r="N168" s="61">
        <v>50455</v>
      </c>
      <c r="O168" s="3">
        <f t="shared" si="4"/>
        <v>1318</v>
      </c>
      <c r="P168" s="1">
        <f t="shared" si="5"/>
        <v>0.981508242721852</v>
      </c>
    </row>
    <row r="169" spans="1:16" ht="15.75" thickBot="1" x14ac:dyDescent="0.3">
      <c r="A169" s="60" t="s">
        <v>2175</v>
      </c>
      <c r="B169" s="60" t="s">
        <v>2119</v>
      </c>
      <c r="C169" s="60" t="s">
        <v>34</v>
      </c>
      <c r="D169" s="60" t="s">
        <v>1134</v>
      </c>
      <c r="E169" s="61">
        <v>9413</v>
      </c>
      <c r="F169" s="61">
        <v>46</v>
      </c>
      <c r="G169" s="61">
        <v>34</v>
      </c>
      <c r="H169" s="61">
        <v>2</v>
      </c>
      <c r="I169" s="61">
        <v>171</v>
      </c>
      <c r="J169" s="61">
        <v>0</v>
      </c>
      <c r="K169" s="61">
        <v>0</v>
      </c>
      <c r="L169" s="61">
        <v>1202</v>
      </c>
      <c r="M169" s="61">
        <v>223</v>
      </c>
      <c r="N169" s="61">
        <v>7347</v>
      </c>
      <c r="O169" s="3">
        <f t="shared" si="4"/>
        <v>388</v>
      </c>
      <c r="P169" s="1">
        <f t="shared" si="5"/>
        <v>0.9587804100711782</v>
      </c>
    </row>
    <row r="170" spans="1:16" ht="15.75" thickBot="1" x14ac:dyDescent="0.3">
      <c r="A170" s="60" t="s">
        <v>2175</v>
      </c>
      <c r="B170" s="60" t="s">
        <v>2119</v>
      </c>
      <c r="C170" s="60" t="s">
        <v>46</v>
      </c>
      <c r="D170" s="60" t="s">
        <v>1146</v>
      </c>
      <c r="E170" s="61">
        <v>17759</v>
      </c>
      <c r="F170" s="61">
        <v>67</v>
      </c>
      <c r="G170" s="61">
        <v>8</v>
      </c>
      <c r="H170" s="61">
        <v>1</v>
      </c>
      <c r="I170" s="61">
        <v>232</v>
      </c>
      <c r="J170" s="61">
        <v>0</v>
      </c>
      <c r="K170" s="61">
        <v>0</v>
      </c>
      <c r="L170" s="61">
        <v>1986</v>
      </c>
      <c r="M170" s="61">
        <v>681</v>
      </c>
      <c r="N170" s="61">
        <v>14217</v>
      </c>
      <c r="O170" s="3">
        <f t="shared" si="4"/>
        <v>567</v>
      </c>
      <c r="P170" s="1">
        <f t="shared" si="5"/>
        <v>0.96807252660622778</v>
      </c>
    </row>
    <row r="171" spans="1:16" ht="15.75" thickBot="1" x14ac:dyDescent="0.3">
      <c r="A171" s="60" t="s">
        <v>2175</v>
      </c>
      <c r="B171" s="60" t="s">
        <v>2119</v>
      </c>
      <c r="C171" s="60" t="s">
        <v>10</v>
      </c>
      <c r="D171" s="60" t="s">
        <v>1110</v>
      </c>
      <c r="E171" s="61">
        <v>25733</v>
      </c>
      <c r="F171" s="61">
        <v>124</v>
      </c>
      <c r="G171" s="61">
        <v>15</v>
      </c>
      <c r="H171" s="61">
        <v>4</v>
      </c>
      <c r="I171" s="61">
        <v>249</v>
      </c>
      <c r="J171" s="61">
        <v>0</v>
      </c>
      <c r="K171" s="61">
        <v>0</v>
      </c>
      <c r="L171" s="61">
        <v>3332</v>
      </c>
      <c r="M171" s="61">
        <v>727</v>
      </c>
      <c r="N171" s="61">
        <v>20601</v>
      </c>
      <c r="O171" s="3">
        <f t="shared" si="4"/>
        <v>681</v>
      </c>
      <c r="P171" s="1">
        <f t="shared" si="5"/>
        <v>0.97353592663117394</v>
      </c>
    </row>
    <row r="172" spans="1:16" ht="15.75" thickBot="1" x14ac:dyDescent="0.3">
      <c r="A172" s="60" t="s">
        <v>2175</v>
      </c>
      <c r="B172" s="60" t="s">
        <v>2119</v>
      </c>
      <c r="C172" s="60" t="s">
        <v>11</v>
      </c>
      <c r="D172" s="60" t="s">
        <v>1111</v>
      </c>
      <c r="E172" s="61">
        <v>8305</v>
      </c>
      <c r="F172" s="61">
        <v>45</v>
      </c>
      <c r="G172" s="61">
        <v>5</v>
      </c>
      <c r="H172" s="61">
        <v>0</v>
      </c>
      <c r="I172" s="61">
        <v>92</v>
      </c>
      <c r="J172" s="61">
        <v>0</v>
      </c>
      <c r="K172" s="61">
        <v>0</v>
      </c>
      <c r="L172" s="61">
        <v>1777</v>
      </c>
      <c r="M172" s="61">
        <v>395</v>
      </c>
      <c r="N172" s="61">
        <v>5754</v>
      </c>
      <c r="O172" s="3">
        <f t="shared" si="4"/>
        <v>237</v>
      </c>
      <c r="P172" s="1">
        <f t="shared" si="5"/>
        <v>0.97146297411198068</v>
      </c>
    </row>
    <row r="173" spans="1:16" ht="15.75" thickBot="1" x14ac:dyDescent="0.3">
      <c r="A173" s="60" t="s">
        <v>2175</v>
      </c>
      <c r="B173" s="60" t="s">
        <v>2119</v>
      </c>
      <c r="C173" s="60" t="s">
        <v>12</v>
      </c>
      <c r="D173" s="60" t="s">
        <v>1112</v>
      </c>
      <c r="E173" s="61">
        <v>15199</v>
      </c>
      <c r="F173" s="61">
        <v>56</v>
      </c>
      <c r="G173" s="61">
        <v>16</v>
      </c>
      <c r="H173" s="61">
        <v>1</v>
      </c>
      <c r="I173" s="61">
        <v>142</v>
      </c>
      <c r="J173" s="61">
        <v>0</v>
      </c>
      <c r="K173" s="61">
        <v>0</v>
      </c>
      <c r="L173" s="61">
        <v>1892</v>
      </c>
      <c r="M173" s="61">
        <v>524</v>
      </c>
      <c r="N173" s="61">
        <v>12230</v>
      </c>
      <c r="O173" s="3">
        <f t="shared" si="4"/>
        <v>338</v>
      </c>
      <c r="P173" s="1">
        <f t="shared" si="5"/>
        <v>0.9777616948483453</v>
      </c>
    </row>
    <row r="174" spans="1:16" ht="15.75" thickBot="1" x14ac:dyDescent="0.3">
      <c r="A174" s="60" t="s">
        <v>2175</v>
      </c>
      <c r="B174" s="60" t="s">
        <v>2119</v>
      </c>
      <c r="C174" s="60" t="s">
        <v>13</v>
      </c>
      <c r="D174" s="60" t="s">
        <v>1113</v>
      </c>
      <c r="E174" s="61">
        <v>16998</v>
      </c>
      <c r="F174" s="61">
        <v>62</v>
      </c>
      <c r="G174" s="61">
        <v>9</v>
      </c>
      <c r="H174" s="61">
        <v>1</v>
      </c>
      <c r="I174" s="61">
        <v>125</v>
      </c>
      <c r="J174" s="61">
        <v>0</v>
      </c>
      <c r="K174" s="61">
        <v>0</v>
      </c>
      <c r="L174" s="61">
        <v>1892</v>
      </c>
      <c r="M174" s="61">
        <v>528</v>
      </c>
      <c r="N174" s="61">
        <v>13863</v>
      </c>
      <c r="O174" s="3">
        <f t="shared" si="4"/>
        <v>518</v>
      </c>
      <c r="P174" s="1">
        <f t="shared" si="5"/>
        <v>0.96952582656783148</v>
      </c>
    </row>
    <row r="175" spans="1:16" ht="15.75" thickBot="1" x14ac:dyDescent="0.3">
      <c r="A175" s="60" t="s">
        <v>2175</v>
      </c>
      <c r="B175" s="60" t="s">
        <v>2119</v>
      </c>
      <c r="C175" s="60" t="s">
        <v>14</v>
      </c>
      <c r="D175" s="60" t="s">
        <v>1114</v>
      </c>
      <c r="E175" s="61">
        <v>16445</v>
      </c>
      <c r="F175" s="61">
        <v>64</v>
      </c>
      <c r="G175" s="61">
        <v>18</v>
      </c>
      <c r="H175" s="61">
        <v>0</v>
      </c>
      <c r="I175" s="61">
        <v>154</v>
      </c>
      <c r="J175" s="61">
        <v>0</v>
      </c>
      <c r="K175" s="61">
        <v>0</v>
      </c>
      <c r="L175" s="61">
        <v>2999</v>
      </c>
      <c r="M175" s="61">
        <v>583</v>
      </c>
      <c r="N175" s="61">
        <v>12148</v>
      </c>
      <c r="O175" s="3">
        <f t="shared" si="4"/>
        <v>479</v>
      </c>
      <c r="P175" s="1">
        <f t="shared" si="5"/>
        <v>0.97087260565521438</v>
      </c>
    </row>
    <row r="176" spans="1:16" ht="15.75" thickBot="1" x14ac:dyDescent="0.3">
      <c r="A176" s="60" t="s">
        <v>2175</v>
      </c>
      <c r="B176" s="60" t="s">
        <v>2119</v>
      </c>
      <c r="C176" s="60" t="s">
        <v>15</v>
      </c>
      <c r="D176" s="60" t="s">
        <v>1115</v>
      </c>
      <c r="E176" s="61">
        <v>79388</v>
      </c>
      <c r="F176" s="61">
        <v>103</v>
      </c>
      <c r="G176" s="61">
        <v>54</v>
      </c>
      <c r="H176" s="61">
        <v>1</v>
      </c>
      <c r="I176" s="61">
        <v>616</v>
      </c>
      <c r="J176" s="61">
        <v>0</v>
      </c>
      <c r="K176" s="61">
        <v>0</v>
      </c>
      <c r="L176" s="61">
        <v>11264</v>
      </c>
      <c r="M176" s="61">
        <v>3130</v>
      </c>
      <c r="N176" s="61">
        <v>62998</v>
      </c>
      <c r="O176" s="3">
        <f t="shared" si="4"/>
        <v>1222</v>
      </c>
      <c r="P176" s="1">
        <f t="shared" si="5"/>
        <v>0.98460724542752054</v>
      </c>
    </row>
    <row r="177" spans="1:16" ht="15.75" thickBot="1" x14ac:dyDescent="0.3">
      <c r="A177" s="60" t="s">
        <v>2175</v>
      </c>
      <c r="B177" s="60" t="s">
        <v>2119</v>
      </c>
      <c r="C177" s="60" t="s">
        <v>16</v>
      </c>
      <c r="D177" s="60" t="s">
        <v>1116</v>
      </c>
      <c r="E177" s="61">
        <v>8904</v>
      </c>
      <c r="F177" s="61">
        <v>30</v>
      </c>
      <c r="G177" s="61">
        <v>15</v>
      </c>
      <c r="H177" s="61">
        <v>0</v>
      </c>
      <c r="I177" s="61">
        <v>63</v>
      </c>
      <c r="J177" s="61">
        <v>0</v>
      </c>
      <c r="K177" s="61">
        <v>0</v>
      </c>
      <c r="L177" s="61">
        <v>1385</v>
      </c>
      <c r="M177" s="61">
        <v>200</v>
      </c>
      <c r="N177" s="61">
        <v>7101</v>
      </c>
      <c r="O177" s="3">
        <f t="shared" si="4"/>
        <v>110</v>
      </c>
      <c r="P177" s="1">
        <f t="shared" si="5"/>
        <v>0.98764600179694517</v>
      </c>
    </row>
    <row r="178" spans="1:16" ht="15.75" thickBot="1" x14ac:dyDescent="0.3">
      <c r="A178" s="60" t="s">
        <v>2175</v>
      </c>
      <c r="B178" s="60" t="s">
        <v>2119</v>
      </c>
      <c r="C178" s="60" t="s">
        <v>17</v>
      </c>
      <c r="D178" s="60" t="s">
        <v>1117</v>
      </c>
      <c r="E178" s="61">
        <v>8670</v>
      </c>
      <c r="F178" s="61">
        <v>23</v>
      </c>
      <c r="G178" s="61">
        <v>6</v>
      </c>
      <c r="H178" s="61">
        <v>1</v>
      </c>
      <c r="I178" s="61">
        <v>134</v>
      </c>
      <c r="J178" s="61">
        <v>0</v>
      </c>
      <c r="K178" s="61">
        <v>0</v>
      </c>
      <c r="L178" s="61">
        <v>1421</v>
      </c>
      <c r="M178" s="61">
        <v>390</v>
      </c>
      <c r="N178" s="61">
        <v>6515</v>
      </c>
      <c r="O178" s="3">
        <f t="shared" si="4"/>
        <v>180</v>
      </c>
      <c r="P178" s="1">
        <f t="shared" si="5"/>
        <v>0.97923875432525953</v>
      </c>
    </row>
    <row r="179" spans="1:16" ht="15.75" thickBot="1" x14ac:dyDescent="0.3">
      <c r="A179" s="60" t="s">
        <v>2175</v>
      </c>
      <c r="B179" s="60" t="s">
        <v>2119</v>
      </c>
      <c r="C179" s="60" t="s">
        <v>19</v>
      </c>
      <c r="D179" s="60" t="s">
        <v>1119</v>
      </c>
      <c r="E179" s="61">
        <v>15022</v>
      </c>
      <c r="F179" s="61">
        <v>35</v>
      </c>
      <c r="G179" s="61">
        <v>25</v>
      </c>
      <c r="H179" s="61">
        <v>1</v>
      </c>
      <c r="I179" s="61">
        <v>164</v>
      </c>
      <c r="J179" s="61">
        <v>0</v>
      </c>
      <c r="K179" s="61">
        <v>0</v>
      </c>
      <c r="L179" s="61">
        <v>2244</v>
      </c>
      <c r="M179" s="61">
        <v>492</v>
      </c>
      <c r="N179" s="61">
        <v>11612</v>
      </c>
      <c r="O179" s="3">
        <f t="shared" si="4"/>
        <v>449</v>
      </c>
      <c r="P179" s="1">
        <f t="shared" si="5"/>
        <v>0.9701105045932632</v>
      </c>
    </row>
    <row r="180" spans="1:16" ht="15.75" thickBot="1" x14ac:dyDescent="0.3">
      <c r="A180" s="60" t="s">
        <v>2175</v>
      </c>
      <c r="B180" s="60" t="s">
        <v>2119</v>
      </c>
      <c r="C180" s="60" t="s">
        <v>21</v>
      </c>
      <c r="D180" s="60" t="s">
        <v>1121</v>
      </c>
      <c r="E180" s="61">
        <v>132306</v>
      </c>
      <c r="F180" s="61">
        <v>572</v>
      </c>
      <c r="G180" s="61">
        <v>63</v>
      </c>
      <c r="H180" s="61">
        <v>7</v>
      </c>
      <c r="I180" s="61">
        <v>1787</v>
      </c>
      <c r="J180" s="61">
        <v>0</v>
      </c>
      <c r="K180" s="61">
        <v>0</v>
      </c>
      <c r="L180" s="61">
        <v>18473</v>
      </c>
      <c r="M180" s="61">
        <v>6904</v>
      </c>
      <c r="N180" s="61">
        <v>102055</v>
      </c>
      <c r="O180" s="3">
        <f t="shared" si="4"/>
        <v>2445</v>
      </c>
      <c r="P180" s="1">
        <f t="shared" si="5"/>
        <v>0.98152011246655479</v>
      </c>
    </row>
    <row r="181" spans="1:16" ht="15.75" thickBot="1" x14ac:dyDescent="0.3">
      <c r="A181" s="60" t="s">
        <v>2175</v>
      </c>
      <c r="B181" s="60" t="s">
        <v>2119</v>
      </c>
      <c r="C181" s="60" t="s">
        <v>22</v>
      </c>
      <c r="D181" s="60" t="s">
        <v>1122</v>
      </c>
      <c r="E181" s="61">
        <v>28382</v>
      </c>
      <c r="F181" s="61">
        <v>155</v>
      </c>
      <c r="G181" s="61">
        <v>16</v>
      </c>
      <c r="H181" s="61">
        <v>4</v>
      </c>
      <c r="I181" s="61">
        <v>253</v>
      </c>
      <c r="J181" s="61">
        <v>0</v>
      </c>
      <c r="K181" s="61">
        <v>0</v>
      </c>
      <c r="L181" s="61">
        <v>4506</v>
      </c>
      <c r="M181" s="61">
        <v>907</v>
      </c>
      <c r="N181" s="61">
        <v>21810</v>
      </c>
      <c r="O181" s="3">
        <f t="shared" si="4"/>
        <v>731</v>
      </c>
      <c r="P181" s="1">
        <f t="shared" si="5"/>
        <v>0.97424423930660276</v>
      </c>
    </row>
    <row r="182" spans="1:16" ht="15.75" thickBot="1" x14ac:dyDescent="0.3">
      <c r="A182" s="60" t="s">
        <v>2175</v>
      </c>
      <c r="B182" s="60" t="s">
        <v>2119</v>
      </c>
      <c r="C182" s="60" t="s">
        <v>23</v>
      </c>
      <c r="D182" s="60" t="s">
        <v>1123</v>
      </c>
      <c r="E182" s="61">
        <v>11964</v>
      </c>
      <c r="F182" s="61">
        <v>66</v>
      </c>
      <c r="G182" s="61">
        <v>13</v>
      </c>
      <c r="H182" s="61">
        <v>0</v>
      </c>
      <c r="I182" s="61">
        <v>152</v>
      </c>
      <c r="J182" s="61">
        <v>0</v>
      </c>
      <c r="K182" s="61">
        <v>0</v>
      </c>
      <c r="L182" s="61">
        <v>1837</v>
      </c>
      <c r="M182" s="61">
        <v>398</v>
      </c>
      <c r="N182" s="61">
        <v>9187</v>
      </c>
      <c r="O182" s="3">
        <f t="shared" si="4"/>
        <v>311</v>
      </c>
      <c r="P182" s="1">
        <f t="shared" si="5"/>
        <v>0.97400534938147776</v>
      </c>
    </row>
    <row r="183" spans="1:16" ht="15.75" thickBot="1" x14ac:dyDescent="0.3">
      <c r="A183" s="60" t="s">
        <v>2175</v>
      </c>
      <c r="B183" s="60" t="s">
        <v>2119</v>
      </c>
      <c r="C183" s="60" t="s">
        <v>24</v>
      </c>
      <c r="D183" s="60" t="s">
        <v>1124</v>
      </c>
      <c r="E183" s="61">
        <v>57686</v>
      </c>
      <c r="F183" s="61">
        <v>182</v>
      </c>
      <c r="G183" s="61">
        <v>39</v>
      </c>
      <c r="H183" s="61">
        <v>1</v>
      </c>
      <c r="I183" s="61">
        <v>719</v>
      </c>
      <c r="J183" s="61">
        <v>0</v>
      </c>
      <c r="K183" s="61">
        <v>0</v>
      </c>
      <c r="L183" s="61">
        <v>8216</v>
      </c>
      <c r="M183" s="61">
        <v>2221</v>
      </c>
      <c r="N183" s="61">
        <v>45007</v>
      </c>
      <c r="O183" s="3">
        <f t="shared" si="4"/>
        <v>1301</v>
      </c>
      <c r="P183" s="1">
        <f t="shared" si="5"/>
        <v>0.97744686752418264</v>
      </c>
    </row>
    <row r="184" spans="1:16" ht="15.75" thickBot="1" x14ac:dyDescent="0.3">
      <c r="A184" s="60" t="s">
        <v>2175</v>
      </c>
      <c r="B184" s="60" t="s">
        <v>2119</v>
      </c>
      <c r="C184" s="60" t="s">
        <v>25</v>
      </c>
      <c r="D184" s="60" t="s">
        <v>1125</v>
      </c>
      <c r="E184" s="61">
        <v>9612</v>
      </c>
      <c r="F184" s="61">
        <v>46</v>
      </c>
      <c r="G184" s="61">
        <v>17</v>
      </c>
      <c r="H184" s="61">
        <v>0</v>
      </c>
      <c r="I184" s="61">
        <v>218</v>
      </c>
      <c r="J184" s="61">
        <v>0</v>
      </c>
      <c r="K184" s="61">
        <v>0</v>
      </c>
      <c r="L184" s="61">
        <v>703</v>
      </c>
      <c r="M184" s="61">
        <v>231</v>
      </c>
      <c r="N184" s="61">
        <v>8101</v>
      </c>
      <c r="O184" s="3">
        <f t="shared" si="4"/>
        <v>296</v>
      </c>
      <c r="P184" s="1">
        <f t="shared" si="5"/>
        <v>0.96920516021639613</v>
      </c>
    </row>
    <row r="185" spans="1:16" ht="15.75" thickBot="1" x14ac:dyDescent="0.3">
      <c r="A185" s="60" t="s">
        <v>2175</v>
      </c>
      <c r="B185" s="60" t="s">
        <v>2119</v>
      </c>
      <c r="C185" s="60" t="s">
        <v>26</v>
      </c>
      <c r="D185" s="60" t="s">
        <v>1126</v>
      </c>
      <c r="E185" s="61">
        <v>48378</v>
      </c>
      <c r="F185" s="61">
        <v>164</v>
      </c>
      <c r="G185" s="61">
        <v>21</v>
      </c>
      <c r="H185" s="61">
        <v>1</v>
      </c>
      <c r="I185" s="61">
        <v>657</v>
      </c>
      <c r="J185" s="61">
        <v>0</v>
      </c>
      <c r="K185" s="61">
        <v>0</v>
      </c>
      <c r="L185" s="61">
        <v>6100</v>
      </c>
      <c r="M185" s="61">
        <v>2055</v>
      </c>
      <c r="N185" s="61">
        <v>38230</v>
      </c>
      <c r="O185" s="3">
        <f t="shared" si="4"/>
        <v>1150</v>
      </c>
      <c r="P185" s="1">
        <f t="shared" si="5"/>
        <v>0.97622886435983303</v>
      </c>
    </row>
    <row r="186" spans="1:16" ht="15.75" thickBot="1" x14ac:dyDescent="0.3">
      <c r="A186" s="60" t="s">
        <v>2175</v>
      </c>
      <c r="B186" s="60" t="s">
        <v>2119</v>
      </c>
      <c r="C186" s="60" t="s">
        <v>27</v>
      </c>
      <c r="D186" s="60" t="s">
        <v>1127</v>
      </c>
      <c r="E186" s="61">
        <v>14280</v>
      </c>
      <c r="F186" s="61">
        <v>56</v>
      </c>
      <c r="G186" s="61">
        <v>10</v>
      </c>
      <c r="H186" s="61">
        <v>1</v>
      </c>
      <c r="I186" s="61">
        <v>221</v>
      </c>
      <c r="J186" s="61">
        <v>0</v>
      </c>
      <c r="K186" s="61">
        <v>0</v>
      </c>
      <c r="L186" s="61">
        <v>1468</v>
      </c>
      <c r="M186" s="61">
        <v>602</v>
      </c>
      <c r="N186" s="61">
        <v>11452</v>
      </c>
      <c r="O186" s="3">
        <f t="shared" si="4"/>
        <v>470</v>
      </c>
      <c r="P186" s="1">
        <f t="shared" si="5"/>
        <v>0.96708683473389356</v>
      </c>
    </row>
    <row r="187" spans="1:16" ht="15.75" thickBot="1" x14ac:dyDescent="0.3">
      <c r="A187" s="60" t="s">
        <v>2175</v>
      </c>
      <c r="B187" s="60" t="s">
        <v>2119</v>
      </c>
      <c r="C187" s="60" t="s">
        <v>28</v>
      </c>
      <c r="D187" s="60" t="s">
        <v>1128</v>
      </c>
      <c r="E187" s="61">
        <v>6646</v>
      </c>
      <c r="F187" s="61">
        <v>22</v>
      </c>
      <c r="G187" s="61">
        <v>6</v>
      </c>
      <c r="H187" s="61">
        <v>0</v>
      </c>
      <c r="I187" s="61">
        <v>124</v>
      </c>
      <c r="J187" s="61">
        <v>0</v>
      </c>
      <c r="K187" s="61">
        <v>0</v>
      </c>
      <c r="L187" s="61">
        <v>473</v>
      </c>
      <c r="M187" s="61">
        <v>156</v>
      </c>
      <c r="N187" s="61">
        <v>5624</v>
      </c>
      <c r="O187" s="3">
        <f t="shared" si="4"/>
        <v>241</v>
      </c>
      <c r="P187" s="1">
        <f t="shared" si="5"/>
        <v>0.9637375865182064</v>
      </c>
    </row>
    <row r="188" spans="1:16" ht="15.75" thickBot="1" x14ac:dyDescent="0.3">
      <c r="A188" s="60" t="s">
        <v>2175</v>
      </c>
      <c r="B188" s="60" t="s">
        <v>2119</v>
      </c>
      <c r="C188" s="60" t="s">
        <v>30</v>
      </c>
      <c r="D188" s="60" t="s">
        <v>1130</v>
      </c>
      <c r="E188" s="61">
        <v>25865</v>
      </c>
      <c r="F188" s="61">
        <v>72</v>
      </c>
      <c r="G188" s="61">
        <v>43</v>
      </c>
      <c r="H188" s="61">
        <v>0</v>
      </c>
      <c r="I188" s="61">
        <v>271</v>
      </c>
      <c r="J188" s="61">
        <v>0</v>
      </c>
      <c r="K188" s="61">
        <v>0</v>
      </c>
      <c r="L188" s="61">
        <v>2718</v>
      </c>
      <c r="M188" s="61">
        <v>804</v>
      </c>
      <c r="N188" s="61">
        <v>21366</v>
      </c>
      <c r="O188" s="3">
        <f t="shared" si="4"/>
        <v>591</v>
      </c>
      <c r="P188" s="1">
        <f t="shared" si="5"/>
        <v>0.97715058959984535</v>
      </c>
    </row>
    <row r="189" spans="1:16" ht="15.75" thickBot="1" x14ac:dyDescent="0.3">
      <c r="A189" s="60" t="s">
        <v>2175</v>
      </c>
      <c r="B189" s="60" t="s">
        <v>2119</v>
      </c>
      <c r="C189" s="60" t="s">
        <v>31</v>
      </c>
      <c r="D189" s="60" t="s">
        <v>1131</v>
      </c>
      <c r="E189" s="61">
        <v>6829</v>
      </c>
      <c r="F189" s="61">
        <v>25</v>
      </c>
      <c r="G189" s="61">
        <v>6</v>
      </c>
      <c r="H189" s="61">
        <v>2</v>
      </c>
      <c r="I189" s="61">
        <v>182</v>
      </c>
      <c r="J189" s="61">
        <v>0</v>
      </c>
      <c r="K189" s="61">
        <v>0</v>
      </c>
      <c r="L189" s="61">
        <v>1389</v>
      </c>
      <c r="M189" s="61">
        <v>252</v>
      </c>
      <c r="N189" s="61">
        <v>4701</v>
      </c>
      <c r="O189" s="3">
        <f t="shared" si="4"/>
        <v>272</v>
      </c>
      <c r="P189" s="1">
        <f t="shared" si="5"/>
        <v>0.96016986381607849</v>
      </c>
    </row>
    <row r="190" spans="1:16" ht="15.75" thickBot="1" x14ac:dyDescent="0.3">
      <c r="A190" s="60" t="s">
        <v>2175</v>
      </c>
      <c r="B190" s="60" t="s">
        <v>2119</v>
      </c>
      <c r="C190" s="60" t="s">
        <v>33</v>
      </c>
      <c r="D190" s="60" t="s">
        <v>1133</v>
      </c>
      <c r="E190" s="61">
        <v>7841</v>
      </c>
      <c r="F190" s="61">
        <v>42</v>
      </c>
      <c r="G190" s="61">
        <v>12</v>
      </c>
      <c r="H190" s="61">
        <v>0</v>
      </c>
      <c r="I190" s="61">
        <v>163</v>
      </c>
      <c r="J190" s="61">
        <v>0</v>
      </c>
      <c r="K190" s="61">
        <v>0</v>
      </c>
      <c r="L190" s="61">
        <v>1203</v>
      </c>
      <c r="M190" s="61">
        <v>278</v>
      </c>
      <c r="N190" s="61">
        <v>5892</v>
      </c>
      <c r="O190" s="3">
        <f t="shared" si="4"/>
        <v>251</v>
      </c>
      <c r="P190" s="1">
        <f t="shared" si="5"/>
        <v>0.96798877694171659</v>
      </c>
    </row>
    <row r="191" spans="1:16" ht="15.75" thickBot="1" x14ac:dyDescent="0.3">
      <c r="A191" s="60" t="s">
        <v>2175</v>
      </c>
      <c r="B191" s="60" t="s">
        <v>2119</v>
      </c>
      <c r="C191" s="60" t="s">
        <v>35</v>
      </c>
      <c r="D191" s="60" t="s">
        <v>1135</v>
      </c>
      <c r="E191" s="61">
        <v>8319</v>
      </c>
      <c r="F191" s="61">
        <v>36</v>
      </c>
      <c r="G191" s="61">
        <v>5</v>
      </c>
      <c r="H191" s="61">
        <v>1</v>
      </c>
      <c r="I191" s="61">
        <v>68</v>
      </c>
      <c r="J191" s="61">
        <v>0</v>
      </c>
      <c r="K191" s="61">
        <v>0</v>
      </c>
      <c r="L191" s="61">
        <v>1333</v>
      </c>
      <c r="M191" s="61">
        <v>224</v>
      </c>
      <c r="N191" s="61">
        <v>6471</v>
      </c>
      <c r="O191" s="3">
        <f t="shared" si="4"/>
        <v>181</v>
      </c>
      <c r="P191" s="1">
        <f t="shared" si="5"/>
        <v>0.97824257723284047</v>
      </c>
    </row>
    <row r="192" spans="1:16" ht="15.75" thickBot="1" x14ac:dyDescent="0.3">
      <c r="A192" s="60" t="s">
        <v>2175</v>
      </c>
      <c r="B192" s="60" t="s">
        <v>2119</v>
      </c>
      <c r="C192" s="60" t="s">
        <v>36</v>
      </c>
      <c r="D192" s="60" t="s">
        <v>1136</v>
      </c>
      <c r="E192" s="61">
        <v>19169</v>
      </c>
      <c r="F192" s="61">
        <v>76</v>
      </c>
      <c r="G192" s="61">
        <v>18</v>
      </c>
      <c r="H192" s="61">
        <v>1</v>
      </c>
      <c r="I192" s="61">
        <v>191</v>
      </c>
      <c r="J192" s="61">
        <v>0</v>
      </c>
      <c r="K192" s="61">
        <v>0</v>
      </c>
      <c r="L192" s="61">
        <v>3472</v>
      </c>
      <c r="M192" s="61">
        <v>791</v>
      </c>
      <c r="N192" s="61">
        <v>14226</v>
      </c>
      <c r="O192" s="3">
        <f t="shared" si="4"/>
        <v>394</v>
      </c>
      <c r="P192" s="1">
        <f t="shared" si="5"/>
        <v>0.97944598048933174</v>
      </c>
    </row>
    <row r="193" spans="1:16" ht="15.75" thickBot="1" x14ac:dyDescent="0.3">
      <c r="A193" s="60" t="s">
        <v>2175</v>
      </c>
      <c r="B193" s="60" t="s">
        <v>2119</v>
      </c>
      <c r="C193" s="60" t="s">
        <v>37</v>
      </c>
      <c r="D193" s="60" t="s">
        <v>1137</v>
      </c>
      <c r="E193" s="61">
        <v>11961</v>
      </c>
      <c r="F193" s="61">
        <v>52</v>
      </c>
      <c r="G193" s="61">
        <v>11</v>
      </c>
      <c r="H193" s="61">
        <v>1</v>
      </c>
      <c r="I193" s="61">
        <v>160</v>
      </c>
      <c r="J193" s="61">
        <v>0</v>
      </c>
      <c r="K193" s="61">
        <v>0</v>
      </c>
      <c r="L193" s="61">
        <v>1587</v>
      </c>
      <c r="M193" s="61">
        <v>325</v>
      </c>
      <c r="N193" s="61">
        <v>9481</v>
      </c>
      <c r="O193" s="3">
        <f t="shared" si="4"/>
        <v>344</v>
      </c>
      <c r="P193" s="1">
        <f t="shared" si="5"/>
        <v>0.97123986288771846</v>
      </c>
    </row>
    <row r="194" spans="1:16" ht="15.75" thickBot="1" x14ac:dyDescent="0.3">
      <c r="A194" s="60" t="s">
        <v>2175</v>
      </c>
      <c r="B194" s="60" t="s">
        <v>2119</v>
      </c>
      <c r="C194" s="60" t="s">
        <v>38</v>
      </c>
      <c r="D194" s="60" t="s">
        <v>1138</v>
      </c>
      <c r="E194" s="61">
        <v>28961</v>
      </c>
      <c r="F194" s="61">
        <v>131</v>
      </c>
      <c r="G194" s="61">
        <v>16</v>
      </c>
      <c r="H194" s="61">
        <v>1</v>
      </c>
      <c r="I194" s="61">
        <v>524</v>
      </c>
      <c r="J194" s="61">
        <v>0</v>
      </c>
      <c r="K194" s="61">
        <v>0</v>
      </c>
      <c r="L194" s="61">
        <v>4727</v>
      </c>
      <c r="M194" s="61">
        <v>1152</v>
      </c>
      <c r="N194" s="61">
        <v>21902</v>
      </c>
      <c r="O194" s="3">
        <f t="shared" si="4"/>
        <v>508</v>
      </c>
      <c r="P194" s="1">
        <f t="shared" si="5"/>
        <v>0.98245916922758192</v>
      </c>
    </row>
    <row r="195" spans="1:16" ht="15.75" thickBot="1" x14ac:dyDescent="0.3">
      <c r="A195" s="60" t="s">
        <v>2175</v>
      </c>
      <c r="B195" s="60" t="s">
        <v>2119</v>
      </c>
      <c r="C195" s="60" t="s">
        <v>39</v>
      </c>
      <c r="D195" s="60" t="s">
        <v>1139</v>
      </c>
      <c r="E195" s="61">
        <v>9842</v>
      </c>
      <c r="F195" s="61">
        <v>38</v>
      </c>
      <c r="G195" s="61">
        <v>10</v>
      </c>
      <c r="H195" s="61">
        <v>0</v>
      </c>
      <c r="I195" s="61">
        <v>123</v>
      </c>
      <c r="J195" s="61">
        <v>0</v>
      </c>
      <c r="K195" s="61">
        <v>0</v>
      </c>
      <c r="L195" s="61">
        <v>855</v>
      </c>
      <c r="M195" s="61">
        <v>368</v>
      </c>
      <c r="N195" s="61">
        <v>8164</v>
      </c>
      <c r="O195" s="3">
        <f t="shared" si="4"/>
        <v>284</v>
      </c>
      <c r="P195" s="1">
        <f t="shared" si="5"/>
        <v>0.97114407640723432</v>
      </c>
    </row>
    <row r="196" spans="1:16" ht="15.75" thickBot="1" x14ac:dyDescent="0.3">
      <c r="A196" s="60" t="s">
        <v>2175</v>
      </c>
      <c r="B196" s="60" t="s">
        <v>2119</v>
      </c>
      <c r="C196" s="60" t="s">
        <v>40</v>
      </c>
      <c r="D196" s="60" t="s">
        <v>1140</v>
      </c>
      <c r="E196" s="61">
        <v>41649</v>
      </c>
      <c r="F196" s="61">
        <v>209</v>
      </c>
      <c r="G196" s="61">
        <v>31</v>
      </c>
      <c r="H196" s="61">
        <v>3</v>
      </c>
      <c r="I196" s="61">
        <v>289</v>
      </c>
      <c r="J196" s="61">
        <v>0</v>
      </c>
      <c r="K196" s="61">
        <v>0</v>
      </c>
      <c r="L196" s="61">
        <v>6881</v>
      </c>
      <c r="M196" s="61">
        <v>2048</v>
      </c>
      <c r="N196" s="61">
        <v>31459</v>
      </c>
      <c r="O196" s="3">
        <f t="shared" si="4"/>
        <v>729</v>
      </c>
      <c r="P196" s="1">
        <f t="shared" si="5"/>
        <v>0.98249657854930494</v>
      </c>
    </row>
    <row r="197" spans="1:16" ht="15.75" thickBot="1" x14ac:dyDescent="0.3">
      <c r="A197" s="60" t="s">
        <v>2175</v>
      </c>
      <c r="B197" s="60" t="s">
        <v>2119</v>
      </c>
      <c r="C197" s="60" t="s">
        <v>41</v>
      </c>
      <c r="D197" s="60" t="s">
        <v>1141</v>
      </c>
      <c r="E197" s="61">
        <v>16220</v>
      </c>
      <c r="F197" s="61">
        <v>67</v>
      </c>
      <c r="G197" s="61">
        <v>9</v>
      </c>
      <c r="H197" s="61">
        <v>1</v>
      </c>
      <c r="I197" s="61">
        <v>169</v>
      </c>
      <c r="J197" s="61">
        <v>0</v>
      </c>
      <c r="K197" s="61">
        <v>0</v>
      </c>
      <c r="L197" s="61">
        <v>1769</v>
      </c>
      <c r="M197" s="61">
        <v>725</v>
      </c>
      <c r="N197" s="61">
        <v>13127</v>
      </c>
      <c r="O197" s="3">
        <f t="shared" si="4"/>
        <v>353</v>
      </c>
      <c r="P197" s="1">
        <f t="shared" si="5"/>
        <v>0.97823674475955613</v>
      </c>
    </row>
    <row r="198" spans="1:16" ht="15.75" thickBot="1" x14ac:dyDescent="0.3">
      <c r="A198" s="60" t="s">
        <v>2175</v>
      </c>
      <c r="B198" s="60" t="s">
        <v>2119</v>
      </c>
      <c r="C198" s="60" t="s">
        <v>42</v>
      </c>
      <c r="D198" s="60" t="s">
        <v>1142</v>
      </c>
      <c r="E198" s="61">
        <v>25425</v>
      </c>
      <c r="F198" s="61">
        <v>167</v>
      </c>
      <c r="G198" s="61">
        <v>13</v>
      </c>
      <c r="H198" s="61">
        <v>1</v>
      </c>
      <c r="I198" s="61">
        <v>129</v>
      </c>
      <c r="J198" s="61">
        <v>0</v>
      </c>
      <c r="K198" s="61">
        <v>0</v>
      </c>
      <c r="L198" s="61">
        <v>3090</v>
      </c>
      <c r="M198" s="61">
        <v>800</v>
      </c>
      <c r="N198" s="61">
        <v>20940</v>
      </c>
      <c r="O198" s="3">
        <f t="shared" si="4"/>
        <v>285</v>
      </c>
      <c r="P198" s="1">
        <f t="shared" si="5"/>
        <v>0.98879056047197644</v>
      </c>
    </row>
    <row r="199" spans="1:16" ht="15.75" thickBot="1" x14ac:dyDescent="0.3">
      <c r="A199" s="60" t="s">
        <v>2175</v>
      </c>
      <c r="B199" s="60" t="s">
        <v>2119</v>
      </c>
      <c r="C199" s="60" t="s">
        <v>43</v>
      </c>
      <c r="D199" s="60" t="s">
        <v>1143</v>
      </c>
      <c r="E199" s="61">
        <v>16494</v>
      </c>
      <c r="F199" s="61">
        <v>71</v>
      </c>
      <c r="G199" s="61">
        <v>13</v>
      </c>
      <c r="H199" s="61">
        <v>1</v>
      </c>
      <c r="I199" s="61">
        <v>99</v>
      </c>
      <c r="J199" s="61">
        <v>0</v>
      </c>
      <c r="K199" s="61">
        <v>0</v>
      </c>
      <c r="L199" s="61">
        <v>3612</v>
      </c>
      <c r="M199" s="61">
        <v>679</v>
      </c>
      <c r="N199" s="61">
        <v>11701</v>
      </c>
      <c r="O199" s="3">
        <f t="shared" si="4"/>
        <v>318</v>
      </c>
      <c r="P199" s="1">
        <f t="shared" si="5"/>
        <v>0.9807202619134231</v>
      </c>
    </row>
    <row r="200" spans="1:16" ht="15.75" thickBot="1" x14ac:dyDescent="0.3">
      <c r="A200" s="60" t="s">
        <v>2175</v>
      </c>
      <c r="B200" s="60" t="s">
        <v>2119</v>
      </c>
      <c r="C200" s="60" t="s">
        <v>44</v>
      </c>
      <c r="D200" s="60" t="s">
        <v>1144</v>
      </c>
      <c r="E200" s="61">
        <v>21688</v>
      </c>
      <c r="F200" s="61">
        <v>90</v>
      </c>
      <c r="G200" s="61">
        <v>15</v>
      </c>
      <c r="H200" s="61">
        <v>2</v>
      </c>
      <c r="I200" s="61">
        <v>203</v>
      </c>
      <c r="J200" s="61">
        <v>0</v>
      </c>
      <c r="K200" s="61">
        <v>0</v>
      </c>
      <c r="L200" s="61">
        <v>4756</v>
      </c>
      <c r="M200" s="61">
        <v>622</v>
      </c>
      <c r="N200" s="61">
        <v>15714</v>
      </c>
      <c r="O200" s="3">
        <f t="shared" si="4"/>
        <v>286</v>
      </c>
      <c r="P200" s="1">
        <f t="shared" si="5"/>
        <v>0.98681298413869423</v>
      </c>
    </row>
    <row r="201" spans="1:16" ht="15.75" thickBot="1" x14ac:dyDescent="0.3">
      <c r="A201" s="60" t="s">
        <v>2175</v>
      </c>
      <c r="B201" s="60" t="s">
        <v>2119</v>
      </c>
      <c r="C201" s="60" t="s">
        <v>45</v>
      </c>
      <c r="D201" s="60" t="s">
        <v>1145</v>
      </c>
      <c r="E201" s="61">
        <v>37014</v>
      </c>
      <c r="F201" s="61">
        <v>169</v>
      </c>
      <c r="G201" s="61">
        <v>19</v>
      </c>
      <c r="H201" s="61">
        <v>0</v>
      </c>
      <c r="I201" s="61">
        <v>254</v>
      </c>
      <c r="J201" s="61">
        <v>0</v>
      </c>
      <c r="K201" s="61">
        <v>0</v>
      </c>
      <c r="L201" s="61">
        <v>4017</v>
      </c>
      <c r="M201" s="61">
        <v>887</v>
      </c>
      <c r="N201" s="61">
        <v>31080</v>
      </c>
      <c r="O201" s="3">
        <f t="shared" si="4"/>
        <v>588</v>
      </c>
      <c r="P201" s="1">
        <f t="shared" si="5"/>
        <v>0.98411411898200685</v>
      </c>
    </row>
    <row r="202" spans="1:16" ht="15.75" thickBot="1" x14ac:dyDescent="0.3">
      <c r="A202" s="60" t="s">
        <v>2175</v>
      </c>
      <c r="B202" s="60" t="s">
        <v>2119</v>
      </c>
      <c r="C202" s="60" t="s">
        <v>47</v>
      </c>
      <c r="D202" s="60" t="s">
        <v>1147</v>
      </c>
      <c r="E202" s="61">
        <v>16824</v>
      </c>
      <c r="F202" s="61">
        <v>89</v>
      </c>
      <c r="G202" s="61">
        <v>15</v>
      </c>
      <c r="H202" s="61">
        <v>1</v>
      </c>
      <c r="I202" s="61">
        <v>95</v>
      </c>
      <c r="J202" s="61">
        <v>0</v>
      </c>
      <c r="K202" s="61">
        <v>0</v>
      </c>
      <c r="L202" s="61">
        <v>1764</v>
      </c>
      <c r="M202" s="61">
        <v>673</v>
      </c>
      <c r="N202" s="61">
        <v>13825</v>
      </c>
      <c r="O202" s="3">
        <f t="shared" si="4"/>
        <v>362</v>
      </c>
      <c r="P202" s="1">
        <f t="shared" si="5"/>
        <v>0.97848311935330479</v>
      </c>
    </row>
    <row r="203" spans="1:16" ht="15.75" thickBot="1" x14ac:dyDescent="0.3">
      <c r="A203" s="60" t="s">
        <v>2175</v>
      </c>
      <c r="B203" s="60" t="s">
        <v>2119</v>
      </c>
      <c r="C203" s="60" t="s">
        <v>48</v>
      </c>
      <c r="D203" s="60" t="s">
        <v>1148</v>
      </c>
      <c r="E203" s="61">
        <v>10238</v>
      </c>
      <c r="F203" s="61">
        <v>48</v>
      </c>
      <c r="G203" s="61">
        <v>8</v>
      </c>
      <c r="H203" s="61">
        <v>0</v>
      </c>
      <c r="I203" s="61">
        <v>74</v>
      </c>
      <c r="J203" s="61">
        <v>0</v>
      </c>
      <c r="K203" s="61">
        <v>0</v>
      </c>
      <c r="L203" s="61">
        <v>2255</v>
      </c>
      <c r="M203" s="61">
        <v>752</v>
      </c>
      <c r="N203" s="61">
        <v>6962</v>
      </c>
      <c r="O203" s="3">
        <f t="shared" si="4"/>
        <v>139</v>
      </c>
      <c r="P203" s="1">
        <f t="shared" si="5"/>
        <v>0.9864231295174839</v>
      </c>
    </row>
    <row r="204" spans="1:16" ht="15.75" thickBot="1" x14ac:dyDescent="0.3">
      <c r="A204" s="60" t="s">
        <v>2175</v>
      </c>
      <c r="B204" s="60" t="s">
        <v>2119</v>
      </c>
      <c r="C204" s="60" t="s">
        <v>49</v>
      </c>
      <c r="D204" s="60" t="s">
        <v>1149</v>
      </c>
      <c r="E204" s="61">
        <v>14346</v>
      </c>
      <c r="F204" s="61">
        <v>62</v>
      </c>
      <c r="G204" s="61">
        <v>20</v>
      </c>
      <c r="H204" s="61">
        <v>1</v>
      </c>
      <c r="I204" s="61">
        <v>181</v>
      </c>
      <c r="J204" s="61">
        <v>0</v>
      </c>
      <c r="K204" s="61">
        <v>0</v>
      </c>
      <c r="L204" s="61">
        <v>1836</v>
      </c>
      <c r="M204" s="61">
        <v>681</v>
      </c>
      <c r="N204" s="61">
        <v>11303</v>
      </c>
      <c r="O204" s="3">
        <f t="shared" si="4"/>
        <v>262</v>
      </c>
      <c r="P204" s="1">
        <f t="shared" si="5"/>
        <v>0.9817370695664297</v>
      </c>
    </row>
    <row r="205" spans="1:16" ht="15.75" thickBot="1" x14ac:dyDescent="0.3">
      <c r="A205" s="60" t="s">
        <v>2175</v>
      </c>
      <c r="B205" s="60" t="s">
        <v>2119</v>
      </c>
      <c r="C205" s="60" t="s">
        <v>50</v>
      </c>
      <c r="D205" s="60" t="s">
        <v>1150</v>
      </c>
      <c r="E205" s="61">
        <v>22359</v>
      </c>
      <c r="F205" s="61">
        <v>67</v>
      </c>
      <c r="G205" s="61">
        <v>28</v>
      </c>
      <c r="H205" s="61">
        <v>1</v>
      </c>
      <c r="I205" s="61">
        <v>463</v>
      </c>
      <c r="J205" s="61">
        <v>0</v>
      </c>
      <c r="K205" s="61">
        <v>0</v>
      </c>
      <c r="L205" s="61">
        <v>1356</v>
      </c>
      <c r="M205" s="61">
        <v>559</v>
      </c>
      <c r="N205" s="61">
        <v>19013</v>
      </c>
      <c r="O205" s="3">
        <f t="shared" si="4"/>
        <v>872</v>
      </c>
      <c r="P205" s="1">
        <f t="shared" si="5"/>
        <v>0.96100004472471934</v>
      </c>
    </row>
    <row r="206" spans="1:16" ht="15.75" thickBot="1" x14ac:dyDescent="0.3">
      <c r="A206" s="60" t="s">
        <v>2175</v>
      </c>
      <c r="B206" s="60" t="s">
        <v>2119</v>
      </c>
      <c r="C206" s="60" t="s">
        <v>51</v>
      </c>
      <c r="D206" s="60" t="s">
        <v>1151</v>
      </c>
      <c r="E206" s="61">
        <v>86453</v>
      </c>
      <c r="F206" s="61">
        <v>263</v>
      </c>
      <c r="G206" s="61">
        <v>32</v>
      </c>
      <c r="H206" s="61">
        <v>5</v>
      </c>
      <c r="I206" s="61">
        <v>983</v>
      </c>
      <c r="J206" s="61">
        <v>0</v>
      </c>
      <c r="K206" s="61">
        <v>0</v>
      </c>
      <c r="L206" s="61">
        <v>31710</v>
      </c>
      <c r="M206" s="61">
        <v>3979</v>
      </c>
      <c r="N206" s="61">
        <v>47510</v>
      </c>
      <c r="O206" s="3">
        <f t="shared" si="4"/>
        <v>1971</v>
      </c>
      <c r="P206" s="1">
        <f t="shared" si="5"/>
        <v>0.9772014852000509</v>
      </c>
    </row>
    <row r="207" spans="1:16" ht="15.75" thickBot="1" x14ac:dyDescent="0.3">
      <c r="A207" s="60" t="s">
        <v>2175</v>
      </c>
      <c r="B207" s="60" t="s">
        <v>2119</v>
      </c>
      <c r="C207" s="60" t="s">
        <v>52</v>
      </c>
      <c r="D207" s="60" t="s">
        <v>1152</v>
      </c>
      <c r="E207" s="61">
        <v>17186</v>
      </c>
      <c r="F207" s="61">
        <v>66</v>
      </c>
      <c r="G207" s="61">
        <v>17</v>
      </c>
      <c r="H207" s="61">
        <v>1</v>
      </c>
      <c r="I207" s="61">
        <v>102</v>
      </c>
      <c r="J207" s="61">
        <v>0</v>
      </c>
      <c r="K207" s="61">
        <v>0</v>
      </c>
      <c r="L207" s="61">
        <v>5787</v>
      </c>
      <c r="M207" s="61">
        <v>469</v>
      </c>
      <c r="N207" s="61">
        <v>10603</v>
      </c>
      <c r="O207" s="3">
        <f t="shared" si="4"/>
        <v>141</v>
      </c>
      <c r="P207" s="1">
        <f t="shared" si="5"/>
        <v>0.99179564762015593</v>
      </c>
    </row>
    <row r="208" spans="1:16" ht="15.75" thickBot="1" x14ac:dyDescent="0.3">
      <c r="A208" s="60" t="s">
        <v>2175</v>
      </c>
      <c r="B208" s="60" t="s">
        <v>2119</v>
      </c>
      <c r="C208" s="60" t="s">
        <v>53</v>
      </c>
      <c r="D208" s="60" t="s">
        <v>1153</v>
      </c>
      <c r="E208" s="61">
        <v>23479</v>
      </c>
      <c r="F208" s="61">
        <v>105</v>
      </c>
      <c r="G208" s="61">
        <v>11</v>
      </c>
      <c r="H208" s="61">
        <v>3</v>
      </c>
      <c r="I208" s="61">
        <v>147</v>
      </c>
      <c r="J208" s="61">
        <v>0</v>
      </c>
      <c r="K208" s="61">
        <v>0</v>
      </c>
      <c r="L208" s="61">
        <v>3706</v>
      </c>
      <c r="M208" s="61">
        <v>1419</v>
      </c>
      <c r="N208" s="61">
        <v>17801</v>
      </c>
      <c r="O208" s="3">
        <f t="shared" ref="O208:O271" si="6">E208-F208-G208-H208-I208-J208-K208-L208-M208-N208</f>
        <v>287</v>
      </c>
      <c r="P208" s="1">
        <f t="shared" ref="P208:P271" si="7">1-(O208/E208)</f>
        <v>0.98777631074577277</v>
      </c>
    </row>
    <row r="209" spans="1:16" ht="15.75" thickBot="1" x14ac:dyDescent="0.3">
      <c r="A209" s="60" t="s">
        <v>2175</v>
      </c>
      <c r="B209" s="60" t="s">
        <v>2119</v>
      </c>
      <c r="C209" s="60" t="s">
        <v>54</v>
      </c>
      <c r="D209" s="60" t="s">
        <v>1154</v>
      </c>
      <c r="E209" s="61">
        <v>12820</v>
      </c>
      <c r="F209" s="61">
        <v>60</v>
      </c>
      <c r="G209" s="61">
        <v>32</v>
      </c>
      <c r="H209" s="61">
        <v>0</v>
      </c>
      <c r="I209" s="61">
        <v>85</v>
      </c>
      <c r="J209" s="61">
        <v>0</v>
      </c>
      <c r="K209" s="61">
        <v>0</v>
      </c>
      <c r="L209" s="61">
        <v>2167</v>
      </c>
      <c r="M209" s="61">
        <v>473</v>
      </c>
      <c r="N209" s="61">
        <v>9798</v>
      </c>
      <c r="O209" s="3">
        <f t="shared" si="6"/>
        <v>205</v>
      </c>
      <c r="P209" s="1">
        <f t="shared" si="7"/>
        <v>0.984009360374415</v>
      </c>
    </row>
    <row r="210" spans="1:16" ht="15.75" thickBot="1" x14ac:dyDescent="0.3">
      <c r="A210" s="60" t="s">
        <v>2176</v>
      </c>
      <c r="B210" s="60" t="s">
        <v>2120</v>
      </c>
      <c r="C210" s="60" t="s">
        <v>55</v>
      </c>
      <c r="D210" s="60" t="s">
        <v>1155</v>
      </c>
      <c r="E210" s="61">
        <v>60432</v>
      </c>
      <c r="F210" s="61">
        <v>191</v>
      </c>
      <c r="G210" s="61">
        <v>13</v>
      </c>
      <c r="H210" s="61">
        <v>3</v>
      </c>
      <c r="I210" s="61">
        <v>706</v>
      </c>
      <c r="J210" s="61">
        <v>0</v>
      </c>
      <c r="K210" s="61">
        <v>0</v>
      </c>
      <c r="L210" s="61">
        <v>22557</v>
      </c>
      <c r="M210" s="61">
        <v>4023</v>
      </c>
      <c r="N210" s="61">
        <v>32488</v>
      </c>
      <c r="O210" s="3">
        <f t="shared" si="6"/>
        <v>451</v>
      </c>
      <c r="P210" s="1">
        <f t="shared" si="7"/>
        <v>0.9925370664548584</v>
      </c>
    </row>
    <row r="211" spans="1:16" ht="15.75" thickBot="1" x14ac:dyDescent="0.3">
      <c r="A211" s="60" t="s">
        <v>2176</v>
      </c>
      <c r="B211" s="60" t="s">
        <v>2120</v>
      </c>
      <c r="C211" s="60" t="s">
        <v>74</v>
      </c>
      <c r="D211" s="60" t="s">
        <v>1174</v>
      </c>
      <c r="E211" s="61">
        <v>1334</v>
      </c>
      <c r="F211" s="61">
        <v>6</v>
      </c>
      <c r="G211" s="61">
        <v>0</v>
      </c>
      <c r="H211" s="61">
        <v>1</v>
      </c>
      <c r="I211" s="61">
        <v>12</v>
      </c>
      <c r="J211" s="61">
        <v>0</v>
      </c>
      <c r="K211" s="61">
        <v>0</v>
      </c>
      <c r="L211" s="61">
        <v>326</v>
      </c>
      <c r="M211" s="61">
        <v>32</v>
      </c>
      <c r="N211" s="61">
        <v>945</v>
      </c>
      <c r="O211" s="3">
        <f t="shared" si="6"/>
        <v>12</v>
      </c>
      <c r="P211" s="1">
        <f t="shared" si="7"/>
        <v>0.99100449775112442</v>
      </c>
    </row>
    <row r="212" spans="1:16" ht="15.75" thickBot="1" x14ac:dyDescent="0.3">
      <c r="A212" s="60" t="s">
        <v>2176</v>
      </c>
      <c r="B212" s="60" t="s">
        <v>2120</v>
      </c>
      <c r="C212" s="60" t="s">
        <v>106</v>
      </c>
      <c r="D212" s="60" t="s">
        <v>1206</v>
      </c>
      <c r="E212" s="61">
        <v>11876</v>
      </c>
      <c r="F212" s="61">
        <v>20</v>
      </c>
      <c r="G212" s="61">
        <v>2</v>
      </c>
      <c r="H212" s="61">
        <v>0</v>
      </c>
      <c r="I212" s="61">
        <v>51</v>
      </c>
      <c r="J212" s="61">
        <v>0</v>
      </c>
      <c r="K212" s="61">
        <v>0</v>
      </c>
      <c r="L212" s="61">
        <v>1450</v>
      </c>
      <c r="M212" s="61">
        <v>453</v>
      </c>
      <c r="N212" s="61">
        <v>9848</v>
      </c>
      <c r="O212" s="3">
        <f t="shared" si="6"/>
        <v>52</v>
      </c>
      <c r="P212" s="1">
        <f t="shared" si="7"/>
        <v>0.99562142135399123</v>
      </c>
    </row>
    <row r="213" spans="1:16" ht="15.75" thickBot="1" x14ac:dyDescent="0.3">
      <c r="A213" s="60" t="s">
        <v>2176</v>
      </c>
      <c r="B213" s="60" t="s">
        <v>2120</v>
      </c>
      <c r="C213" s="60" t="s">
        <v>113</v>
      </c>
      <c r="D213" s="60" t="s">
        <v>1213</v>
      </c>
      <c r="E213" s="61">
        <v>4651</v>
      </c>
      <c r="F213" s="61">
        <v>8</v>
      </c>
      <c r="G213" s="61">
        <v>1</v>
      </c>
      <c r="H213" s="61">
        <v>0</v>
      </c>
      <c r="I213" s="61">
        <v>18</v>
      </c>
      <c r="J213" s="61">
        <v>0</v>
      </c>
      <c r="K213" s="61">
        <v>0</v>
      </c>
      <c r="L213" s="61">
        <v>1206</v>
      </c>
      <c r="M213" s="61">
        <v>183</v>
      </c>
      <c r="N213" s="61">
        <v>3212</v>
      </c>
      <c r="O213" s="3">
        <f t="shared" si="6"/>
        <v>23</v>
      </c>
      <c r="P213" s="1">
        <f t="shared" si="7"/>
        <v>0.9950548269189422</v>
      </c>
    </row>
    <row r="214" spans="1:16" ht="15.75" thickBot="1" x14ac:dyDescent="0.3">
      <c r="A214" s="60" t="s">
        <v>2176</v>
      </c>
      <c r="B214" s="60" t="s">
        <v>2120</v>
      </c>
      <c r="C214" s="60" t="s">
        <v>172</v>
      </c>
      <c r="D214" s="60" t="s">
        <v>1272</v>
      </c>
      <c r="E214" s="61">
        <v>4763</v>
      </c>
      <c r="F214" s="61">
        <v>30</v>
      </c>
      <c r="G214" s="61">
        <v>3</v>
      </c>
      <c r="H214" s="61">
        <v>1</v>
      </c>
      <c r="I214" s="61">
        <v>32</v>
      </c>
      <c r="J214" s="61">
        <v>0</v>
      </c>
      <c r="K214" s="61">
        <v>0</v>
      </c>
      <c r="L214" s="61">
        <v>1390</v>
      </c>
      <c r="M214" s="61">
        <v>281</v>
      </c>
      <c r="N214" s="61">
        <v>3003</v>
      </c>
      <c r="O214" s="3">
        <f t="shared" si="6"/>
        <v>23</v>
      </c>
      <c r="P214" s="1">
        <f t="shared" si="7"/>
        <v>0.99517111064455177</v>
      </c>
    </row>
    <row r="215" spans="1:16" ht="15.75" thickBot="1" x14ac:dyDescent="0.3">
      <c r="A215" s="60" t="s">
        <v>2176</v>
      </c>
      <c r="B215" s="60" t="s">
        <v>2120</v>
      </c>
      <c r="C215" s="60" t="s">
        <v>175</v>
      </c>
      <c r="D215" s="60" t="s">
        <v>1275</v>
      </c>
      <c r="E215" s="61">
        <v>1265</v>
      </c>
      <c r="F215" s="61">
        <v>7</v>
      </c>
      <c r="G215" s="61">
        <v>0</v>
      </c>
      <c r="H215" s="61">
        <v>0</v>
      </c>
      <c r="I215" s="61">
        <v>5</v>
      </c>
      <c r="J215" s="61">
        <v>0</v>
      </c>
      <c r="K215" s="61">
        <v>0</v>
      </c>
      <c r="L215" s="61">
        <v>303</v>
      </c>
      <c r="M215" s="61">
        <v>57</v>
      </c>
      <c r="N215" s="61">
        <v>885</v>
      </c>
      <c r="O215" s="3">
        <f t="shared" si="6"/>
        <v>8</v>
      </c>
      <c r="P215" s="1">
        <f t="shared" si="7"/>
        <v>0.99367588932806328</v>
      </c>
    </row>
    <row r="216" spans="1:16" ht="15.75" thickBot="1" x14ac:dyDescent="0.3">
      <c r="A216" s="60" t="s">
        <v>2176</v>
      </c>
      <c r="B216" s="60" t="s">
        <v>2120</v>
      </c>
      <c r="C216" s="60" t="s">
        <v>176</v>
      </c>
      <c r="D216" s="60" t="s">
        <v>1276</v>
      </c>
      <c r="E216" s="61">
        <v>1596</v>
      </c>
      <c r="F216" s="61">
        <v>29</v>
      </c>
      <c r="G216" s="61">
        <v>0</v>
      </c>
      <c r="H216" s="61">
        <v>0</v>
      </c>
      <c r="I216" s="61">
        <v>6</v>
      </c>
      <c r="J216" s="61">
        <v>0</v>
      </c>
      <c r="K216" s="61">
        <v>0</v>
      </c>
      <c r="L216" s="61">
        <v>551</v>
      </c>
      <c r="M216" s="61">
        <v>137</v>
      </c>
      <c r="N216" s="61">
        <v>868</v>
      </c>
      <c r="O216" s="3">
        <f t="shared" si="6"/>
        <v>5</v>
      </c>
      <c r="P216" s="1">
        <f t="shared" si="7"/>
        <v>0.99686716791979946</v>
      </c>
    </row>
    <row r="217" spans="1:16" ht="15.75" thickBot="1" x14ac:dyDescent="0.3">
      <c r="A217" s="60" t="s">
        <v>2176</v>
      </c>
      <c r="B217" s="60" t="s">
        <v>2120</v>
      </c>
      <c r="C217" s="60" t="s">
        <v>177</v>
      </c>
      <c r="D217" s="60" t="s">
        <v>1277</v>
      </c>
      <c r="E217" s="61">
        <v>4753</v>
      </c>
      <c r="F217" s="61">
        <v>26</v>
      </c>
      <c r="G217" s="61">
        <v>2</v>
      </c>
      <c r="H217" s="61">
        <v>0</v>
      </c>
      <c r="I217" s="61">
        <v>28</v>
      </c>
      <c r="J217" s="61">
        <v>0</v>
      </c>
      <c r="K217" s="61">
        <v>0</v>
      </c>
      <c r="L217" s="61">
        <v>1150</v>
      </c>
      <c r="M217" s="61">
        <v>349</v>
      </c>
      <c r="N217" s="61">
        <v>3145</v>
      </c>
      <c r="O217" s="3">
        <f t="shared" si="6"/>
        <v>53</v>
      </c>
      <c r="P217" s="1">
        <f t="shared" si="7"/>
        <v>0.98884914790658529</v>
      </c>
    </row>
    <row r="218" spans="1:16" ht="15.75" thickBot="1" x14ac:dyDescent="0.3">
      <c r="A218" s="60" t="s">
        <v>2176</v>
      </c>
      <c r="B218" s="60" t="s">
        <v>2120</v>
      </c>
      <c r="C218" s="60" t="s">
        <v>56</v>
      </c>
      <c r="D218" s="60" t="s">
        <v>1156</v>
      </c>
      <c r="E218" s="61">
        <v>3853</v>
      </c>
      <c r="F218" s="61">
        <v>7</v>
      </c>
      <c r="G218" s="61">
        <v>0</v>
      </c>
      <c r="H218" s="61">
        <v>0</v>
      </c>
      <c r="I218" s="61">
        <v>8</v>
      </c>
      <c r="J218" s="61">
        <v>0</v>
      </c>
      <c r="K218" s="61">
        <v>0</v>
      </c>
      <c r="L218" s="61">
        <v>684</v>
      </c>
      <c r="M218" s="61">
        <v>109</v>
      </c>
      <c r="N218" s="61">
        <v>3037</v>
      </c>
      <c r="O218" s="3">
        <f t="shared" si="6"/>
        <v>8</v>
      </c>
      <c r="P218" s="1">
        <f t="shared" si="7"/>
        <v>0.99792369582143781</v>
      </c>
    </row>
    <row r="219" spans="1:16" ht="15.75" thickBot="1" x14ac:dyDescent="0.3">
      <c r="A219" s="60" t="s">
        <v>2176</v>
      </c>
      <c r="B219" s="60" t="s">
        <v>2120</v>
      </c>
      <c r="C219" s="60" t="s">
        <v>57</v>
      </c>
      <c r="D219" s="60" t="s">
        <v>1157</v>
      </c>
      <c r="E219" s="61">
        <v>1865</v>
      </c>
      <c r="F219" s="61">
        <v>14</v>
      </c>
      <c r="G219" s="61">
        <v>2</v>
      </c>
      <c r="H219" s="61">
        <v>0</v>
      </c>
      <c r="I219" s="61">
        <v>12</v>
      </c>
      <c r="J219" s="61">
        <v>0</v>
      </c>
      <c r="K219" s="61">
        <v>0</v>
      </c>
      <c r="L219" s="61">
        <v>402</v>
      </c>
      <c r="M219" s="61">
        <v>84</v>
      </c>
      <c r="N219" s="61">
        <v>1331</v>
      </c>
      <c r="O219" s="3">
        <f t="shared" si="6"/>
        <v>20</v>
      </c>
      <c r="P219" s="1">
        <f t="shared" si="7"/>
        <v>0.98927613941018766</v>
      </c>
    </row>
    <row r="220" spans="1:16" ht="15.75" thickBot="1" x14ac:dyDescent="0.3">
      <c r="A220" s="60" t="s">
        <v>2176</v>
      </c>
      <c r="B220" s="60" t="s">
        <v>2120</v>
      </c>
      <c r="C220" s="60" t="s">
        <v>58</v>
      </c>
      <c r="D220" s="60" t="s">
        <v>1158</v>
      </c>
      <c r="E220" s="61">
        <v>3546</v>
      </c>
      <c r="F220" s="61">
        <v>26</v>
      </c>
      <c r="G220" s="61">
        <v>0</v>
      </c>
      <c r="H220" s="61">
        <v>0</v>
      </c>
      <c r="I220" s="61">
        <v>3</v>
      </c>
      <c r="J220" s="61">
        <v>0</v>
      </c>
      <c r="K220" s="61">
        <v>0</v>
      </c>
      <c r="L220" s="61">
        <v>683</v>
      </c>
      <c r="M220" s="61">
        <v>137</v>
      </c>
      <c r="N220" s="61">
        <v>2681</v>
      </c>
      <c r="O220" s="3">
        <f t="shared" si="6"/>
        <v>16</v>
      </c>
      <c r="P220" s="1">
        <f t="shared" si="7"/>
        <v>0.99548787366046254</v>
      </c>
    </row>
    <row r="221" spans="1:16" ht="15.75" thickBot="1" x14ac:dyDescent="0.3">
      <c r="A221" s="60" t="s">
        <v>2176</v>
      </c>
      <c r="B221" s="60" t="s">
        <v>2120</v>
      </c>
      <c r="C221" s="60" t="s">
        <v>59</v>
      </c>
      <c r="D221" s="60" t="s">
        <v>1159</v>
      </c>
      <c r="E221" s="61">
        <v>836</v>
      </c>
      <c r="F221" s="61">
        <v>3</v>
      </c>
      <c r="G221" s="61">
        <v>0</v>
      </c>
      <c r="H221" s="61">
        <v>0</v>
      </c>
      <c r="I221" s="61">
        <v>4</v>
      </c>
      <c r="J221" s="61">
        <v>0</v>
      </c>
      <c r="K221" s="61">
        <v>0</v>
      </c>
      <c r="L221" s="61">
        <v>343</v>
      </c>
      <c r="M221" s="61">
        <v>38</v>
      </c>
      <c r="N221" s="61">
        <v>445</v>
      </c>
      <c r="O221" s="3">
        <f t="shared" si="6"/>
        <v>3</v>
      </c>
      <c r="P221" s="1">
        <f t="shared" si="7"/>
        <v>0.99641148325358853</v>
      </c>
    </row>
    <row r="222" spans="1:16" ht="15.75" thickBot="1" x14ac:dyDescent="0.3">
      <c r="A222" s="60" t="s">
        <v>2176</v>
      </c>
      <c r="B222" s="60" t="s">
        <v>2120</v>
      </c>
      <c r="C222" s="60" t="s">
        <v>60</v>
      </c>
      <c r="D222" s="60" t="s">
        <v>1160</v>
      </c>
      <c r="E222" s="61">
        <v>1689</v>
      </c>
      <c r="F222" s="61">
        <v>11</v>
      </c>
      <c r="G222" s="61">
        <v>0</v>
      </c>
      <c r="H222" s="61">
        <v>0</v>
      </c>
      <c r="I222" s="61">
        <v>9</v>
      </c>
      <c r="J222" s="61">
        <v>0</v>
      </c>
      <c r="K222" s="61">
        <v>0</v>
      </c>
      <c r="L222" s="61">
        <v>420</v>
      </c>
      <c r="M222" s="61">
        <v>116</v>
      </c>
      <c r="N222" s="61">
        <v>1127</v>
      </c>
      <c r="O222" s="3">
        <f t="shared" si="6"/>
        <v>6</v>
      </c>
      <c r="P222" s="1">
        <f t="shared" si="7"/>
        <v>0.99644760213143868</v>
      </c>
    </row>
    <row r="223" spans="1:16" ht="15.75" thickBot="1" x14ac:dyDescent="0.3">
      <c r="A223" s="60" t="s">
        <v>2176</v>
      </c>
      <c r="B223" s="60" t="s">
        <v>2120</v>
      </c>
      <c r="C223" s="60" t="s">
        <v>61</v>
      </c>
      <c r="D223" s="60" t="s">
        <v>1161</v>
      </c>
      <c r="E223" s="61">
        <v>2678</v>
      </c>
      <c r="F223" s="61">
        <v>3</v>
      </c>
      <c r="G223" s="61">
        <v>0</v>
      </c>
      <c r="H223" s="61">
        <v>0</v>
      </c>
      <c r="I223" s="61">
        <v>2</v>
      </c>
      <c r="J223" s="61">
        <v>0</v>
      </c>
      <c r="K223" s="61">
        <v>0</v>
      </c>
      <c r="L223" s="61">
        <v>499</v>
      </c>
      <c r="M223" s="61">
        <v>133</v>
      </c>
      <c r="N223" s="61">
        <v>2039</v>
      </c>
      <c r="O223" s="3">
        <f t="shared" si="6"/>
        <v>2</v>
      </c>
      <c r="P223" s="1">
        <f t="shared" si="7"/>
        <v>0.99925317401045555</v>
      </c>
    </row>
    <row r="224" spans="1:16" ht="15.75" thickBot="1" x14ac:dyDescent="0.3">
      <c r="A224" s="60" t="s">
        <v>2176</v>
      </c>
      <c r="B224" s="60" t="s">
        <v>2120</v>
      </c>
      <c r="C224" s="60" t="s">
        <v>62</v>
      </c>
      <c r="D224" s="60" t="s">
        <v>1162</v>
      </c>
      <c r="E224" s="61">
        <v>2382</v>
      </c>
      <c r="F224" s="61">
        <v>18</v>
      </c>
      <c r="G224" s="61">
        <v>1</v>
      </c>
      <c r="H224" s="61">
        <v>0</v>
      </c>
      <c r="I224" s="61">
        <v>3</v>
      </c>
      <c r="J224" s="61">
        <v>0</v>
      </c>
      <c r="K224" s="61">
        <v>0</v>
      </c>
      <c r="L224" s="61">
        <v>757</v>
      </c>
      <c r="M224" s="61">
        <v>137</v>
      </c>
      <c r="N224" s="61">
        <v>1460</v>
      </c>
      <c r="O224" s="3">
        <f t="shared" si="6"/>
        <v>6</v>
      </c>
      <c r="P224" s="1">
        <f t="shared" si="7"/>
        <v>0.9974811083123426</v>
      </c>
    </row>
    <row r="225" spans="1:16" ht="15.75" thickBot="1" x14ac:dyDescent="0.3">
      <c r="A225" s="60" t="s">
        <v>2176</v>
      </c>
      <c r="B225" s="60" t="s">
        <v>2120</v>
      </c>
      <c r="C225" s="60" t="s">
        <v>63</v>
      </c>
      <c r="D225" s="60" t="s">
        <v>1163</v>
      </c>
      <c r="E225" s="61">
        <v>2136</v>
      </c>
      <c r="F225" s="61">
        <v>14</v>
      </c>
      <c r="G225" s="61">
        <v>0</v>
      </c>
      <c r="H225" s="61">
        <v>0</v>
      </c>
      <c r="I225" s="61">
        <v>7</v>
      </c>
      <c r="J225" s="61">
        <v>0</v>
      </c>
      <c r="K225" s="61">
        <v>0</v>
      </c>
      <c r="L225" s="61">
        <v>449</v>
      </c>
      <c r="M225" s="61">
        <v>125</v>
      </c>
      <c r="N225" s="61">
        <v>1535</v>
      </c>
      <c r="O225" s="3">
        <f t="shared" si="6"/>
        <v>6</v>
      </c>
      <c r="P225" s="1">
        <f t="shared" si="7"/>
        <v>0.9971910112359551</v>
      </c>
    </row>
    <row r="226" spans="1:16" ht="15.75" thickBot="1" x14ac:dyDescent="0.3">
      <c r="A226" s="60" t="s">
        <v>2176</v>
      </c>
      <c r="B226" s="60" t="s">
        <v>2120</v>
      </c>
      <c r="C226" s="60" t="s">
        <v>64</v>
      </c>
      <c r="D226" s="60" t="s">
        <v>1164</v>
      </c>
      <c r="E226" s="61">
        <v>41084</v>
      </c>
      <c r="F226" s="61">
        <v>214</v>
      </c>
      <c r="G226" s="61">
        <v>2</v>
      </c>
      <c r="H226" s="61">
        <v>0</v>
      </c>
      <c r="I226" s="61">
        <v>185</v>
      </c>
      <c r="J226" s="61">
        <v>0</v>
      </c>
      <c r="K226" s="61">
        <v>0</v>
      </c>
      <c r="L226" s="61">
        <v>13652</v>
      </c>
      <c r="M226" s="61">
        <v>2696</v>
      </c>
      <c r="N226" s="61">
        <v>24097</v>
      </c>
      <c r="O226" s="3">
        <f t="shared" si="6"/>
        <v>238</v>
      </c>
      <c r="P226" s="1">
        <f t="shared" si="7"/>
        <v>0.9942069905559342</v>
      </c>
    </row>
    <row r="227" spans="1:16" ht="15.75" thickBot="1" x14ac:dyDescent="0.3">
      <c r="A227" s="60" t="s">
        <v>2176</v>
      </c>
      <c r="B227" s="60" t="s">
        <v>2120</v>
      </c>
      <c r="C227" s="60" t="s">
        <v>65</v>
      </c>
      <c r="D227" s="60" t="s">
        <v>1165</v>
      </c>
      <c r="E227" s="61">
        <v>2997</v>
      </c>
      <c r="F227" s="61">
        <v>32</v>
      </c>
      <c r="G227" s="61">
        <v>0</v>
      </c>
      <c r="H227" s="61">
        <v>0</v>
      </c>
      <c r="I227" s="61">
        <v>23</v>
      </c>
      <c r="J227" s="61">
        <v>0</v>
      </c>
      <c r="K227" s="61">
        <v>0</v>
      </c>
      <c r="L227" s="61">
        <v>602</v>
      </c>
      <c r="M227" s="61">
        <v>206</v>
      </c>
      <c r="N227" s="61">
        <v>2075</v>
      </c>
      <c r="O227" s="3">
        <f t="shared" si="6"/>
        <v>59</v>
      </c>
      <c r="P227" s="1">
        <f t="shared" si="7"/>
        <v>0.98031364698031365</v>
      </c>
    </row>
    <row r="228" spans="1:16" ht="15.75" thickBot="1" x14ac:dyDescent="0.3">
      <c r="A228" s="60" t="s">
        <v>2176</v>
      </c>
      <c r="B228" s="60" t="s">
        <v>2120</v>
      </c>
      <c r="C228" s="60" t="s">
        <v>66</v>
      </c>
      <c r="D228" s="60" t="s">
        <v>1166</v>
      </c>
      <c r="E228" s="61">
        <v>8007</v>
      </c>
      <c r="F228" s="61">
        <v>60</v>
      </c>
      <c r="G228" s="61">
        <v>7</v>
      </c>
      <c r="H228" s="61">
        <v>0</v>
      </c>
      <c r="I228" s="61">
        <v>41</v>
      </c>
      <c r="J228" s="61">
        <v>0</v>
      </c>
      <c r="K228" s="61">
        <v>0</v>
      </c>
      <c r="L228" s="61">
        <v>1181</v>
      </c>
      <c r="M228" s="61">
        <v>537</v>
      </c>
      <c r="N228" s="61">
        <v>6118</v>
      </c>
      <c r="O228" s="3">
        <f t="shared" si="6"/>
        <v>63</v>
      </c>
      <c r="P228" s="1">
        <f t="shared" si="7"/>
        <v>0.99213188460097412</v>
      </c>
    </row>
    <row r="229" spans="1:16" ht="15.75" thickBot="1" x14ac:dyDescent="0.3">
      <c r="A229" s="60" t="s">
        <v>2176</v>
      </c>
      <c r="B229" s="60" t="s">
        <v>2120</v>
      </c>
      <c r="C229" s="60" t="s">
        <v>67</v>
      </c>
      <c r="D229" s="60" t="s">
        <v>1167</v>
      </c>
      <c r="E229" s="61">
        <v>5425</v>
      </c>
      <c r="F229" s="61">
        <v>8</v>
      </c>
      <c r="G229" s="61">
        <v>0</v>
      </c>
      <c r="H229" s="61">
        <v>1</v>
      </c>
      <c r="I229" s="61">
        <v>15</v>
      </c>
      <c r="J229" s="61">
        <v>0</v>
      </c>
      <c r="K229" s="61">
        <v>0</v>
      </c>
      <c r="L229" s="61">
        <v>779</v>
      </c>
      <c r="M229" s="61">
        <v>161</v>
      </c>
      <c r="N229" s="61">
        <v>4450</v>
      </c>
      <c r="O229" s="3">
        <f t="shared" si="6"/>
        <v>11</v>
      </c>
      <c r="P229" s="1">
        <f t="shared" si="7"/>
        <v>0.99797235023041475</v>
      </c>
    </row>
    <row r="230" spans="1:16" ht="15.75" thickBot="1" x14ac:dyDescent="0.3">
      <c r="A230" s="60" t="s">
        <v>2176</v>
      </c>
      <c r="B230" s="60" t="s">
        <v>2120</v>
      </c>
      <c r="C230" s="60" t="s">
        <v>68</v>
      </c>
      <c r="D230" s="60" t="s">
        <v>1168</v>
      </c>
      <c r="E230" s="61">
        <v>2225</v>
      </c>
      <c r="F230" s="61">
        <v>11</v>
      </c>
      <c r="G230" s="61">
        <v>0</v>
      </c>
      <c r="H230" s="61">
        <v>0</v>
      </c>
      <c r="I230" s="61">
        <v>14</v>
      </c>
      <c r="J230" s="61">
        <v>0</v>
      </c>
      <c r="K230" s="61">
        <v>0</v>
      </c>
      <c r="L230" s="61">
        <v>715</v>
      </c>
      <c r="M230" s="61">
        <v>128</v>
      </c>
      <c r="N230" s="61">
        <v>1338</v>
      </c>
      <c r="O230" s="3">
        <f t="shared" si="6"/>
        <v>19</v>
      </c>
      <c r="P230" s="1">
        <f t="shared" si="7"/>
        <v>0.99146067415730332</v>
      </c>
    </row>
    <row r="231" spans="1:16" ht="15.75" thickBot="1" x14ac:dyDescent="0.3">
      <c r="A231" s="60" t="s">
        <v>2176</v>
      </c>
      <c r="B231" s="60" t="s">
        <v>2120</v>
      </c>
      <c r="C231" s="60" t="s">
        <v>69</v>
      </c>
      <c r="D231" s="60" t="s">
        <v>1169</v>
      </c>
      <c r="E231" s="61">
        <v>3734</v>
      </c>
      <c r="F231" s="61">
        <v>12</v>
      </c>
      <c r="G231" s="61">
        <v>1</v>
      </c>
      <c r="H231" s="61">
        <v>0</v>
      </c>
      <c r="I231" s="61">
        <v>15</v>
      </c>
      <c r="J231" s="61">
        <v>0</v>
      </c>
      <c r="K231" s="61">
        <v>0</v>
      </c>
      <c r="L231" s="61">
        <v>655</v>
      </c>
      <c r="M231" s="61">
        <v>74</v>
      </c>
      <c r="N231" s="61">
        <v>2964</v>
      </c>
      <c r="O231" s="3">
        <f t="shared" si="6"/>
        <v>13</v>
      </c>
      <c r="P231" s="1">
        <f t="shared" si="7"/>
        <v>0.99651847884306377</v>
      </c>
    </row>
    <row r="232" spans="1:16" ht="15.75" thickBot="1" x14ac:dyDescent="0.3">
      <c r="A232" s="60" t="s">
        <v>2176</v>
      </c>
      <c r="B232" s="60" t="s">
        <v>2120</v>
      </c>
      <c r="C232" s="60" t="s">
        <v>70</v>
      </c>
      <c r="D232" s="60" t="s">
        <v>1170</v>
      </c>
      <c r="E232" s="61">
        <v>7353</v>
      </c>
      <c r="F232" s="61">
        <v>11</v>
      </c>
      <c r="G232" s="61">
        <v>1</v>
      </c>
      <c r="H232" s="61">
        <v>0</v>
      </c>
      <c r="I232" s="61">
        <v>56</v>
      </c>
      <c r="J232" s="61">
        <v>0</v>
      </c>
      <c r="K232" s="61">
        <v>0</v>
      </c>
      <c r="L232" s="61">
        <v>1819</v>
      </c>
      <c r="M232" s="61">
        <v>296</v>
      </c>
      <c r="N232" s="61">
        <v>5117</v>
      </c>
      <c r="O232" s="3">
        <f t="shared" si="6"/>
        <v>53</v>
      </c>
      <c r="P232" s="1">
        <f t="shared" si="7"/>
        <v>0.99279205766353873</v>
      </c>
    </row>
    <row r="233" spans="1:16" ht="15.75" thickBot="1" x14ac:dyDescent="0.3">
      <c r="A233" s="60" t="s">
        <v>2176</v>
      </c>
      <c r="B233" s="60" t="s">
        <v>2120</v>
      </c>
      <c r="C233" s="60" t="s">
        <v>71</v>
      </c>
      <c r="D233" s="60" t="s">
        <v>1171</v>
      </c>
      <c r="E233" s="61">
        <v>3033</v>
      </c>
      <c r="F233" s="61">
        <v>32</v>
      </c>
      <c r="G233" s="61">
        <v>1</v>
      </c>
      <c r="H233" s="61">
        <v>0</v>
      </c>
      <c r="I233" s="61">
        <v>26</v>
      </c>
      <c r="J233" s="61">
        <v>0</v>
      </c>
      <c r="K233" s="61">
        <v>0</v>
      </c>
      <c r="L233" s="61">
        <v>695</v>
      </c>
      <c r="M233" s="61">
        <v>134</v>
      </c>
      <c r="N233" s="61">
        <v>2108</v>
      </c>
      <c r="O233" s="3">
        <f t="shared" si="6"/>
        <v>37</v>
      </c>
      <c r="P233" s="1">
        <f t="shared" si="7"/>
        <v>0.98780085723705902</v>
      </c>
    </row>
    <row r="234" spans="1:16" ht="15.75" thickBot="1" x14ac:dyDescent="0.3">
      <c r="A234" s="60" t="s">
        <v>2176</v>
      </c>
      <c r="B234" s="60" t="s">
        <v>2120</v>
      </c>
      <c r="C234" s="60" t="s">
        <v>72</v>
      </c>
      <c r="D234" s="60" t="s">
        <v>1172</v>
      </c>
      <c r="E234" s="61">
        <v>1960</v>
      </c>
      <c r="F234" s="61">
        <v>16</v>
      </c>
      <c r="G234" s="61">
        <v>0</v>
      </c>
      <c r="H234" s="61">
        <v>0</v>
      </c>
      <c r="I234" s="61">
        <v>3</v>
      </c>
      <c r="J234" s="61">
        <v>0</v>
      </c>
      <c r="K234" s="61">
        <v>0</v>
      </c>
      <c r="L234" s="61">
        <v>933</v>
      </c>
      <c r="M234" s="61">
        <v>76</v>
      </c>
      <c r="N234" s="61">
        <v>930</v>
      </c>
      <c r="O234" s="3">
        <f t="shared" si="6"/>
        <v>2</v>
      </c>
      <c r="P234" s="1">
        <f t="shared" si="7"/>
        <v>0.99897959183673468</v>
      </c>
    </row>
    <row r="235" spans="1:16" ht="15.75" thickBot="1" x14ac:dyDescent="0.3">
      <c r="A235" s="60" t="s">
        <v>2176</v>
      </c>
      <c r="B235" s="60" t="s">
        <v>2120</v>
      </c>
      <c r="C235" s="60" t="s">
        <v>73</v>
      </c>
      <c r="D235" s="60" t="s">
        <v>1173</v>
      </c>
      <c r="E235" s="61">
        <v>2804</v>
      </c>
      <c r="F235" s="61">
        <v>9</v>
      </c>
      <c r="G235" s="61">
        <v>1</v>
      </c>
      <c r="H235" s="61">
        <v>0</v>
      </c>
      <c r="I235" s="61">
        <v>10</v>
      </c>
      <c r="J235" s="61">
        <v>0</v>
      </c>
      <c r="K235" s="61">
        <v>0</v>
      </c>
      <c r="L235" s="61">
        <v>499</v>
      </c>
      <c r="M235" s="61">
        <v>148</v>
      </c>
      <c r="N235" s="61">
        <v>2108</v>
      </c>
      <c r="O235" s="3">
        <f t="shared" si="6"/>
        <v>29</v>
      </c>
      <c r="P235" s="1">
        <f t="shared" si="7"/>
        <v>0.98965763195435097</v>
      </c>
    </row>
    <row r="236" spans="1:16" ht="15.75" thickBot="1" x14ac:dyDescent="0.3">
      <c r="A236" s="60" t="s">
        <v>2176</v>
      </c>
      <c r="B236" s="60" t="s">
        <v>2120</v>
      </c>
      <c r="C236" s="60" t="s">
        <v>75</v>
      </c>
      <c r="D236" s="60" t="s">
        <v>1175</v>
      </c>
      <c r="E236" s="61">
        <v>4333</v>
      </c>
      <c r="F236" s="61">
        <v>23</v>
      </c>
      <c r="G236" s="61">
        <v>0</v>
      </c>
      <c r="H236" s="61">
        <v>0</v>
      </c>
      <c r="I236" s="61">
        <v>18</v>
      </c>
      <c r="J236" s="61">
        <v>0</v>
      </c>
      <c r="K236" s="61">
        <v>0</v>
      </c>
      <c r="L236" s="61">
        <v>815</v>
      </c>
      <c r="M236" s="61">
        <v>182</v>
      </c>
      <c r="N236" s="61">
        <v>3214</v>
      </c>
      <c r="O236" s="3">
        <f t="shared" si="6"/>
        <v>81</v>
      </c>
      <c r="P236" s="1">
        <f t="shared" si="7"/>
        <v>0.98130625432725593</v>
      </c>
    </row>
    <row r="237" spans="1:16" ht="15.75" thickBot="1" x14ac:dyDescent="0.3">
      <c r="A237" s="60" t="s">
        <v>2176</v>
      </c>
      <c r="B237" s="60" t="s">
        <v>2120</v>
      </c>
      <c r="C237" s="60" t="s">
        <v>76</v>
      </c>
      <c r="D237" s="60" t="s">
        <v>1176</v>
      </c>
      <c r="E237" s="61">
        <v>2764</v>
      </c>
      <c r="F237" s="61">
        <v>8</v>
      </c>
      <c r="G237" s="61">
        <v>1</v>
      </c>
      <c r="H237" s="61">
        <v>0</v>
      </c>
      <c r="I237" s="61">
        <v>23</v>
      </c>
      <c r="J237" s="61">
        <v>0</v>
      </c>
      <c r="K237" s="61">
        <v>0</v>
      </c>
      <c r="L237" s="61">
        <v>563</v>
      </c>
      <c r="M237" s="61">
        <v>123</v>
      </c>
      <c r="N237" s="61">
        <v>2030</v>
      </c>
      <c r="O237" s="3">
        <f t="shared" si="6"/>
        <v>16</v>
      </c>
      <c r="P237" s="1">
        <f t="shared" si="7"/>
        <v>0.99421128798842262</v>
      </c>
    </row>
    <row r="238" spans="1:16" ht="15.75" thickBot="1" x14ac:dyDescent="0.3">
      <c r="A238" s="60" t="s">
        <v>2176</v>
      </c>
      <c r="B238" s="60" t="s">
        <v>2120</v>
      </c>
      <c r="C238" s="60" t="s">
        <v>77</v>
      </c>
      <c r="D238" s="60" t="s">
        <v>1177</v>
      </c>
      <c r="E238" s="61">
        <v>1682</v>
      </c>
      <c r="F238" s="61">
        <v>7</v>
      </c>
      <c r="G238" s="61">
        <v>0</v>
      </c>
      <c r="H238" s="61">
        <v>0</v>
      </c>
      <c r="I238" s="61">
        <v>8</v>
      </c>
      <c r="J238" s="61">
        <v>0</v>
      </c>
      <c r="K238" s="61">
        <v>0</v>
      </c>
      <c r="L238" s="61">
        <v>430</v>
      </c>
      <c r="M238" s="61">
        <v>136</v>
      </c>
      <c r="N238" s="61">
        <v>1094</v>
      </c>
      <c r="O238" s="3">
        <f t="shared" si="6"/>
        <v>7</v>
      </c>
      <c r="P238" s="1">
        <f t="shared" si="7"/>
        <v>0.99583828775267536</v>
      </c>
    </row>
    <row r="239" spans="1:16" ht="15.75" thickBot="1" x14ac:dyDescent="0.3">
      <c r="A239" s="60" t="s">
        <v>2176</v>
      </c>
      <c r="B239" s="60" t="s">
        <v>2120</v>
      </c>
      <c r="C239" s="60" t="s">
        <v>78</v>
      </c>
      <c r="D239" s="60" t="s">
        <v>1178</v>
      </c>
      <c r="E239" s="61">
        <v>4825</v>
      </c>
      <c r="F239" s="61">
        <v>6</v>
      </c>
      <c r="G239" s="61">
        <v>1</v>
      </c>
      <c r="H239" s="61">
        <v>0</v>
      </c>
      <c r="I239" s="61">
        <v>29</v>
      </c>
      <c r="J239" s="61">
        <v>0</v>
      </c>
      <c r="K239" s="61">
        <v>0</v>
      </c>
      <c r="L239" s="61">
        <v>914</v>
      </c>
      <c r="M239" s="61">
        <v>67</v>
      </c>
      <c r="N239" s="61">
        <v>3782</v>
      </c>
      <c r="O239" s="3">
        <f t="shared" si="6"/>
        <v>26</v>
      </c>
      <c r="P239" s="1">
        <f t="shared" si="7"/>
        <v>0.99461139896373052</v>
      </c>
    </row>
    <row r="240" spans="1:16" ht="15.75" thickBot="1" x14ac:dyDescent="0.3">
      <c r="A240" s="60" t="s">
        <v>2176</v>
      </c>
      <c r="B240" s="60" t="s">
        <v>2120</v>
      </c>
      <c r="C240" s="60" t="s">
        <v>79</v>
      </c>
      <c r="D240" s="60" t="s">
        <v>1179</v>
      </c>
      <c r="E240" s="61">
        <v>1382</v>
      </c>
      <c r="F240" s="61">
        <v>3</v>
      </c>
      <c r="G240" s="61">
        <v>0</v>
      </c>
      <c r="H240" s="61">
        <v>0</v>
      </c>
      <c r="I240" s="61">
        <v>8</v>
      </c>
      <c r="J240" s="61">
        <v>0</v>
      </c>
      <c r="K240" s="61">
        <v>0</v>
      </c>
      <c r="L240" s="61">
        <v>248</v>
      </c>
      <c r="M240" s="61">
        <v>49</v>
      </c>
      <c r="N240" s="61">
        <v>1057</v>
      </c>
      <c r="O240" s="3">
        <f t="shared" si="6"/>
        <v>17</v>
      </c>
      <c r="P240" s="1">
        <f t="shared" si="7"/>
        <v>0.98769898697539793</v>
      </c>
    </row>
    <row r="241" spans="1:16" ht="15.75" thickBot="1" x14ac:dyDescent="0.3">
      <c r="A241" s="60" t="s">
        <v>2176</v>
      </c>
      <c r="B241" s="60" t="s">
        <v>2120</v>
      </c>
      <c r="C241" s="60" t="s">
        <v>80</v>
      </c>
      <c r="D241" s="60" t="s">
        <v>1180</v>
      </c>
      <c r="E241" s="61">
        <v>43201</v>
      </c>
      <c r="F241" s="61">
        <v>136</v>
      </c>
      <c r="G241" s="61">
        <v>5</v>
      </c>
      <c r="H241" s="61">
        <v>3</v>
      </c>
      <c r="I241" s="61">
        <v>197</v>
      </c>
      <c r="J241" s="61">
        <v>0</v>
      </c>
      <c r="K241" s="61">
        <v>0</v>
      </c>
      <c r="L241" s="61">
        <v>16265</v>
      </c>
      <c r="M241" s="61">
        <v>2565</v>
      </c>
      <c r="N241" s="61">
        <v>23795</v>
      </c>
      <c r="O241" s="3">
        <f t="shared" si="6"/>
        <v>235</v>
      </c>
      <c r="P241" s="1">
        <f t="shared" si="7"/>
        <v>0.99456031110390963</v>
      </c>
    </row>
    <row r="242" spans="1:16" ht="15.75" thickBot="1" x14ac:dyDescent="0.3">
      <c r="A242" s="60" t="s">
        <v>2176</v>
      </c>
      <c r="B242" s="60" t="s">
        <v>2120</v>
      </c>
      <c r="C242" s="60" t="s">
        <v>81</v>
      </c>
      <c r="D242" s="60" t="s">
        <v>1181</v>
      </c>
      <c r="E242" s="61">
        <v>3276</v>
      </c>
      <c r="F242" s="61">
        <v>8</v>
      </c>
      <c r="G242" s="61">
        <v>0</v>
      </c>
      <c r="H242" s="61">
        <v>0</v>
      </c>
      <c r="I242" s="61">
        <v>7</v>
      </c>
      <c r="J242" s="61">
        <v>0</v>
      </c>
      <c r="K242" s="61">
        <v>0</v>
      </c>
      <c r="L242" s="61">
        <v>595</v>
      </c>
      <c r="M242" s="61">
        <v>116</v>
      </c>
      <c r="N242" s="61">
        <v>2539</v>
      </c>
      <c r="O242" s="3">
        <f t="shared" si="6"/>
        <v>11</v>
      </c>
      <c r="P242" s="1">
        <f t="shared" si="7"/>
        <v>0.99664224664224665</v>
      </c>
    </row>
    <row r="243" spans="1:16" ht="15.75" thickBot="1" x14ac:dyDescent="0.3">
      <c r="A243" s="60" t="s">
        <v>2176</v>
      </c>
      <c r="B243" s="60" t="s">
        <v>2120</v>
      </c>
      <c r="C243" s="60" t="s">
        <v>82</v>
      </c>
      <c r="D243" s="60" t="s">
        <v>1182</v>
      </c>
      <c r="E243" s="61">
        <v>2178</v>
      </c>
      <c r="F243" s="61">
        <v>15</v>
      </c>
      <c r="G243" s="61">
        <v>0</v>
      </c>
      <c r="H243" s="61">
        <v>0</v>
      </c>
      <c r="I243" s="61">
        <v>14</v>
      </c>
      <c r="J243" s="61">
        <v>0</v>
      </c>
      <c r="K243" s="61">
        <v>0</v>
      </c>
      <c r="L243" s="61">
        <v>492</v>
      </c>
      <c r="M243" s="61">
        <v>173</v>
      </c>
      <c r="N243" s="61">
        <v>1472</v>
      </c>
      <c r="O243" s="3">
        <f t="shared" si="6"/>
        <v>12</v>
      </c>
      <c r="P243" s="1">
        <f t="shared" si="7"/>
        <v>0.99449035812672171</v>
      </c>
    </row>
    <row r="244" spans="1:16" ht="15.75" thickBot="1" x14ac:dyDescent="0.3">
      <c r="A244" s="60" t="s">
        <v>2176</v>
      </c>
      <c r="B244" s="60" t="s">
        <v>2120</v>
      </c>
      <c r="C244" s="60" t="s">
        <v>83</v>
      </c>
      <c r="D244" s="60" t="s">
        <v>1183</v>
      </c>
      <c r="E244" s="61">
        <v>3055</v>
      </c>
      <c r="F244" s="61">
        <v>19</v>
      </c>
      <c r="G244" s="61">
        <v>1</v>
      </c>
      <c r="H244" s="61">
        <v>0</v>
      </c>
      <c r="I244" s="61">
        <v>31</v>
      </c>
      <c r="J244" s="61">
        <v>0</v>
      </c>
      <c r="K244" s="61">
        <v>0</v>
      </c>
      <c r="L244" s="61">
        <v>1141</v>
      </c>
      <c r="M244" s="61">
        <v>209</v>
      </c>
      <c r="N244" s="61">
        <v>1616</v>
      </c>
      <c r="O244" s="3">
        <f t="shared" si="6"/>
        <v>38</v>
      </c>
      <c r="P244" s="1">
        <f t="shared" si="7"/>
        <v>0.98756137479541739</v>
      </c>
    </row>
    <row r="245" spans="1:16" ht="15.75" thickBot="1" x14ac:dyDescent="0.3">
      <c r="A245" s="60" t="s">
        <v>2176</v>
      </c>
      <c r="B245" s="60" t="s">
        <v>2120</v>
      </c>
      <c r="C245" s="60" t="s">
        <v>84</v>
      </c>
      <c r="D245" s="60" t="s">
        <v>1184</v>
      </c>
      <c r="E245" s="61">
        <v>2786</v>
      </c>
      <c r="F245" s="61">
        <v>22</v>
      </c>
      <c r="G245" s="61">
        <v>0</v>
      </c>
      <c r="H245" s="61">
        <v>0</v>
      </c>
      <c r="I245" s="61">
        <v>17</v>
      </c>
      <c r="J245" s="61">
        <v>0</v>
      </c>
      <c r="K245" s="61">
        <v>0</v>
      </c>
      <c r="L245" s="61">
        <v>606</v>
      </c>
      <c r="M245" s="61">
        <v>151</v>
      </c>
      <c r="N245" s="61">
        <v>1970</v>
      </c>
      <c r="O245" s="3">
        <f t="shared" si="6"/>
        <v>20</v>
      </c>
      <c r="P245" s="1">
        <f t="shared" si="7"/>
        <v>0.99282124910265612</v>
      </c>
    </row>
    <row r="246" spans="1:16" ht="15.75" thickBot="1" x14ac:dyDescent="0.3">
      <c r="A246" s="60" t="s">
        <v>2176</v>
      </c>
      <c r="B246" s="60" t="s">
        <v>2120</v>
      </c>
      <c r="C246" s="60" t="s">
        <v>85</v>
      </c>
      <c r="D246" s="60" t="s">
        <v>1185</v>
      </c>
      <c r="E246" s="61">
        <v>2764</v>
      </c>
      <c r="F246" s="61">
        <v>5</v>
      </c>
      <c r="G246" s="61">
        <v>0</v>
      </c>
      <c r="H246" s="61">
        <v>0</v>
      </c>
      <c r="I246" s="61">
        <v>20</v>
      </c>
      <c r="J246" s="61">
        <v>0</v>
      </c>
      <c r="K246" s="61">
        <v>0</v>
      </c>
      <c r="L246" s="61">
        <v>529</v>
      </c>
      <c r="M246" s="61">
        <v>128</v>
      </c>
      <c r="N246" s="61">
        <v>2042</v>
      </c>
      <c r="O246" s="3">
        <f t="shared" si="6"/>
        <v>40</v>
      </c>
      <c r="P246" s="1">
        <f t="shared" si="7"/>
        <v>0.98552821997105644</v>
      </c>
    </row>
    <row r="247" spans="1:16" ht="15.75" thickBot="1" x14ac:dyDescent="0.3">
      <c r="A247" s="60" t="s">
        <v>2176</v>
      </c>
      <c r="B247" s="60" t="s">
        <v>2120</v>
      </c>
      <c r="C247" s="60" t="s">
        <v>86</v>
      </c>
      <c r="D247" s="60" t="s">
        <v>1186</v>
      </c>
      <c r="E247" s="61">
        <v>3755</v>
      </c>
      <c r="F247" s="61">
        <v>25</v>
      </c>
      <c r="G247" s="61">
        <v>3</v>
      </c>
      <c r="H247" s="61">
        <v>0</v>
      </c>
      <c r="I247" s="61">
        <v>14</v>
      </c>
      <c r="J247" s="61">
        <v>0</v>
      </c>
      <c r="K247" s="61">
        <v>0</v>
      </c>
      <c r="L247" s="61">
        <v>1228</v>
      </c>
      <c r="M247" s="61">
        <v>130</v>
      </c>
      <c r="N247" s="61">
        <v>2338</v>
      </c>
      <c r="O247" s="3">
        <f t="shared" si="6"/>
        <v>17</v>
      </c>
      <c r="P247" s="1">
        <f t="shared" si="7"/>
        <v>0.99547270306258318</v>
      </c>
    </row>
    <row r="248" spans="1:16" ht="15.75" thickBot="1" x14ac:dyDescent="0.3">
      <c r="A248" s="60" t="s">
        <v>2176</v>
      </c>
      <c r="B248" s="60" t="s">
        <v>2120</v>
      </c>
      <c r="C248" s="60" t="s">
        <v>87</v>
      </c>
      <c r="D248" s="60" t="s">
        <v>1187</v>
      </c>
      <c r="E248" s="61">
        <v>11436</v>
      </c>
      <c r="F248" s="61">
        <v>23</v>
      </c>
      <c r="G248" s="61">
        <v>2</v>
      </c>
      <c r="H248" s="61">
        <v>1</v>
      </c>
      <c r="I248" s="61">
        <v>58</v>
      </c>
      <c r="J248" s="61">
        <v>0</v>
      </c>
      <c r="K248" s="61">
        <v>0</v>
      </c>
      <c r="L248" s="61">
        <v>3806</v>
      </c>
      <c r="M248" s="61">
        <v>496</v>
      </c>
      <c r="N248" s="61">
        <v>6981</v>
      </c>
      <c r="O248" s="3">
        <f t="shared" si="6"/>
        <v>69</v>
      </c>
      <c r="P248" s="1">
        <f t="shared" si="7"/>
        <v>0.99396642182581318</v>
      </c>
    </row>
    <row r="249" spans="1:16" ht="15.75" thickBot="1" x14ac:dyDescent="0.3">
      <c r="A249" s="60" t="s">
        <v>2176</v>
      </c>
      <c r="B249" s="60" t="s">
        <v>2120</v>
      </c>
      <c r="C249" s="60" t="s">
        <v>88</v>
      </c>
      <c r="D249" s="60" t="s">
        <v>1188</v>
      </c>
      <c r="E249" s="61">
        <v>1368</v>
      </c>
      <c r="F249" s="61">
        <v>6</v>
      </c>
      <c r="G249" s="61">
        <v>0</v>
      </c>
      <c r="H249" s="61">
        <v>0</v>
      </c>
      <c r="I249" s="61">
        <v>6</v>
      </c>
      <c r="J249" s="61">
        <v>0</v>
      </c>
      <c r="K249" s="61">
        <v>0</v>
      </c>
      <c r="L249" s="61">
        <v>340</v>
      </c>
      <c r="M249" s="61">
        <v>148</v>
      </c>
      <c r="N249" s="61">
        <v>864</v>
      </c>
      <c r="O249" s="3">
        <f t="shared" si="6"/>
        <v>4</v>
      </c>
      <c r="P249" s="1">
        <f t="shared" si="7"/>
        <v>0.99707602339181289</v>
      </c>
    </row>
    <row r="250" spans="1:16" ht="15.75" thickBot="1" x14ac:dyDescent="0.3">
      <c r="A250" s="60" t="s">
        <v>2176</v>
      </c>
      <c r="B250" s="60" t="s">
        <v>2120</v>
      </c>
      <c r="C250" s="60" t="s">
        <v>89</v>
      </c>
      <c r="D250" s="60" t="s">
        <v>1189</v>
      </c>
      <c r="E250" s="61">
        <v>5964</v>
      </c>
      <c r="F250" s="61">
        <v>18</v>
      </c>
      <c r="G250" s="61">
        <v>1</v>
      </c>
      <c r="H250" s="61">
        <v>0</v>
      </c>
      <c r="I250" s="61">
        <v>23</v>
      </c>
      <c r="J250" s="61">
        <v>0</v>
      </c>
      <c r="K250" s="61">
        <v>0</v>
      </c>
      <c r="L250" s="61">
        <v>2100</v>
      </c>
      <c r="M250" s="61">
        <v>253</v>
      </c>
      <c r="N250" s="61">
        <v>3538</v>
      </c>
      <c r="O250" s="3">
        <f t="shared" si="6"/>
        <v>31</v>
      </c>
      <c r="P250" s="1">
        <f t="shared" si="7"/>
        <v>0.99480214621059693</v>
      </c>
    </row>
    <row r="251" spans="1:16" ht="15.75" thickBot="1" x14ac:dyDescent="0.3">
      <c r="A251" s="60" t="s">
        <v>2176</v>
      </c>
      <c r="B251" s="60" t="s">
        <v>2120</v>
      </c>
      <c r="C251" s="60" t="s">
        <v>90</v>
      </c>
      <c r="D251" s="60" t="s">
        <v>1190</v>
      </c>
      <c r="E251" s="61">
        <v>2173</v>
      </c>
      <c r="F251" s="61">
        <v>15</v>
      </c>
      <c r="G251" s="61">
        <v>2</v>
      </c>
      <c r="H251" s="61">
        <v>0</v>
      </c>
      <c r="I251" s="61">
        <v>17</v>
      </c>
      <c r="J251" s="61">
        <v>0</v>
      </c>
      <c r="K251" s="61">
        <v>0</v>
      </c>
      <c r="L251" s="61">
        <v>492</v>
      </c>
      <c r="M251" s="61">
        <v>63</v>
      </c>
      <c r="N251" s="61">
        <v>1569</v>
      </c>
      <c r="O251" s="3">
        <f t="shared" si="6"/>
        <v>15</v>
      </c>
      <c r="P251" s="1">
        <f t="shared" si="7"/>
        <v>0.9930971007823286</v>
      </c>
    </row>
    <row r="252" spans="1:16" ht="15.75" thickBot="1" x14ac:dyDescent="0.3">
      <c r="A252" s="60" t="s">
        <v>2176</v>
      </c>
      <c r="B252" s="60" t="s">
        <v>2120</v>
      </c>
      <c r="C252" s="60" t="s">
        <v>91</v>
      </c>
      <c r="D252" s="60" t="s">
        <v>1191</v>
      </c>
      <c r="E252" s="61">
        <v>2950</v>
      </c>
      <c r="F252" s="61">
        <v>4</v>
      </c>
      <c r="G252" s="61">
        <v>0</v>
      </c>
      <c r="H252" s="61">
        <v>0</v>
      </c>
      <c r="I252" s="61">
        <v>8</v>
      </c>
      <c r="J252" s="61">
        <v>0</v>
      </c>
      <c r="K252" s="61">
        <v>0</v>
      </c>
      <c r="L252" s="61">
        <v>572</v>
      </c>
      <c r="M252" s="61">
        <v>242</v>
      </c>
      <c r="N252" s="61">
        <v>2109</v>
      </c>
      <c r="O252" s="3">
        <f t="shared" si="6"/>
        <v>15</v>
      </c>
      <c r="P252" s="1">
        <f t="shared" si="7"/>
        <v>0.9949152542372881</v>
      </c>
    </row>
    <row r="253" spans="1:16" ht="15.75" thickBot="1" x14ac:dyDescent="0.3">
      <c r="A253" s="60" t="s">
        <v>2176</v>
      </c>
      <c r="B253" s="60" t="s">
        <v>2120</v>
      </c>
      <c r="C253" s="60" t="s">
        <v>92</v>
      </c>
      <c r="D253" s="60" t="s">
        <v>1192</v>
      </c>
      <c r="E253" s="61">
        <v>1721</v>
      </c>
      <c r="F253" s="61">
        <v>14</v>
      </c>
      <c r="G253" s="61">
        <v>0</v>
      </c>
      <c r="H253" s="61">
        <v>0</v>
      </c>
      <c r="I253" s="61">
        <v>7</v>
      </c>
      <c r="J253" s="61">
        <v>0</v>
      </c>
      <c r="K253" s="61">
        <v>0</v>
      </c>
      <c r="L253" s="61">
        <v>636</v>
      </c>
      <c r="M253" s="61">
        <v>133</v>
      </c>
      <c r="N253" s="61">
        <v>925</v>
      </c>
      <c r="O253" s="3">
        <f t="shared" si="6"/>
        <v>6</v>
      </c>
      <c r="P253" s="1">
        <f t="shared" si="7"/>
        <v>0.9965136548518303</v>
      </c>
    </row>
    <row r="254" spans="1:16" ht="15.75" thickBot="1" x14ac:dyDescent="0.3">
      <c r="A254" s="60" t="s">
        <v>2176</v>
      </c>
      <c r="B254" s="60" t="s">
        <v>2120</v>
      </c>
      <c r="C254" s="60" t="s">
        <v>93</v>
      </c>
      <c r="D254" s="60" t="s">
        <v>1193</v>
      </c>
      <c r="E254" s="61">
        <v>4164</v>
      </c>
      <c r="F254" s="61">
        <v>32</v>
      </c>
      <c r="G254" s="61">
        <v>3</v>
      </c>
      <c r="H254" s="61">
        <v>0</v>
      </c>
      <c r="I254" s="61">
        <v>32</v>
      </c>
      <c r="J254" s="61">
        <v>0</v>
      </c>
      <c r="K254" s="61">
        <v>0</v>
      </c>
      <c r="L254" s="61">
        <v>955</v>
      </c>
      <c r="M254" s="61">
        <v>76</v>
      </c>
      <c r="N254" s="61">
        <v>3012</v>
      </c>
      <c r="O254" s="3">
        <f t="shared" si="6"/>
        <v>54</v>
      </c>
      <c r="P254" s="1">
        <f t="shared" si="7"/>
        <v>0.98703170028818443</v>
      </c>
    </row>
    <row r="255" spans="1:16" ht="15.75" thickBot="1" x14ac:dyDescent="0.3">
      <c r="A255" s="60" t="s">
        <v>2176</v>
      </c>
      <c r="B255" s="60" t="s">
        <v>2120</v>
      </c>
      <c r="C255" s="60" t="s">
        <v>94</v>
      </c>
      <c r="D255" s="60" t="s">
        <v>1194</v>
      </c>
      <c r="E255" s="61">
        <v>3255</v>
      </c>
      <c r="F255" s="61">
        <v>15</v>
      </c>
      <c r="G255" s="61">
        <v>2</v>
      </c>
      <c r="H255" s="61">
        <v>0</v>
      </c>
      <c r="I255" s="61">
        <v>11</v>
      </c>
      <c r="J255" s="61">
        <v>0</v>
      </c>
      <c r="K255" s="61">
        <v>0</v>
      </c>
      <c r="L255" s="61">
        <v>706</v>
      </c>
      <c r="M255" s="61">
        <v>124</v>
      </c>
      <c r="N255" s="61">
        <v>2379</v>
      </c>
      <c r="O255" s="3">
        <f t="shared" si="6"/>
        <v>18</v>
      </c>
      <c r="P255" s="1">
        <f t="shared" si="7"/>
        <v>0.99447004608294931</v>
      </c>
    </row>
    <row r="256" spans="1:16" ht="15.75" thickBot="1" x14ac:dyDescent="0.3">
      <c r="A256" s="60" t="s">
        <v>2176</v>
      </c>
      <c r="B256" s="60" t="s">
        <v>2120</v>
      </c>
      <c r="C256" s="60" t="s">
        <v>95</v>
      </c>
      <c r="D256" s="60" t="s">
        <v>1195</v>
      </c>
      <c r="E256" s="61">
        <v>3104</v>
      </c>
      <c r="F256" s="61">
        <v>6</v>
      </c>
      <c r="G256" s="61">
        <v>0</v>
      </c>
      <c r="H256" s="61">
        <v>0</v>
      </c>
      <c r="I256" s="61">
        <v>22</v>
      </c>
      <c r="J256" s="61">
        <v>0</v>
      </c>
      <c r="K256" s="61">
        <v>0</v>
      </c>
      <c r="L256" s="61">
        <v>481</v>
      </c>
      <c r="M256" s="61">
        <v>119</v>
      </c>
      <c r="N256" s="61">
        <v>2455</v>
      </c>
      <c r="O256" s="3">
        <f t="shared" si="6"/>
        <v>21</v>
      </c>
      <c r="P256" s="1">
        <f t="shared" si="7"/>
        <v>0.99323453608247425</v>
      </c>
    </row>
    <row r="257" spans="1:16" ht="15.75" thickBot="1" x14ac:dyDescent="0.3">
      <c r="A257" s="60" t="s">
        <v>2176</v>
      </c>
      <c r="B257" s="60" t="s">
        <v>2120</v>
      </c>
      <c r="C257" s="60" t="s">
        <v>96</v>
      </c>
      <c r="D257" s="60" t="s">
        <v>1196</v>
      </c>
      <c r="E257" s="61">
        <v>1786</v>
      </c>
      <c r="F257" s="61">
        <v>15</v>
      </c>
      <c r="G257" s="61">
        <v>1</v>
      </c>
      <c r="H257" s="61">
        <v>0</v>
      </c>
      <c r="I257" s="61">
        <v>14</v>
      </c>
      <c r="J257" s="61">
        <v>0</v>
      </c>
      <c r="K257" s="61">
        <v>0</v>
      </c>
      <c r="L257" s="61">
        <v>420</v>
      </c>
      <c r="M257" s="61">
        <v>62</v>
      </c>
      <c r="N257" s="61">
        <v>1261</v>
      </c>
      <c r="O257" s="3">
        <f t="shared" si="6"/>
        <v>13</v>
      </c>
      <c r="P257" s="1">
        <f t="shared" si="7"/>
        <v>0.99272116461366178</v>
      </c>
    </row>
    <row r="258" spans="1:16" ht="15.75" thickBot="1" x14ac:dyDescent="0.3">
      <c r="A258" s="60" t="s">
        <v>2176</v>
      </c>
      <c r="B258" s="60" t="s">
        <v>2120</v>
      </c>
      <c r="C258" s="60" t="s">
        <v>97</v>
      </c>
      <c r="D258" s="60" t="s">
        <v>1197</v>
      </c>
      <c r="E258" s="61">
        <v>1021</v>
      </c>
      <c r="F258" s="61">
        <v>2</v>
      </c>
      <c r="G258" s="61">
        <v>0</v>
      </c>
      <c r="H258" s="61">
        <v>0</v>
      </c>
      <c r="I258" s="61">
        <v>10</v>
      </c>
      <c r="J258" s="61">
        <v>0</v>
      </c>
      <c r="K258" s="61">
        <v>0</v>
      </c>
      <c r="L258" s="61">
        <v>207</v>
      </c>
      <c r="M258" s="61">
        <v>44</v>
      </c>
      <c r="N258" s="61">
        <v>754</v>
      </c>
      <c r="O258" s="3">
        <f t="shared" si="6"/>
        <v>4</v>
      </c>
      <c r="P258" s="1">
        <f t="shared" si="7"/>
        <v>0.99608227228207635</v>
      </c>
    </row>
    <row r="259" spans="1:16" ht="15.75" thickBot="1" x14ac:dyDescent="0.3">
      <c r="A259" s="60" t="s">
        <v>2176</v>
      </c>
      <c r="B259" s="60" t="s">
        <v>2120</v>
      </c>
      <c r="C259" s="60" t="s">
        <v>98</v>
      </c>
      <c r="D259" s="60" t="s">
        <v>1198</v>
      </c>
      <c r="E259" s="61">
        <v>2073</v>
      </c>
      <c r="F259" s="61">
        <v>20</v>
      </c>
      <c r="G259" s="61">
        <v>1</v>
      </c>
      <c r="H259" s="61">
        <v>2</v>
      </c>
      <c r="I259" s="61">
        <v>15</v>
      </c>
      <c r="J259" s="61">
        <v>0</v>
      </c>
      <c r="K259" s="61">
        <v>0</v>
      </c>
      <c r="L259" s="61">
        <v>548</v>
      </c>
      <c r="M259" s="61">
        <v>168</v>
      </c>
      <c r="N259" s="61">
        <v>1300</v>
      </c>
      <c r="O259" s="3">
        <f t="shared" si="6"/>
        <v>19</v>
      </c>
      <c r="P259" s="1">
        <f t="shared" si="7"/>
        <v>0.99083453931500243</v>
      </c>
    </row>
    <row r="260" spans="1:16" ht="15.75" thickBot="1" x14ac:dyDescent="0.3">
      <c r="A260" s="60" t="s">
        <v>2176</v>
      </c>
      <c r="B260" s="60" t="s">
        <v>2120</v>
      </c>
      <c r="C260" s="60" t="s">
        <v>99</v>
      </c>
      <c r="D260" s="60" t="s">
        <v>1199</v>
      </c>
      <c r="E260" s="61">
        <v>6975</v>
      </c>
      <c r="F260" s="61">
        <v>24</v>
      </c>
      <c r="G260" s="61">
        <v>0</v>
      </c>
      <c r="H260" s="61">
        <v>1</v>
      </c>
      <c r="I260" s="61">
        <v>67</v>
      </c>
      <c r="J260" s="61">
        <v>0</v>
      </c>
      <c r="K260" s="61">
        <v>0</v>
      </c>
      <c r="L260" s="61">
        <v>2227</v>
      </c>
      <c r="M260" s="61">
        <v>270</v>
      </c>
      <c r="N260" s="61">
        <v>4228</v>
      </c>
      <c r="O260" s="3">
        <f t="shared" si="6"/>
        <v>158</v>
      </c>
      <c r="P260" s="1">
        <f t="shared" si="7"/>
        <v>0.97734767025089608</v>
      </c>
    </row>
    <row r="261" spans="1:16" ht="15.75" thickBot="1" x14ac:dyDescent="0.3">
      <c r="A261" s="60" t="s">
        <v>2176</v>
      </c>
      <c r="B261" s="60" t="s">
        <v>2120</v>
      </c>
      <c r="C261" s="60" t="s">
        <v>100</v>
      </c>
      <c r="D261" s="60" t="s">
        <v>1200</v>
      </c>
      <c r="E261" s="61">
        <v>3903</v>
      </c>
      <c r="F261" s="61">
        <v>17</v>
      </c>
      <c r="G261" s="61">
        <v>0</v>
      </c>
      <c r="H261" s="61">
        <v>0</v>
      </c>
      <c r="I261" s="61">
        <v>14</v>
      </c>
      <c r="J261" s="61">
        <v>0</v>
      </c>
      <c r="K261" s="61">
        <v>0</v>
      </c>
      <c r="L261" s="61">
        <v>1003</v>
      </c>
      <c r="M261" s="61">
        <v>191</v>
      </c>
      <c r="N261" s="61">
        <v>2666</v>
      </c>
      <c r="O261" s="3">
        <f t="shared" si="6"/>
        <v>12</v>
      </c>
      <c r="P261" s="1">
        <f t="shared" si="7"/>
        <v>0.99692544196771715</v>
      </c>
    </row>
    <row r="262" spans="1:16" ht="15.75" thickBot="1" x14ac:dyDescent="0.3">
      <c r="A262" s="60" t="s">
        <v>2176</v>
      </c>
      <c r="B262" s="60" t="s">
        <v>2120</v>
      </c>
      <c r="C262" s="60" t="s">
        <v>101</v>
      </c>
      <c r="D262" s="60" t="s">
        <v>1201</v>
      </c>
      <c r="E262" s="61">
        <v>4870</v>
      </c>
      <c r="F262" s="61">
        <v>25</v>
      </c>
      <c r="G262" s="61">
        <v>1</v>
      </c>
      <c r="H262" s="61">
        <v>0</v>
      </c>
      <c r="I262" s="61">
        <v>30</v>
      </c>
      <c r="J262" s="61">
        <v>0</v>
      </c>
      <c r="K262" s="61">
        <v>0</v>
      </c>
      <c r="L262" s="61">
        <v>758</v>
      </c>
      <c r="M262" s="61">
        <v>154</v>
      </c>
      <c r="N262" s="61">
        <v>3884</v>
      </c>
      <c r="O262" s="3">
        <f t="shared" si="6"/>
        <v>18</v>
      </c>
      <c r="P262" s="1">
        <f t="shared" si="7"/>
        <v>0.99630390143737169</v>
      </c>
    </row>
    <row r="263" spans="1:16" ht="15.75" thickBot="1" x14ac:dyDescent="0.3">
      <c r="A263" s="60" t="s">
        <v>2176</v>
      </c>
      <c r="B263" s="60" t="s">
        <v>2120</v>
      </c>
      <c r="C263" s="60" t="s">
        <v>102</v>
      </c>
      <c r="D263" s="60" t="s">
        <v>1202</v>
      </c>
      <c r="E263" s="61">
        <v>4521</v>
      </c>
      <c r="F263" s="61">
        <v>47</v>
      </c>
      <c r="G263" s="61">
        <v>0</v>
      </c>
      <c r="H263" s="61">
        <v>0</v>
      </c>
      <c r="I263" s="61">
        <v>20</v>
      </c>
      <c r="J263" s="61">
        <v>0</v>
      </c>
      <c r="K263" s="61">
        <v>0</v>
      </c>
      <c r="L263" s="61">
        <v>1237</v>
      </c>
      <c r="M263" s="61">
        <v>274</v>
      </c>
      <c r="N263" s="61">
        <v>2920</v>
      </c>
      <c r="O263" s="3">
        <f t="shared" si="6"/>
        <v>23</v>
      </c>
      <c r="P263" s="1">
        <f t="shared" si="7"/>
        <v>0.99491262994912633</v>
      </c>
    </row>
    <row r="264" spans="1:16" ht="15.75" thickBot="1" x14ac:dyDescent="0.3">
      <c r="A264" s="60" t="s">
        <v>2176</v>
      </c>
      <c r="B264" s="60" t="s">
        <v>2120</v>
      </c>
      <c r="C264" s="60" t="s">
        <v>103</v>
      </c>
      <c r="D264" s="60" t="s">
        <v>1203</v>
      </c>
      <c r="E264" s="61">
        <v>4352</v>
      </c>
      <c r="F264" s="61">
        <v>22</v>
      </c>
      <c r="G264" s="61">
        <v>0</v>
      </c>
      <c r="H264" s="61">
        <v>0</v>
      </c>
      <c r="I264" s="61">
        <v>25</v>
      </c>
      <c r="J264" s="61">
        <v>0</v>
      </c>
      <c r="K264" s="61">
        <v>0</v>
      </c>
      <c r="L264" s="61">
        <v>1562</v>
      </c>
      <c r="M264" s="61">
        <v>344</v>
      </c>
      <c r="N264" s="61">
        <v>2377</v>
      </c>
      <c r="O264" s="3">
        <f t="shared" si="6"/>
        <v>22</v>
      </c>
      <c r="P264" s="1">
        <f t="shared" si="7"/>
        <v>0.99494485294117652</v>
      </c>
    </row>
    <row r="265" spans="1:16" ht="15.75" thickBot="1" x14ac:dyDescent="0.3">
      <c r="A265" s="60" t="s">
        <v>2176</v>
      </c>
      <c r="B265" s="60" t="s">
        <v>2120</v>
      </c>
      <c r="C265" s="60" t="s">
        <v>104</v>
      </c>
      <c r="D265" s="60" t="s">
        <v>1204</v>
      </c>
      <c r="E265" s="61">
        <v>3110</v>
      </c>
      <c r="F265" s="61">
        <v>27</v>
      </c>
      <c r="G265" s="61">
        <v>1</v>
      </c>
      <c r="H265" s="61">
        <v>0</v>
      </c>
      <c r="I265" s="61">
        <v>30</v>
      </c>
      <c r="J265" s="61">
        <v>0</v>
      </c>
      <c r="K265" s="61">
        <v>0</v>
      </c>
      <c r="L265" s="61">
        <v>1011</v>
      </c>
      <c r="M265" s="61">
        <v>219</v>
      </c>
      <c r="N265" s="61">
        <v>1784</v>
      </c>
      <c r="O265" s="3">
        <f t="shared" si="6"/>
        <v>38</v>
      </c>
      <c r="P265" s="1">
        <f t="shared" si="7"/>
        <v>0.98778135048231508</v>
      </c>
    </row>
    <row r="266" spans="1:16" ht="15.75" thickBot="1" x14ac:dyDescent="0.3">
      <c r="A266" s="60" t="s">
        <v>2176</v>
      </c>
      <c r="B266" s="60" t="s">
        <v>2120</v>
      </c>
      <c r="C266" s="60" t="s">
        <v>105</v>
      </c>
      <c r="D266" s="60" t="s">
        <v>1205</v>
      </c>
      <c r="E266" s="61">
        <v>20073</v>
      </c>
      <c r="F266" s="61">
        <v>57</v>
      </c>
      <c r="G266" s="61">
        <v>3</v>
      </c>
      <c r="H266" s="61">
        <v>0</v>
      </c>
      <c r="I266" s="61">
        <v>82</v>
      </c>
      <c r="J266" s="61">
        <v>0</v>
      </c>
      <c r="K266" s="61">
        <v>0</v>
      </c>
      <c r="L266" s="61">
        <v>5192</v>
      </c>
      <c r="M266" s="61">
        <v>1108</v>
      </c>
      <c r="N266" s="61">
        <v>13509</v>
      </c>
      <c r="O266" s="3">
        <f t="shared" si="6"/>
        <v>122</v>
      </c>
      <c r="P266" s="1">
        <f t="shared" si="7"/>
        <v>0.99392218402829668</v>
      </c>
    </row>
    <row r="267" spans="1:16" ht="15.75" thickBot="1" x14ac:dyDescent="0.3">
      <c r="A267" s="60" t="s">
        <v>2176</v>
      </c>
      <c r="B267" s="60" t="s">
        <v>2120</v>
      </c>
      <c r="C267" s="60" t="s">
        <v>107</v>
      </c>
      <c r="D267" s="60" t="s">
        <v>1207</v>
      </c>
      <c r="E267" s="61">
        <v>3282</v>
      </c>
      <c r="F267" s="61">
        <v>11</v>
      </c>
      <c r="G267" s="61">
        <v>1</v>
      </c>
      <c r="H267" s="61">
        <v>0</v>
      </c>
      <c r="I267" s="61">
        <v>23</v>
      </c>
      <c r="J267" s="61">
        <v>0</v>
      </c>
      <c r="K267" s="61">
        <v>0</v>
      </c>
      <c r="L267" s="61">
        <v>982</v>
      </c>
      <c r="M267" s="61">
        <v>200</v>
      </c>
      <c r="N267" s="61">
        <v>2039</v>
      </c>
      <c r="O267" s="3">
        <f t="shared" si="6"/>
        <v>26</v>
      </c>
      <c r="P267" s="1">
        <f t="shared" si="7"/>
        <v>0.99207800121876899</v>
      </c>
    </row>
    <row r="268" spans="1:16" ht="15.75" thickBot="1" x14ac:dyDescent="0.3">
      <c r="A268" s="60" t="s">
        <v>2176</v>
      </c>
      <c r="B268" s="60" t="s">
        <v>2120</v>
      </c>
      <c r="C268" s="60" t="s">
        <v>108</v>
      </c>
      <c r="D268" s="60" t="s">
        <v>1208</v>
      </c>
      <c r="E268" s="61">
        <v>7146</v>
      </c>
      <c r="F268" s="61">
        <v>42</v>
      </c>
      <c r="G268" s="61">
        <v>4</v>
      </c>
      <c r="H268" s="61">
        <v>1</v>
      </c>
      <c r="I268" s="61">
        <v>25</v>
      </c>
      <c r="J268" s="61">
        <v>0</v>
      </c>
      <c r="K268" s="61">
        <v>0</v>
      </c>
      <c r="L268" s="61">
        <v>2022</v>
      </c>
      <c r="M268" s="61">
        <v>237</v>
      </c>
      <c r="N268" s="61">
        <v>4783</v>
      </c>
      <c r="O268" s="3">
        <f t="shared" si="6"/>
        <v>32</v>
      </c>
      <c r="P268" s="1">
        <f t="shared" si="7"/>
        <v>0.99552197033305345</v>
      </c>
    </row>
    <row r="269" spans="1:16" ht="15.75" thickBot="1" x14ac:dyDescent="0.3">
      <c r="A269" s="60" t="s">
        <v>2176</v>
      </c>
      <c r="B269" s="60" t="s">
        <v>2120</v>
      </c>
      <c r="C269" s="60" t="s">
        <v>109</v>
      </c>
      <c r="D269" s="60" t="s">
        <v>1209</v>
      </c>
      <c r="E269" s="61">
        <v>6532</v>
      </c>
      <c r="F269" s="61">
        <v>22</v>
      </c>
      <c r="G269" s="61">
        <v>1</v>
      </c>
      <c r="H269" s="61">
        <v>1</v>
      </c>
      <c r="I269" s="61">
        <v>42</v>
      </c>
      <c r="J269" s="61">
        <v>0</v>
      </c>
      <c r="K269" s="61">
        <v>0</v>
      </c>
      <c r="L269" s="61">
        <v>3277</v>
      </c>
      <c r="M269" s="61">
        <v>255</v>
      </c>
      <c r="N269" s="61">
        <v>2873</v>
      </c>
      <c r="O269" s="3">
        <f t="shared" si="6"/>
        <v>61</v>
      </c>
      <c r="P269" s="1">
        <f t="shared" si="7"/>
        <v>0.99066135946111455</v>
      </c>
    </row>
    <row r="270" spans="1:16" ht="15.75" thickBot="1" x14ac:dyDescent="0.3">
      <c r="A270" s="60" t="s">
        <v>2176</v>
      </c>
      <c r="B270" s="60" t="s">
        <v>2120</v>
      </c>
      <c r="C270" s="60" t="s">
        <v>110</v>
      </c>
      <c r="D270" s="60" t="s">
        <v>1210</v>
      </c>
      <c r="E270" s="61">
        <v>3369</v>
      </c>
      <c r="F270" s="61">
        <v>21</v>
      </c>
      <c r="G270" s="61">
        <v>2</v>
      </c>
      <c r="H270" s="61">
        <v>0</v>
      </c>
      <c r="I270" s="61">
        <v>15</v>
      </c>
      <c r="J270" s="61">
        <v>0</v>
      </c>
      <c r="K270" s="61">
        <v>0</v>
      </c>
      <c r="L270" s="61">
        <v>671</v>
      </c>
      <c r="M270" s="61">
        <v>81</v>
      </c>
      <c r="N270" s="61">
        <v>2556</v>
      </c>
      <c r="O270" s="3">
        <f t="shared" si="6"/>
        <v>23</v>
      </c>
      <c r="P270" s="1">
        <f t="shared" si="7"/>
        <v>0.99317304838230924</v>
      </c>
    </row>
    <row r="271" spans="1:16" ht="15.75" thickBot="1" x14ac:dyDescent="0.3">
      <c r="A271" s="60" t="s">
        <v>2176</v>
      </c>
      <c r="B271" s="60" t="s">
        <v>2120</v>
      </c>
      <c r="C271" s="60" t="s">
        <v>111</v>
      </c>
      <c r="D271" s="60" t="s">
        <v>1211</v>
      </c>
      <c r="E271" s="61">
        <v>1664</v>
      </c>
      <c r="F271" s="61">
        <v>11</v>
      </c>
      <c r="G271" s="61">
        <v>0</v>
      </c>
      <c r="H271" s="61">
        <v>0</v>
      </c>
      <c r="I271" s="61">
        <v>16</v>
      </c>
      <c r="J271" s="61">
        <v>0</v>
      </c>
      <c r="K271" s="61">
        <v>0</v>
      </c>
      <c r="L271" s="61">
        <v>566</v>
      </c>
      <c r="M271" s="61">
        <v>110</v>
      </c>
      <c r="N271" s="61">
        <v>936</v>
      </c>
      <c r="O271" s="3">
        <f t="shared" si="6"/>
        <v>25</v>
      </c>
      <c r="P271" s="1">
        <f t="shared" si="7"/>
        <v>0.98497596153846156</v>
      </c>
    </row>
    <row r="272" spans="1:16" ht="15.75" thickBot="1" x14ac:dyDescent="0.3">
      <c r="A272" s="60" t="s">
        <v>2176</v>
      </c>
      <c r="B272" s="60" t="s">
        <v>2120</v>
      </c>
      <c r="C272" s="60" t="s">
        <v>112</v>
      </c>
      <c r="D272" s="60" t="s">
        <v>1212</v>
      </c>
      <c r="E272" s="61">
        <v>6890</v>
      </c>
      <c r="F272" s="61">
        <v>6</v>
      </c>
      <c r="G272" s="61">
        <v>1</v>
      </c>
      <c r="H272" s="61">
        <v>1</v>
      </c>
      <c r="I272" s="61">
        <v>38</v>
      </c>
      <c r="J272" s="61">
        <v>0</v>
      </c>
      <c r="K272" s="61">
        <v>0</v>
      </c>
      <c r="L272" s="61">
        <v>1508</v>
      </c>
      <c r="M272" s="61">
        <v>298</v>
      </c>
      <c r="N272" s="61">
        <v>5005</v>
      </c>
      <c r="O272" s="3">
        <f t="shared" ref="O272:O335" si="8">E272-F272-G272-H272-I272-J272-K272-L272-M272-N272</f>
        <v>33</v>
      </c>
      <c r="P272" s="1">
        <f t="shared" ref="P272:P335" si="9">1-(O272/E272)</f>
        <v>0.99521044992743102</v>
      </c>
    </row>
    <row r="273" spans="1:16" ht="15.75" thickBot="1" x14ac:dyDescent="0.3">
      <c r="A273" s="60" t="s">
        <v>2176</v>
      </c>
      <c r="B273" s="60" t="s">
        <v>2120</v>
      </c>
      <c r="C273" s="60" t="s">
        <v>114</v>
      </c>
      <c r="D273" s="60" t="s">
        <v>1214</v>
      </c>
      <c r="E273" s="61">
        <v>1564</v>
      </c>
      <c r="F273" s="61">
        <v>18</v>
      </c>
      <c r="G273" s="61">
        <v>0</v>
      </c>
      <c r="H273" s="61">
        <v>0</v>
      </c>
      <c r="I273" s="61">
        <v>6</v>
      </c>
      <c r="J273" s="61">
        <v>0</v>
      </c>
      <c r="K273" s="61">
        <v>0</v>
      </c>
      <c r="L273" s="61">
        <v>426</v>
      </c>
      <c r="M273" s="61">
        <v>53</v>
      </c>
      <c r="N273" s="61">
        <v>1053</v>
      </c>
      <c r="O273" s="3">
        <f t="shared" si="8"/>
        <v>8</v>
      </c>
      <c r="P273" s="1">
        <f t="shared" si="9"/>
        <v>0.99488491048593353</v>
      </c>
    </row>
    <row r="274" spans="1:16" ht="15.75" thickBot="1" x14ac:dyDescent="0.3">
      <c r="A274" s="60" t="s">
        <v>2176</v>
      </c>
      <c r="B274" s="60" t="s">
        <v>2120</v>
      </c>
      <c r="C274" s="60" t="s">
        <v>115</v>
      </c>
      <c r="D274" s="60" t="s">
        <v>1215</v>
      </c>
      <c r="E274" s="61">
        <v>2458</v>
      </c>
      <c r="F274" s="61">
        <v>1</v>
      </c>
      <c r="G274" s="61">
        <v>0</v>
      </c>
      <c r="H274" s="61">
        <v>0</v>
      </c>
      <c r="I274" s="61">
        <v>5</v>
      </c>
      <c r="J274" s="61">
        <v>0</v>
      </c>
      <c r="K274" s="61">
        <v>0</v>
      </c>
      <c r="L274" s="61">
        <v>416</v>
      </c>
      <c r="M274" s="61">
        <v>102</v>
      </c>
      <c r="N274" s="61">
        <v>1932</v>
      </c>
      <c r="O274" s="3">
        <f t="shared" si="8"/>
        <v>2</v>
      </c>
      <c r="P274" s="1">
        <f t="shared" si="9"/>
        <v>0.99918633034987792</v>
      </c>
    </row>
    <row r="275" spans="1:16" ht="15.75" thickBot="1" x14ac:dyDescent="0.3">
      <c r="A275" s="60" t="s">
        <v>2176</v>
      </c>
      <c r="B275" s="60" t="s">
        <v>2120</v>
      </c>
      <c r="C275" s="60" t="s">
        <v>116</v>
      </c>
      <c r="D275" s="60" t="s">
        <v>1216</v>
      </c>
      <c r="E275" s="61">
        <v>23638</v>
      </c>
      <c r="F275" s="61">
        <v>34</v>
      </c>
      <c r="G275" s="61">
        <v>0</v>
      </c>
      <c r="H275" s="61">
        <v>1</v>
      </c>
      <c r="I275" s="61">
        <v>32</v>
      </c>
      <c r="J275" s="61">
        <v>0</v>
      </c>
      <c r="K275" s="61">
        <v>0</v>
      </c>
      <c r="L275" s="61">
        <v>9704</v>
      </c>
      <c r="M275" s="61">
        <v>1003</v>
      </c>
      <c r="N275" s="61">
        <v>12797</v>
      </c>
      <c r="O275" s="3">
        <f t="shared" si="8"/>
        <v>67</v>
      </c>
      <c r="P275" s="1">
        <f t="shared" si="9"/>
        <v>0.9971655808444031</v>
      </c>
    </row>
    <row r="276" spans="1:16" ht="15.75" thickBot="1" x14ac:dyDescent="0.3">
      <c r="A276" s="60" t="s">
        <v>2176</v>
      </c>
      <c r="B276" s="60" t="s">
        <v>2120</v>
      </c>
      <c r="C276" s="60" t="s">
        <v>117</v>
      </c>
      <c r="D276" s="60" t="s">
        <v>1217</v>
      </c>
      <c r="E276" s="61">
        <v>1801</v>
      </c>
      <c r="F276" s="61">
        <v>3</v>
      </c>
      <c r="G276" s="61">
        <v>0</v>
      </c>
      <c r="H276" s="61">
        <v>0</v>
      </c>
      <c r="I276" s="61">
        <v>6</v>
      </c>
      <c r="J276" s="61">
        <v>0</v>
      </c>
      <c r="K276" s="61">
        <v>0</v>
      </c>
      <c r="L276" s="61">
        <v>448</v>
      </c>
      <c r="M276" s="61">
        <v>98</v>
      </c>
      <c r="N276" s="61">
        <v>1238</v>
      </c>
      <c r="O276" s="3">
        <f t="shared" si="8"/>
        <v>8</v>
      </c>
      <c r="P276" s="1">
        <f t="shared" si="9"/>
        <v>0.99555802332037757</v>
      </c>
    </row>
    <row r="277" spans="1:16" ht="15.75" thickBot="1" x14ac:dyDescent="0.3">
      <c r="A277" s="60" t="s">
        <v>2176</v>
      </c>
      <c r="B277" s="60" t="s">
        <v>2120</v>
      </c>
      <c r="C277" s="60" t="s">
        <v>118</v>
      </c>
      <c r="D277" s="60" t="s">
        <v>1218</v>
      </c>
      <c r="E277" s="61">
        <v>1340</v>
      </c>
      <c r="F277" s="61">
        <v>4</v>
      </c>
      <c r="G277" s="61">
        <v>0</v>
      </c>
      <c r="H277" s="61">
        <v>0</v>
      </c>
      <c r="I277" s="61">
        <v>9</v>
      </c>
      <c r="J277" s="61">
        <v>0</v>
      </c>
      <c r="K277" s="61">
        <v>0</v>
      </c>
      <c r="L277" s="61">
        <v>275</v>
      </c>
      <c r="M277" s="61">
        <v>103</v>
      </c>
      <c r="N277" s="61">
        <v>937</v>
      </c>
      <c r="O277" s="3">
        <f t="shared" si="8"/>
        <v>12</v>
      </c>
      <c r="P277" s="1">
        <f t="shared" si="9"/>
        <v>0.991044776119403</v>
      </c>
    </row>
    <row r="278" spans="1:16" ht="15.75" thickBot="1" x14ac:dyDescent="0.3">
      <c r="A278" s="60" t="s">
        <v>2176</v>
      </c>
      <c r="B278" s="60" t="s">
        <v>2120</v>
      </c>
      <c r="C278" s="60" t="s">
        <v>119</v>
      </c>
      <c r="D278" s="60" t="s">
        <v>1219</v>
      </c>
      <c r="E278" s="61">
        <v>6456</v>
      </c>
      <c r="F278" s="61">
        <v>52</v>
      </c>
      <c r="G278" s="61">
        <v>2</v>
      </c>
      <c r="H278" s="61">
        <v>0</v>
      </c>
      <c r="I278" s="61">
        <v>27</v>
      </c>
      <c r="J278" s="61">
        <v>0</v>
      </c>
      <c r="K278" s="61">
        <v>0</v>
      </c>
      <c r="L278" s="61">
        <v>1198</v>
      </c>
      <c r="M278" s="61">
        <v>323</v>
      </c>
      <c r="N278" s="61">
        <v>4826</v>
      </c>
      <c r="O278" s="3">
        <f t="shared" si="8"/>
        <v>28</v>
      </c>
      <c r="P278" s="1">
        <f t="shared" si="9"/>
        <v>0.99566294919454768</v>
      </c>
    </row>
    <row r="279" spans="1:16" ht="15.75" thickBot="1" x14ac:dyDescent="0.3">
      <c r="A279" s="60" t="s">
        <v>2176</v>
      </c>
      <c r="B279" s="60" t="s">
        <v>2120</v>
      </c>
      <c r="C279" s="60" t="s">
        <v>120</v>
      </c>
      <c r="D279" s="60" t="s">
        <v>1220</v>
      </c>
      <c r="E279" s="61">
        <v>2075</v>
      </c>
      <c r="F279" s="61">
        <v>1</v>
      </c>
      <c r="G279" s="61">
        <v>2</v>
      </c>
      <c r="H279" s="61">
        <v>0</v>
      </c>
      <c r="I279" s="61">
        <v>9</v>
      </c>
      <c r="J279" s="61">
        <v>0</v>
      </c>
      <c r="K279" s="61">
        <v>0</v>
      </c>
      <c r="L279" s="61">
        <v>241</v>
      </c>
      <c r="M279" s="61">
        <v>90</v>
      </c>
      <c r="N279" s="61">
        <v>1723</v>
      </c>
      <c r="O279" s="3">
        <f t="shared" si="8"/>
        <v>9</v>
      </c>
      <c r="P279" s="1">
        <f t="shared" si="9"/>
        <v>0.99566265060240966</v>
      </c>
    </row>
    <row r="280" spans="1:16" ht="15.75" thickBot="1" x14ac:dyDescent="0.3">
      <c r="A280" s="60" t="s">
        <v>2176</v>
      </c>
      <c r="B280" s="60" t="s">
        <v>2120</v>
      </c>
      <c r="C280" s="60" t="s">
        <v>121</v>
      </c>
      <c r="D280" s="60" t="s">
        <v>1221</v>
      </c>
      <c r="E280" s="61">
        <v>2767</v>
      </c>
      <c r="F280" s="61">
        <v>6</v>
      </c>
      <c r="G280" s="61">
        <v>0</v>
      </c>
      <c r="H280" s="61">
        <v>0</v>
      </c>
      <c r="I280" s="61">
        <v>11</v>
      </c>
      <c r="J280" s="61">
        <v>0</v>
      </c>
      <c r="K280" s="61">
        <v>0</v>
      </c>
      <c r="L280" s="61">
        <v>1308</v>
      </c>
      <c r="M280" s="61">
        <v>88</v>
      </c>
      <c r="N280" s="61">
        <v>1339</v>
      </c>
      <c r="O280" s="3">
        <f t="shared" si="8"/>
        <v>15</v>
      </c>
      <c r="P280" s="1">
        <f t="shared" si="9"/>
        <v>0.99457896638959165</v>
      </c>
    </row>
    <row r="281" spans="1:16" ht="15.75" thickBot="1" x14ac:dyDescent="0.3">
      <c r="A281" s="60" t="s">
        <v>2176</v>
      </c>
      <c r="B281" s="60" t="s">
        <v>2120</v>
      </c>
      <c r="C281" s="60" t="s">
        <v>122</v>
      </c>
      <c r="D281" s="60" t="s">
        <v>1222</v>
      </c>
      <c r="E281" s="61">
        <v>5497</v>
      </c>
      <c r="F281" s="61">
        <v>35</v>
      </c>
      <c r="G281" s="61">
        <v>1</v>
      </c>
      <c r="H281" s="61">
        <v>0</v>
      </c>
      <c r="I281" s="61">
        <v>27</v>
      </c>
      <c r="J281" s="61">
        <v>0</v>
      </c>
      <c r="K281" s="61">
        <v>0</v>
      </c>
      <c r="L281" s="61">
        <v>1200</v>
      </c>
      <c r="M281" s="61">
        <v>225</v>
      </c>
      <c r="N281" s="61">
        <v>3959</v>
      </c>
      <c r="O281" s="3">
        <f t="shared" si="8"/>
        <v>50</v>
      </c>
      <c r="P281" s="1">
        <f t="shared" si="9"/>
        <v>0.99090412952519558</v>
      </c>
    </row>
    <row r="282" spans="1:16" ht="15.75" thickBot="1" x14ac:dyDescent="0.3">
      <c r="A282" s="60" t="s">
        <v>2176</v>
      </c>
      <c r="B282" s="60" t="s">
        <v>2120</v>
      </c>
      <c r="C282" s="60" t="s">
        <v>123</v>
      </c>
      <c r="D282" s="60" t="s">
        <v>1223</v>
      </c>
      <c r="E282" s="61">
        <v>1627</v>
      </c>
      <c r="F282" s="61">
        <v>6</v>
      </c>
      <c r="G282" s="61">
        <v>1</v>
      </c>
      <c r="H282" s="61">
        <v>0</v>
      </c>
      <c r="I282" s="61">
        <v>6</v>
      </c>
      <c r="J282" s="61">
        <v>0</v>
      </c>
      <c r="K282" s="61">
        <v>0</v>
      </c>
      <c r="L282" s="61">
        <v>221</v>
      </c>
      <c r="M282" s="61">
        <v>89</v>
      </c>
      <c r="N282" s="61">
        <v>1287</v>
      </c>
      <c r="O282" s="3">
        <f t="shared" si="8"/>
        <v>17</v>
      </c>
      <c r="P282" s="1">
        <f t="shared" si="9"/>
        <v>0.98955132145052238</v>
      </c>
    </row>
    <row r="283" spans="1:16" ht="15.75" thickBot="1" x14ac:dyDescent="0.3">
      <c r="A283" s="60" t="s">
        <v>2176</v>
      </c>
      <c r="B283" s="60" t="s">
        <v>2120</v>
      </c>
      <c r="C283" s="60" t="s">
        <v>124</v>
      </c>
      <c r="D283" s="60" t="s">
        <v>1224</v>
      </c>
      <c r="E283" s="61">
        <v>40013</v>
      </c>
      <c r="F283" s="61">
        <v>189</v>
      </c>
      <c r="G283" s="61">
        <v>10</v>
      </c>
      <c r="H283" s="61">
        <v>2</v>
      </c>
      <c r="I283" s="61">
        <v>241</v>
      </c>
      <c r="J283" s="61">
        <v>0</v>
      </c>
      <c r="K283" s="61">
        <v>0</v>
      </c>
      <c r="L283" s="61">
        <v>13564</v>
      </c>
      <c r="M283" s="61">
        <v>1769</v>
      </c>
      <c r="N283" s="61">
        <v>23866</v>
      </c>
      <c r="O283" s="3">
        <f t="shared" si="8"/>
        <v>372</v>
      </c>
      <c r="P283" s="1">
        <f t="shared" si="9"/>
        <v>0.9907030215180066</v>
      </c>
    </row>
    <row r="284" spans="1:16" ht="15.75" thickBot="1" x14ac:dyDescent="0.3">
      <c r="A284" s="60" t="s">
        <v>2176</v>
      </c>
      <c r="B284" s="60" t="s">
        <v>2120</v>
      </c>
      <c r="C284" s="60" t="s">
        <v>125</v>
      </c>
      <c r="D284" s="60" t="s">
        <v>1225</v>
      </c>
      <c r="E284" s="61">
        <v>4839</v>
      </c>
      <c r="F284" s="61">
        <v>11</v>
      </c>
      <c r="G284" s="61">
        <v>2</v>
      </c>
      <c r="H284" s="61">
        <v>0</v>
      </c>
      <c r="I284" s="61">
        <v>53</v>
      </c>
      <c r="J284" s="61">
        <v>0</v>
      </c>
      <c r="K284" s="61">
        <v>0</v>
      </c>
      <c r="L284" s="61">
        <v>1186</v>
      </c>
      <c r="M284" s="61">
        <v>179</v>
      </c>
      <c r="N284" s="61">
        <v>3358</v>
      </c>
      <c r="O284" s="3">
        <f t="shared" si="8"/>
        <v>50</v>
      </c>
      <c r="P284" s="1">
        <f t="shared" si="9"/>
        <v>0.9896672866294689</v>
      </c>
    </row>
    <row r="285" spans="1:16" ht="15.75" thickBot="1" x14ac:dyDescent="0.3">
      <c r="A285" s="60" t="s">
        <v>2176</v>
      </c>
      <c r="B285" s="60" t="s">
        <v>2120</v>
      </c>
      <c r="C285" s="60" t="s">
        <v>126</v>
      </c>
      <c r="D285" s="60" t="s">
        <v>1226</v>
      </c>
      <c r="E285" s="61">
        <v>6695</v>
      </c>
      <c r="F285" s="61">
        <v>43</v>
      </c>
      <c r="G285" s="61">
        <v>2</v>
      </c>
      <c r="H285" s="61">
        <v>0</v>
      </c>
      <c r="I285" s="61">
        <v>36</v>
      </c>
      <c r="J285" s="61">
        <v>0</v>
      </c>
      <c r="K285" s="61">
        <v>0</v>
      </c>
      <c r="L285" s="61">
        <v>1546</v>
      </c>
      <c r="M285" s="61">
        <v>332</v>
      </c>
      <c r="N285" s="61">
        <v>4696</v>
      </c>
      <c r="O285" s="3">
        <f t="shared" si="8"/>
        <v>40</v>
      </c>
      <c r="P285" s="1">
        <f t="shared" si="9"/>
        <v>0.99402539208364449</v>
      </c>
    </row>
    <row r="286" spans="1:16" ht="15.75" thickBot="1" x14ac:dyDescent="0.3">
      <c r="A286" s="60" t="s">
        <v>2176</v>
      </c>
      <c r="B286" s="60" t="s">
        <v>2120</v>
      </c>
      <c r="C286" s="60" t="s">
        <v>127</v>
      </c>
      <c r="D286" s="60" t="s">
        <v>1227</v>
      </c>
      <c r="E286" s="61">
        <v>4925</v>
      </c>
      <c r="F286" s="61">
        <v>30</v>
      </c>
      <c r="G286" s="61">
        <v>1</v>
      </c>
      <c r="H286" s="61">
        <v>0</v>
      </c>
      <c r="I286" s="61">
        <v>111</v>
      </c>
      <c r="J286" s="61">
        <v>0</v>
      </c>
      <c r="K286" s="61">
        <v>0</v>
      </c>
      <c r="L286" s="61">
        <v>1682</v>
      </c>
      <c r="M286" s="61">
        <v>196</v>
      </c>
      <c r="N286" s="61">
        <v>2869</v>
      </c>
      <c r="O286" s="3">
        <f t="shared" si="8"/>
        <v>36</v>
      </c>
      <c r="P286" s="1">
        <f t="shared" si="9"/>
        <v>0.9926903553299492</v>
      </c>
    </row>
    <row r="287" spans="1:16" ht="15.75" thickBot="1" x14ac:dyDescent="0.3">
      <c r="A287" s="60" t="s">
        <v>2176</v>
      </c>
      <c r="B287" s="60" t="s">
        <v>2120</v>
      </c>
      <c r="C287" s="60" t="s">
        <v>128</v>
      </c>
      <c r="D287" s="60" t="s">
        <v>1228</v>
      </c>
      <c r="E287" s="61">
        <v>2566</v>
      </c>
      <c r="F287" s="61">
        <v>9</v>
      </c>
      <c r="G287" s="61">
        <v>0</v>
      </c>
      <c r="H287" s="61">
        <v>0</v>
      </c>
      <c r="I287" s="61">
        <v>29</v>
      </c>
      <c r="J287" s="61">
        <v>0</v>
      </c>
      <c r="K287" s="61">
        <v>0</v>
      </c>
      <c r="L287" s="61">
        <v>489</v>
      </c>
      <c r="M287" s="61">
        <v>203</v>
      </c>
      <c r="N287" s="61">
        <v>1820</v>
      </c>
      <c r="O287" s="3">
        <f t="shared" si="8"/>
        <v>16</v>
      </c>
      <c r="P287" s="1">
        <f t="shared" si="9"/>
        <v>0.99376461418550277</v>
      </c>
    </row>
    <row r="288" spans="1:16" ht="15.75" thickBot="1" x14ac:dyDescent="0.3">
      <c r="A288" s="60" t="s">
        <v>2176</v>
      </c>
      <c r="B288" s="60" t="s">
        <v>2120</v>
      </c>
      <c r="C288" s="60" t="s">
        <v>129</v>
      </c>
      <c r="D288" s="60" t="s">
        <v>1229</v>
      </c>
      <c r="E288" s="61">
        <v>8877</v>
      </c>
      <c r="F288" s="61">
        <v>52</v>
      </c>
      <c r="G288" s="61">
        <v>2</v>
      </c>
      <c r="H288" s="61">
        <v>0</v>
      </c>
      <c r="I288" s="61">
        <v>41</v>
      </c>
      <c r="J288" s="61">
        <v>0</v>
      </c>
      <c r="K288" s="61">
        <v>0</v>
      </c>
      <c r="L288" s="61">
        <v>1584</v>
      </c>
      <c r="M288" s="61">
        <v>395</v>
      </c>
      <c r="N288" s="61">
        <v>6759</v>
      </c>
      <c r="O288" s="3">
        <f t="shared" si="8"/>
        <v>44</v>
      </c>
      <c r="P288" s="1">
        <f t="shared" si="9"/>
        <v>0.99504337050805447</v>
      </c>
    </row>
    <row r="289" spans="1:16" ht="15.75" thickBot="1" x14ac:dyDescent="0.3">
      <c r="A289" s="60" t="s">
        <v>2176</v>
      </c>
      <c r="B289" s="60" t="s">
        <v>2120</v>
      </c>
      <c r="C289" s="60" t="s">
        <v>130</v>
      </c>
      <c r="D289" s="60" t="s">
        <v>1230</v>
      </c>
      <c r="E289" s="61">
        <v>4605</v>
      </c>
      <c r="F289" s="61">
        <v>8</v>
      </c>
      <c r="G289" s="61">
        <v>0</v>
      </c>
      <c r="H289" s="61">
        <v>0</v>
      </c>
      <c r="I289" s="61">
        <v>33</v>
      </c>
      <c r="J289" s="61">
        <v>0</v>
      </c>
      <c r="K289" s="61">
        <v>0</v>
      </c>
      <c r="L289" s="61">
        <v>773</v>
      </c>
      <c r="M289" s="61">
        <v>158</v>
      </c>
      <c r="N289" s="61">
        <v>3596</v>
      </c>
      <c r="O289" s="3">
        <f t="shared" si="8"/>
        <v>37</v>
      </c>
      <c r="P289" s="1">
        <f t="shared" si="9"/>
        <v>0.99196525515743761</v>
      </c>
    </row>
    <row r="290" spans="1:16" ht="15.75" thickBot="1" x14ac:dyDescent="0.3">
      <c r="A290" s="60" t="s">
        <v>2176</v>
      </c>
      <c r="B290" s="60" t="s">
        <v>2120</v>
      </c>
      <c r="C290" s="60" t="s">
        <v>131</v>
      </c>
      <c r="D290" s="60" t="s">
        <v>1231</v>
      </c>
      <c r="E290" s="61">
        <v>16706</v>
      </c>
      <c r="F290" s="61">
        <v>21</v>
      </c>
      <c r="G290" s="61">
        <v>3</v>
      </c>
      <c r="H290" s="61">
        <v>1</v>
      </c>
      <c r="I290" s="61">
        <v>204</v>
      </c>
      <c r="J290" s="61">
        <v>0</v>
      </c>
      <c r="K290" s="61">
        <v>0</v>
      </c>
      <c r="L290" s="61">
        <v>7251</v>
      </c>
      <c r="M290" s="61">
        <v>300</v>
      </c>
      <c r="N290" s="61">
        <v>8770</v>
      </c>
      <c r="O290" s="3">
        <f t="shared" si="8"/>
        <v>156</v>
      </c>
      <c r="P290" s="1">
        <f t="shared" si="9"/>
        <v>0.99066203759128457</v>
      </c>
    </row>
    <row r="291" spans="1:16" ht="15.75" thickBot="1" x14ac:dyDescent="0.3">
      <c r="A291" s="60" t="s">
        <v>2176</v>
      </c>
      <c r="B291" s="60" t="s">
        <v>2120</v>
      </c>
      <c r="C291" s="60" t="s">
        <v>132</v>
      </c>
      <c r="D291" s="60" t="s">
        <v>1232</v>
      </c>
      <c r="E291" s="61">
        <v>1087</v>
      </c>
      <c r="F291" s="61">
        <v>3</v>
      </c>
      <c r="G291" s="61">
        <v>0</v>
      </c>
      <c r="H291" s="61">
        <v>0</v>
      </c>
      <c r="I291" s="61">
        <v>1</v>
      </c>
      <c r="J291" s="61">
        <v>0</v>
      </c>
      <c r="K291" s="61">
        <v>0</v>
      </c>
      <c r="L291" s="61">
        <v>155</v>
      </c>
      <c r="M291" s="61">
        <v>43</v>
      </c>
      <c r="N291" s="61">
        <v>883</v>
      </c>
      <c r="O291" s="3">
        <f t="shared" si="8"/>
        <v>2</v>
      </c>
      <c r="P291" s="1">
        <f t="shared" si="9"/>
        <v>0.99816007359705616</v>
      </c>
    </row>
    <row r="292" spans="1:16" ht="15.75" thickBot="1" x14ac:dyDescent="0.3">
      <c r="A292" s="60" t="s">
        <v>2176</v>
      </c>
      <c r="B292" s="60" t="s">
        <v>2120</v>
      </c>
      <c r="C292" s="60" t="s">
        <v>133</v>
      </c>
      <c r="D292" s="60" t="s">
        <v>1233</v>
      </c>
      <c r="E292" s="61">
        <v>4797</v>
      </c>
      <c r="F292" s="61">
        <v>13</v>
      </c>
      <c r="G292" s="61">
        <v>0</v>
      </c>
      <c r="H292" s="61">
        <v>0</v>
      </c>
      <c r="I292" s="61">
        <v>20</v>
      </c>
      <c r="J292" s="61">
        <v>0</v>
      </c>
      <c r="K292" s="61">
        <v>0</v>
      </c>
      <c r="L292" s="61">
        <v>960</v>
      </c>
      <c r="M292" s="61">
        <v>192</v>
      </c>
      <c r="N292" s="61">
        <v>3555</v>
      </c>
      <c r="O292" s="3">
        <f t="shared" si="8"/>
        <v>57</v>
      </c>
      <c r="P292" s="1">
        <f t="shared" si="9"/>
        <v>0.9881175734834271</v>
      </c>
    </row>
    <row r="293" spans="1:16" ht="15.75" thickBot="1" x14ac:dyDescent="0.3">
      <c r="A293" s="60" t="s">
        <v>2176</v>
      </c>
      <c r="B293" s="60" t="s">
        <v>2120</v>
      </c>
      <c r="C293" s="60" t="s">
        <v>134</v>
      </c>
      <c r="D293" s="60" t="s">
        <v>1234</v>
      </c>
      <c r="E293" s="61">
        <v>4091</v>
      </c>
      <c r="F293" s="61">
        <v>11</v>
      </c>
      <c r="G293" s="61">
        <v>0</v>
      </c>
      <c r="H293" s="61">
        <v>0</v>
      </c>
      <c r="I293" s="61">
        <v>10</v>
      </c>
      <c r="J293" s="61">
        <v>0</v>
      </c>
      <c r="K293" s="61">
        <v>0</v>
      </c>
      <c r="L293" s="61">
        <v>1004</v>
      </c>
      <c r="M293" s="61">
        <v>193</v>
      </c>
      <c r="N293" s="61">
        <v>2856</v>
      </c>
      <c r="O293" s="3">
        <f t="shared" si="8"/>
        <v>17</v>
      </c>
      <c r="P293" s="1">
        <f t="shared" si="9"/>
        <v>0.99584453678807139</v>
      </c>
    </row>
    <row r="294" spans="1:16" ht="15.75" thickBot="1" x14ac:dyDescent="0.3">
      <c r="A294" s="60" t="s">
        <v>2176</v>
      </c>
      <c r="B294" s="60" t="s">
        <v>2120</v>
      </c>
      <c r="C294" s="60" t="s">
        <v>135</v>
      </c>
      <c r="D294" s="60" t="s">
        <v>1235</v>
      </c>
      <c r="E294" s="61">
        <v>2665</v>
      </c>
      <c r="F294" s="61">
        <v>27</v>
      </c>
      <c r="G294" s="61">
        <v>1</v>
      </c>
      <c r="H294" s="61">
        <v>0</v>
      </c>
      <c r="I294" s="61">
        <v>9</v>
      </c>
      <c r="J294" s="61">
        <v>0</v>
      </c>
      <c r="K294" s="61">
        <v>0</v>
      </c>
      <c r="L294" s="61">
        <v>519</v>
      </c>
      <c r="M294" s="61">
        <v>235</v>
      </c>
      <c r="N294" s="61">
        <v>1854</v>
      </c>
      <c r="O294" s="3">
        <f t="shared" si="8"/>
        <v>20</v>
      </c>
      <c r="P294" s="1">
        <f t="shared" si="9"/>
        <v>0.99249530956848031</v>
      </c>
    </row>
    <row r="295" spans="1:16" ht="15.75" thickBot="1" x14ac:dyDescent="0.3">
      <c r="A295" s="60" t="s">
        <v>2176</v>
      </c>
      <c r="B295" s="60" t="s">
        <v>2120</v>
      </c>
      <c r="C295" s="60" t="s">
        <v>136</v>
      </c>
      <c r="D295" s="60" t="s">
        <v>1236</v>
      </c>
      <c r="E295" s="61">
        <v>2423</v>
      </c>
      <c r="F295" s="61">
        <v>1</v>
      </c>
      <c r="G295" s="61">
        <v>1</v>
      </c>
      <c r="H295" s="61">
        <v>0</v>
      </c>
      <c r="I295" s="61">
        <v>14</v>
      </c>
      <c r="J295" s="61">
        <v>0</v>
      </c>
      <c r="K295" s="61">
        <v>0</v>
      </c>
      <c r="L295" s="61">
        <v>796</v>
      </c>
      <c r="M295" s="61">
        <v>85</v>
      </c>
      <c r="N295" s="61">
        <v>1515</v>
      </c>
      <c r="O295" s="3">
        <f t="shared" si="8"/>
        <v>11</v>
      </c>
      <c r="P295" s="1">
        <f t="shared" si="9"/>
        <v>0.99546017333883619</v>
      </c>
    </row>
    <row r="296" spans="1:16" ht="15.75" thickBot="1" x14ac:dyDescent="0.3">
      <c r="A296" s="60" t="s">
        <v>2176</v>
      </c>
      <c r="B296" s="60" t="s">
        <v>2120</v>
      </c>
      <c r="C296" s="60" t="s">
        <v>137</v>
      </c>
      <c r="D296" s="60" t="s">
        <v>1237</v>
      </c>
      <c r="E296" s="61">
        <v>6304</v>
      </c>
      <c r="F296" s="61">
        <v>27</v>
      </c>
      <c r="G296" s="61">
        <v>1</v>
      </c>
      <c r="H296" s="61">
        <v>1</v>
      </c>
      <c r="I296" s="61">
        <v>52</v>
      </c>
      <c r="J296" s="61">
        <v>0</v>
      </c>
      <c r="K296" s="61">
        <v>0</v>
      </c>
      <c r="L296" s="61">
        <v>1422</v>
      </c>
      <c r="M296" s="61">
        <v>269</v>
      </c>
      <c r="N296" s="61">
        <v>4484</v>
      </c>
      <c r="O296" s="3">
        <f t="shared" si="8"/>
        <v>48</v>
      </c>
      <c r="P296" s="1">
        <f t="shared" si="9"/>
        <v>0.99238578680203049</v>
      </c>
    </row>
    <row r="297" spans="1:16" ht="15.75" thickBot="1" x14ac:dyDescent="0.3">
      <c r="A297" s="60" t="s">
        <v>2176</v>
      </c>
      <c r="B297" s="60" t="s">
        <v>2120</v>
      </c>
      <c r="C297" s="60" t="s">
        <v>138</v>
      </c>
      <c r="D297" s="60" t="s">
        <v>1238</v>
      </c>
      <c r="E297" s="61">
        <v>6894</v>
      </c>
      <c r="F297" s="61">
        <v>15</v>
      </c>
      <c r="G297" s="61">
        <v>2</v>
      </c>
      <c r="H297" s="61">
        <v>0</v>
      </c>
      <c r="I297" s="61">
        <v>57</v>
      </c>
      <c r="J297" s="61">
        <v>0</v>
      </c>
      <c r="K297" s="61">
        <v>0</v>
      </c>
      <c r="L297" s="61">
        <v>1421</v>
      </c>
      <c r="M297" s="61">
        <v>251</v>
      </c>
      <c r="N297" s="61">
        <v>5098</v>
      </c>
      <c r="O297" s="3">
        <f t="shared" si="8"/>
        <v>50</v>
      </c>
      <c r="P297" s="1">
        <f t="shared" si="9"/>
        <v>0.99274731650710768</v>
      </c>
    </row>
    <row r="298" spans="1:16" ht="15.75" thickBot="1" x14ac:dyDescent="0.3">
      <c r="A298" s="60" t="s">
        <v>2176</v>
      </c>
      <c r="B298" s="60" t="s">
        <v>2120</v>
      </c>
      <c r="C298" s="60" t="s">
        <v>139</v>
      </c>
      <c r="D298" s="60" t="s">
        <v>1239</v>
      </c>
      <c r="E298" s="61">
        <v>2842</v>
      </c>
      <c r="F298" s="61">
        <v>6</v>
      </c>
      <c r="G298" s="61">
        <v>0</v>
      </c>
      <c r="H298" s="61">
        <v>0</v>
      </c>
      <c r="I298" s="61">
        <v>19</v>
      </c>
      <c r="J298" s="61">
        <v>0</v>
      </c>
      <c r="K298" s="61">
        <v>0</v>
      </c>
      <c r="L298" s="61">
        <v>1046</v>
      </c>
      <c r="M298" s="61">
        <v>92</v>
      </c>
      <c r="N298" s="61">
        <v>1665</v>
      </c>
      <c r="O298" s="3">
        <f t="shared" si="8"/>
        <v>14</v>
      </c>
      <c r="P298" s="1">
        <f t="shared" si="9"/>
        <v>0.99507389162561577</v>
      </c>
    </row>
    <row r="299" spans="1:16" ht="15.75" thickBot="1" x14ac:dyDescent="0.3">
      <c r="A299" s="60" t="s">
        <v>2176</v>
      </c>
      <c r="B299" s="60" t="s">
        <v>2120</v>
      </c>
      <c r="C299" s="60" t="s">
        <v>140</v>
      </c>
      <c r="D299" s="60" t="s">
        <v>1240</v>
      </c>
      <c r="E299" s="61">
        <v>3768</v>
      </c>
      <c r="F299" s="61">
        <v>29</v>
      </c>
      <c r="G299" s="61">
        <v>3</v>
      </c>
      <c r="H299" s="61">
        <v>0</v>
      </c>
      <c r="I299" s="61">
        <v>23</v>
      </c>
      <c r="J299" s="61">
        <v>0</v>
      </c>
      <c r="K299" s="61">
        <v>0</v>
      </c>
      <c r="L299" s="61">
        <v>1041</v>
      </c>
      <c r="M299" s="61">
        <v>349</v>
      </c>
      <c r="N299" s="61">
        <v>2281</v>
      </c>
      <c r="O299" s="3">
        <f t="shared" si="8"/>
        <v>42</v>
      </c>
      <c r="P299" s="1">
        <f t="shared" si="9"/>
        <v>0.98885350318471332</v>
      </c>
    </row>
    <row r="300" spans="1:16" ht="15.75" thickBot="1" x14ac:dyDescent="0.3">
      <c r="A300" s="60" t="s">
        <v>2176</v>
      </c>
      <c r="B300" s="60" t="s">
        <v>2120</v>
      </c>
      <c r="C300" s="60" t="s">
        <v>141</v>
      </c>
      <c r="D300" s="60" t="s">
        <v>1241</v>
      </c>
      <c r="E300" s="61">
        <v>2268</v>
      </c>
      <c r="F300" s="61">
        <v>13</v>
      </c>
      <c r="G300" s="61">
        <v>1</v>
      </c>
      <c r="H300" s="61">
        <v>0</v>
      </c>
      <c r="I300" s="61">
        <v>19</v>
      </c>
      <c r="J300" s="61">
        <v>0</v>
      </c>
      <c r="K300" s="61">
        <v>0</v>
      </c>
      <c r="L300" s="61">
        <v>507</v>
      </c>
      <c r="M300" s="61">
        <v>39</v>
      </c>
      <c r="N300" s="61">
        <v>1647</v>
      </c>
      <c r="O300" s="3">
        <f t="shared" si="8"/>
        <v>42</v>
      </c>
      <c r="P300" s="1">
        <f t="shared" si="9"/>
        <v>0.98148148148148151</v>
      </c>
    </row>
    <row r="301" spans="1:16" ht="15.75" thickBot="1" x14ac:dyDescent="0.3">
      <c r="A301" s="60" t="s">
        <v>2176</v>
      </c>
      <c r="B301" s="60" t="s">
        <v>2120</v>
      </c>
      <c r="C301" s="60" t="s">
        <v>142</v>
      </c>
      <c r="D301" s="60" t="s">
        <v>1242</v>
      </c>
      <c r="E301" s="61">
        <v>1989</v>
      </c>
      <c r="F301" s="61">
        <v>8</v>
      </c>
      <c r="G301" s="61">
        <v>0</v>
      </c>
      <c r="H301" s="61">
        <v>0</v>
      </c>
      <c r="I301" s="61">
        <v>12</v>
      </c>
      <c r="J301" s="61">
        <v>0</v>
      </c>
      <c r="K301" s="61">
        <v>0</v>
      </c>
      <c r="L301" s="61">
        <v>536</v>
      </c>
      <c r="M301" s="61">
        <v>77</v>
      </c>
      <c r="N301" s="61">
        <v>1337</v>
      </c>
      <c r="O301" s="3">
        <f t="shared" si="8"/>
        <v>19</v>
      </c>
      <c r="P301" s="1">
        <f t="shared" si="9"/>
        <v>0.99044746103569636</v>
      </c>
    </row>
    <row r="302" spans="1:16" ht="15.75" thickBot="1" x14ac:dyDescent="0.3">
      <c r="A302" s="60" t="s">
        <v>2176</v>
      </c>
      <c r="B302" s="60" t="s">
        <v>2120</v>
      </c>
      <c r="C302" s="60" t="s">
        <v>143</v>
      </c>
      <c r="D302" s="60" t="s">
        <v>1243</v>
      </c>
      <c r="E302" s="61">
        <v>988</v>
      </c>
      <c r="F302" s="61">
        <v>3</v>
      </c>
      <c r="G302" s="61">
        <v>0</v>
      </c>
      <c r="H302" s="61">
        <v>0</v>
      </c>
      <c r="I302" s="61">
        <v>2</v>
      </c>
      <c r="J302" s="61">
        <v>0</v>
      </c>
      <c r="K302" s="61">
        <v>0</v>
      </c>
      <c r="L302" s="61">
        <v>341</v>
      </c>
      <c r="M302" s="61">
        <v>56</v>
      </c>
      <c r="N302" s="61">
        <v>580</v>
      </c>
      <c r="O302" s="3">
        <f t="shared" si="8"/>
        <v>6</v>
      </c>
      <c r="P302" s="1">
        <f t="shared" si="9"/>
        <v>0.99392712550607287</v>
      </c>
    </row>
    <row r="303" spans="1:16" ht="15.75" thickBot="1" x14ac:dyDescent="0.3">
      <c r="A303" s="60" t="s">
        <v>2176</v>
      </c>
      <c r="B303" s="60" t="s">
        <v>2120</v>
      </c>
      <c r="C303" s="60" t="s">
        <v>144</v>
      </c>
      <c r="D303" s="60" t="s">
        <v>1244</v>
      </c>
      <c r="E303" s="61">
        <v>6203</v>
      </c>
      <c r="F303" s="61">
        <v>40</v>
      </c>
      <c r="G303" s="61">
        <v>2</v>
      </c>
      <c r="H303" s="61">
        <v>0</v>
      </c>
      <c r="I303" s="61">
        <v>16</v>
      </c>
      <c r="J303" s="61">
        <v>0</v>
      </c>
      <c r="K303" s="61">
        <v>0</v>
      </c>
      <c r="L303" s="61">
        <v>1259</v>
      </c>
      <c r="M303" s="61">
        <v>356</v>
      </c>
      <c r="N303" s="61">
        <v>4518</v>
      </c>
      <c r="O303" s="3">
        <f t="shared" si="8"/>
        <v>12</v>
      </c>
      <c r="P303" s="1">
        <f t="shared" si="9"/>
        <v>0.9980654522005481</v>
      </c>
    </row>
    <row r="304" spans="1:16" ht="15.75" thickBot="1" x14ac:dyDescent="0.3">
      <c r="A304" s="60" t="s">
        <v>2176</v>
      </c>
      <c r="B304" s="60" t="s">
        <v>2120</v>
      </c>
      <c r="C304" s="60" t="s">
        <v>145</v>
      </c>
      <c r="D304" s="60" t="s">
        <v>1245</v>
      </c>
      <c r="E304" s="61">
        <v>7788</v>
      </c>
      <c r="F304" s="61">
        <v>24</v>
      </c>
      <c r="G304" s="61">
        <v>0</v>
      </c>
      <c r="H304" s="61">
        <v>0</v>
      </c>
      <c r="I304" s="61">
        <v>28</v>
      </c>
      <c r="J304" s="61">
        <v>0</v>
      </c>
      <c r="K304" s="61">
        <v>0</v>
      </c>
      <c r="L304" s="61">
        <v>2110</v>
      </c>
      <c r="M304" s="61">
        <v>759</v>
      </c>
      <c r="N304" s="61">
        <v>4807</v>
      </c>
      <c r="O304" s="3">
        <f t="shared" si="8"/>
        <v>60</v>
      </c>
      <c r="P304" s="1">
        <f t="shared" si="9"/>
        <v>0.99229583975346691</v>
      </c>
    </row>
    <row r="305" spans="1:16" ht="15.75" thickBot="1" x14ac:dyDescent="0.3">
      <c r="A305" s="60" t="s">
        <v>2176</v>
      </c>
      <c r="B305" s="60" t="s">
        <v>2120</v>
      </c>
      <c r="C305" s="60" t="s">
        <v>146</v>
      </c>
      <c r="D305" s="60" t="s">
        <v>1246</v>
      </c>
      <c r="E305" s="61">
        <v>7074</v>
      </c>
      <c r="F305" s="61">
        <v>33</v>
      </c>
      <c r="G305" s="61">
        <v>2</v>
      </c>
      <c r="H305" s="61">
        <v>1</v>
      </c>
      <c r="I305" s="61">
        <v>44</v>
      </c>
      <c r="J305" s="61">
        <v>0</v>
      </c>
      <c r="K305" s="61">
        <v>0</v>
      </c>
      <c r="L305" s="61">
        <v>2234</v>
      </c>
      <c r="M305" s="61">
        <v>232</v>
      </c>
      <c r="N305" s="61">
        <v>4496</v>
      </c>
      <c r="O305" s="3">
        <f t="shared" si="8"/>
        <v>32</v>
      </c>
      <c r="P305" s="1">
        <f t="shared" si="9"/>
        <v>0.99547639242295727</v>
      </c>
    </row>
    <row r="306" spans="1:16" ht="15.75" thickBot="1" x14ac:dyDescent="0.3">
      <c r="A306" s="60" t="s">
        <v>2176</v>
      </c>
      <c r="B306" s="60" t="s">
        <v>2120</v>
      </c>
      <c r="C306" s="60" t="s">
        <v>147</v>
      </c>
      <c r="D306" s="60" t="s">
        <v>1247</v>
      </c>
      <c r="E306" s="61">
        <v>4637</v>
      </c>
      <c r="F306" s="61">
        <v>23</v>
      </c>
      <c r="G306" s="61">
        <v>1</v>
      </c>
      <c r="H306" s="61">
        <v>1</v>
      </c>
      <c r="I306" s="61">
        <v>53</v>
      </c>
      <c r="J306" s="61">
        <v>0</v>
      </c>
      <c r="K306" s="61">
        <v>0</v>
      </c>
      <c r="L306" s="61">
        <v>2100</v>
      </c>
      <c r="M306" s="61">
        <v>261</v>
      </c>
      <c r="N306" s="61">
        <v>2145</v>
      </c>
      <c r="O306" s="3">
        <f t="shared" si="8"/>
        <v>53</v>
      </c>
      <c r="P306" s="1">
        <f t="shared" si="9"/>
        <v>0.98857019624757392</v>
      </c>
    </row>
    <row r="307" spans="1:16" ht="15.75" thickBot="1" x14ac:dyDescent="0.3">
      <c r="A307" s="60" t="s">
        <v>2176</v>
      </c>
      <c r="B307" s="60" t="s">
        <v>2120</v>
      </c>
      <c r="C307" s="60" t="s">
        <v>148</v>
      </c>
      <c r="D307" s="60" t="s">
        <v>1248</v>
      </c>
      <c r="E307" s="61">
        <v>84348</v>
      </c>
      <c r="F307" s="61">
        <v>107</v>
      </c>
      <c r="G307" s="61">
        <v>3</v>
      </c>
      <c r="H307" s="61">
        <v>2</v>
      </c>
      <c r="I307" s="61">
        <v>312</v>
      </c>
      <c r="J307" s="61">
        <v>0</v>
      </c>
      <c r="K307" s="61">
        <v>0</v>
      </c>
      <c r="L307" s="61">
        <v>36016</v>
      </c>
      <c r="M307" s="61">
        <v>4152</v>
      </c>
      <c r="N307" s="61">
        <v>43279</v>
      </c>
      <c r="O307" s="3">
        <f t="shared" si="8"/>
        <v>477</v>
      </c>
      <c r="P307" s="1">
        <f t="shared" si="9"/>
        <v>0.99434485702091335</v>
      </c>
    </row>
    <row r="308" spans="1:16" ht="15.75" thickBot="1" x14ac:dyDescent="0.3">
      <c r="A308" s="60" t="s">
        <v>2176</v>
      </c>
      <c r="B308" s="60" t="s">
        <v>2120</v>
      </c>
      <c r="C308" s="60" t="s">
        <v>149</v>
      </c>
      <c r="D308" s="60" t="s">
        <v>1249</v>
      </c>
      <c r="E308" s="61">
        <v>1776</v>
      </c>
      <c r="F308" s="61">
        <v>14</v>
      </c>
      <c r="G308" s="61">
        <v>0</v>
      </c>
      <c r="H308" s="61">
        <v>0</v>
      </c>
      <c r="I308" s="61">
        <v>9</v>
      </c>
      <c r="J308" s="61">
        <v>0</v>
      </c>
      <c r="K308" s="61">
        <v>0</v>
      </c>
      <c r="L308" s="61">
        <v>498</v>
      </c>
      <c r="M308" s="61">
        <v>80</v>
      </c>
      <c r="N308" s="61">
        <v>1162</v>
      </c>
      <c r="O308" s="3">
        <f t="shared" si="8"/>
        <v>13</v>
      </c>
      <c r="P308" s="1">
        <f t="shared" si="9"/>
        <v>0.99268018018018023</v>
      </c>
    </row>
    <row r="309" spans="1:16" ht="15.75" thickBot="1" x14ac:dyDescent="0.3">
      <c r="A309" s="60" t="s">
        <v>2176</v>
      </c>
      <c r="B309" s="60" t="s">
        <v>2120</v>
      </c>
      <c r="C309" s="60" t="s">
        <v>150</v>
      </c>
      <c r="D309" s="60" t="s">
        <v>1250</v>
      </c>
      <c r="E309" s="61">
        <v>2118</v>
      </c>
      <c r="F309" s="61">
        <v>8</v>
      </c>
      <c r="G309" s="61">
        <v>1</v>
      </c>
      <c r="H309" s="61">
        <v>0</v>
      </c>
      <c r="I309" s="61">
        <v>8</v>
      </c>
      <c r="J309" s="61">
        <v>0</v>
      </c>
      <c r="K309" s="61">
        <v>0</v>
      </c>
      <c r="L309" s="61">
        <v>509</v>
      </c>
      <c r="M309" s="61">
        <v>79</v>
      </c>
      <c r="N309" s="61">
        <v>1496</v>
      </c>
      <c r="O309" s="3">
        <f t="shared" si="8"/>
        <v>17</v>
      </c>
      <c r="P309" s="1">
        <f t="shared" si="9"/>
        <v>0.99197355996222847</v>
      </c>
    </row>
    <row r="310" spans="1:16" ht="15.75" thickBot="1" x14ac:dyDescent="0.3">
      <c r="A310" s="60" t="s">
        <v>2176</v>
      </c>
      <c r="B310" s="60" t="s">
        <v>2120</v>
      </c>
      <c r="C310" s="60" t="s">
        <v>151</v>
      </c>
      <c r="D310" s="60" t="s">
        <v>1251</v>
      </c>
      <c r="E310" s="61">
        <v>5008</v>
      </c>
      <c r="F310" s="61">
        <v>21</v>
      </c>
      <c r="G310" s="61">
        <v>1</v>
      </c>
      <c r="H310" s="61">
        <v>0</v>
      </c>
      <c r="I310" s="61">
        <v>33</v>
      </c>
      <c r="J310" s="61">
        <v>0</v>
      </c>
      <c r="K310" s="61">
        <v>0</v>
      </c>
      <c r="L310" s="61">
        <v>1720</v>
      </c>
      <c r="M310" s="61">
        <v>171</v>
      </c>
      <c r="N310" s="61">
        <v>3021</v>
      </c>
      <c r="O310" s="3">
        <f t="shared" si="8"/>
        <v>41</v>
      </c>
      <c r="P310" s="1">
        <f t="shared" si="9"/>
        <v>0.99181309904153359</v>
      </c>
    </row>
    <row r="311" spans="1:16" ht="15.75" thickBot="1" x14ac:dyDescent="0.3">
      <c r="A311" s="60" t="s">
        <v>2176</v>
      </c>
      <c r="B311" s="60" t="s">
        <v>2120</v>
      </c>
      <c r="C311" s="60" t="s">
        <v>152</v>
      </c>
      <c r="D311" s="60" t="s">
        <v>1252</v>
      </c>
      <c r="E311" s="61">
        <v>4232</v>
      </c>
      <c r="F311" s="61">
        <v>18</v>
      </c>
      <c r="G311" s="61">
        <v>1</v>
      </c>
      <c r="H311" s="61">
        <v>0</v>
      </c>
      <c r="I311" s="61">
        <v>20</v>
      </c>
      <c r="J311" s="61">
        <v>0</v>
      </c>
      <c r="K311" s="61">
        <v>0</v>
      </c>
      <c r="L311" s="61">
        <v>1058</v>
      </c>
      <c r="M311" s="61">
        <v>197</v>
      </c>
      <c r="N311" s="61">
        <v>2906</v>
      </c>
      <c r="O311" s="3">
        <f t="shared" si="8"/>
        <v>32</v>
      </c>
      <c r="P311" s="1">
        <f t="shared" si="9"/>
        <v>0.99243856332703217</v>
      </c>
    </row>
    <row r="312" spans="1:16" ht="15.75" thickBot="1" x14ac:dyDescent="0.3">
      <c r="A312" s="60" t="s">
        <v>2176</v>
      </c>
      <c r="B312" s="60" t="s">
        <v>2120</v>
      </c>
      <c r="C312" s="60" t="s">
        <v>153</v>
      </c>
      <c r="D312" s="60" t="s">
        <v>1253</v>
      </c>
      <c r="E312" s="61">
        <v>1782</v>
      </c>
      <c r="F312" s="61">
        <v>13</v>
      </c>
      <c r="G312" s="61">
        <v>0</v>
      </c>
      <c r="H312" s="61">
        <v>0</v>
      </c>
      <c r="I312" s="61">
        <v>4</v>
      </c>
      <c r="J312" s="61">
        <v>0</v>
      </c>
      <c r="K312" s="61">
        <v>0</v>
      </c>
      <c r="L312" s="61">
        <v>322</v>
      </c>
      <c r="M312" s="61">
        <v>128</v>
      </c>
      <c r="N312" s="61">
        <v>1304</v>
      </c>
      <c r="O312" s="3">
        <f t="shared" si="8"/>
        <v>11</v>
      </c>
      <c r="P312" s="1">
        <f t="shared" si="9"/>
        <v>0.99382716049382713</v>
      </c>
    </row>
    <row r="313" spans="1:16" ht="15.75" thickBot="1" x14ac:dyDescent="0.3">
      <c r="A313" s="60" t="s">
        <v>2176</v>
      </c>
      <c r="B313" s="60" t="s">
        <v>2120</v>
      </c>
      <c r="C313" s="60" t="s">
        <v>154</v>
      </c>
      <c r="D313" s="60" t="s">
        <v>1254</v>
      </c>
      <c r="E313" s="61">
        <v>5205</v>
      </c>
      <c r="F313" s="61">
        <v>8</v>
      </c>
      <c r="G313" s="61">
        <v>2</v>
      </c>
      <c r="H313" s="61">
        <v>0</v>
      </c>
      <c r="I313" s="61">
        <v>36</v>
      </c>
      <c r="J313" s="61">
        <v>0</v>
      </c>
      <c r="K313" s="61">
        <v>0</v>
      </c>
      <c r="L313" s="61">
        <v>1055</v>
      </c>
      <c r="M313" s="61">
        <v>123</v>
      </c>
      <c r="N313" s="61">
        <v>3934</v>
      </c>
      <c r="O313" s="3">
        <f t="shared" si="8"/>
        <v>47</v>
      </c>
      <c r="P313" s="1">
        <f t="shared" si="9"/>
        <v>0.99097022094140252</v>
      </c>
    </row>
    <row r="314" spans="1:16" ht="15.75" thickBot="1" x14ac:dyDescent="0.3">
      <c r="A314" s="60" t="s">
        <v>2176</v>
      </c>
      <c r="B314" s="60" t="s">
        <v>2120</v>
      </c>
      <c r="C314" s="60" t="s">
        <v>155</v>
      </c>
      <c r="D314" s="60" t="s">
        <v>1255</v>
      </c>
      <c r="E314" s="61">
        <v>3788</v>
      </c>
      <c r="F314" s="61">
        <v>12</v>
      </c>
      <c r="G314" s="61">
        <v>1</v>
      </c>
      <c r="H314" s="61">
        <v>0</v>
      </c>
      <c r="I314" s="61">
        <v>5</v>
      </c>
      <c r="J314" s="61">
        <v>0</v>
      </c>
      <c r="K314" s="61">
        <v>0</v>
      </c>
      <c r="L314" s="61">
        <v>1146</v>
      </c>
      <c r="M314" s="61">
        <v>197</v>
      </c>
      <c r="N314" s="61">
        <v>2419</v>
      </c>
      <c r="O314" s="3">
        <f t="shared" si="8"/>
        <v>8</v>
      </c>
      <c r="P314" s="1">
        <f t="shared" si="9"/>
        <v>0.99788806758183735</v>
      </c>
    </row>
    <row r="315" spans="1:16" ht="15.75" thickBot="1" x14ac:dyDescent="0.3">
      <c r="A315" s="60" t="s">
        <v>2176</v>
      </c>
      <c r="B315" s="60" t="s">
        <v>2120</v>
      </c>
      <c r="C315" s="60" t="s">
        <v>156</v>
      </c>
      <c r="D315" s="60" t="s">
        <v>1256</v>
      </c>
      <c r="E315" s="61">
        <v>4151</v>
      </c>
      <c r="F315" s="61">
        <v>38</v>
      </c>
      <c r="G315" s="61">
        <v>0</v>
      </c>
      <c r="H315" s="61">
        <v>1</v>
      </c>
      <c r="I315" s="61">
        <v>24</v>
      </c>
      <c r="J315" s="61">
        <v>0</v>
      </c>
      <c r="K315" s="61">
        <v>0</v>
      </c>
      <c r="L315" s="61">
        <v>1852</v>
      </c>
      <c r="M315" s="61">
        <v>195</v>
      </c>
      <c r="N315" s="61">
        <v>2013</v>
      </c>
      <c r="O315" s="3">
        <f t="shared" si="8"/>
        <v>28</v>
      </c>
      <c r="P315" s="1">
        <f t="shared" si="9"/>
        <v>0.99325463743676223</v>
      </c>
    </row>
    <row r="316" spans="1:16" ht="15.75" thickBot="1" x14ac:dyDescent="0.3">
      <c r="A316" s="60" t="s">
        <v>2176</v>
      </c>
      <c r="B316" s="60" t="s">
        <v>2120</v>
      </c>
      <c r="C316" s="60" t="s">
        <v>157</v>
      </c>
      <c r="D316" s="60" t="s">
        <v>1257</v>
      </c>
      <c r="E316" s="61">
        <v>3399</v>
      </c>
      <c r="F316" s="61">
        <v>8</v>
      </c>
      <c r="G316" s="61">
        <v>0</v>
      </c>
      <c r="H316" s="61">
        <v>0</v>
      </c>
      <c r="I316" s="61">
        <v>27</v>
      </c>
      <c r="J316" s="61">
        <v>0</v>
      </c>
      <c r="K316" s="61">
        <v>0</v>
      </c>
      <c r="L316" s="61">
        <v>1062</v>
      </c>
      <c r="M316" s="61">
        <v>107</v>
      </c>
      <c r="N316" s="61">
        <v>2173</v>
      </c>
      <c r="O316" s="3">
        <f t="shared" si="8"/>
        <v>22</v>
      </c>
      <c r="P316" s="1">
        <f t="shared" si="9"/>
        <v>0.99352750809061485</v>
      </c>
    </row>
    <row r="317" spans="1:16" ht="15.75" thickBot="1" x14ac:dyDescent="0.3">
      <c r="A317" s="60" t="s">
        <v>2176</v>
      </c>
      <c r="B317" s="60" t="s">
        <v>2120</v>
      </c>
      <c r="C317" s="60" t="s">
        <v>158</v>
      </c>
      <c r="D317" s="60" t="s">
        <v>1258</v>
      </c>
      <c r="E317" s="61">
        <v>5345</v>
      </c>
      <c r="F317" s="61">
        <v>34</v>
      </c>
      <c r="G317" s="61">
        <v>0</v>
      </c>
      <c r="H317" s="61">
        <v>0</v>
      </c>
      <c r="I317" s="61">
        <v>24</v>
      </c>
      <c r="J317" s="61">
        <v>0</v>
      </c>
      <c r="K317" s="61">
        <v>0</v>
      </c>
      <c r="L317" s="61">
        <v>1057</v>
      </c>
      <c r="M317" s="61">
        <v>146</v>
      </c>
      <c r="N317" s="61">
        <v>4048</v>
      </c>
      <c r="O317" s="3">
        <f t="shared" si="8"/>
        <v>36</v>
      </c>
      <c r="P317" s="1">
        <f t="shared" si="9"/>
        <v>0.99326473339569687</v>
      </c>
    </row>
    <row r="318" spans="1:16" ht="15.75" thickBot="1" x14ac:dyDescent="0.3">
      <c r="A318" s="60" t="s">
        <v>2176</v>
      </c>
      <c r="B318" s="60" t="s">
        <v>2120</v>
      </c>
      <c r="C318" s="60" t="s">
        <v>159</v>
      </c>
      <c r="D318" s="60" t="s">
        <v>1259</v>
      </c>
      <c r="E318" s="61">
        <v>5166</v>
      </c>
      <c r="F318" s="61">
        <v>28</v>
      </c>
      <c r="G318" s="61">
        <v>0</v>
      </c>
      <c r="H318" s="61">
        <v>0</v>
      </c>
      <c r="I318" s="61">
        <v>33</v>
      </c>
      <c r="J318" s="61">
        <v>0</v>
      </c>
      <c r="K318" s="61">
        <v>0</v>
      </c>
      <c r="L318" s="61">
        <v>1873</v>
      </c>
      <c r="M318" s="61">
        <v>232</v>
      </c>
      <c r="N318" s="61">
        <v>2940</v>
      </c>
      <c r="O318" s="3">
        <f t="shared" si="8"/>
        <v>60</v>
      </c>
      <c r="P318" s="1">
        <f t="shared" si="9"/>
        <v>0.98838559814169569</v>
      </c>
    </row>
    <row r="319" spans="1:16" ht="15.75" thickBot="1" x14ac:dyDescent="0.3">
      <c r="A319" s="60" t="s">
        <v>2176</v>
      </c>
      <c r="B319" s="60" t="s">
        <v>2120</v>
      </c>
      <c r="C319" s="60" t="s">
        <v>160</v>
      </c>
      <c r="D319" s="60" t="s">
        <v>1260</v>
      </c>
      <c r="E319" s="61">
        <v>1895</v>
      </c>
      <c r="F319" s="61">
        <v>11</v>
      </c>
      <c r="G319" s="61">
        <v>0</v>
      </c>
      <c r="H319" s="61">
        <v>0</v>
      </c>
      <c r="I319" s="61">
        <v>21</v>
      </c>
      <c r="J319" s="61">
        <v>0</v>
      </c>
      <c r="K319" s="61">
        <v>0</v>
      </c>
      <c r="L319" s="61">
        <v>422</v>
      </c>
      <c r="M319" s="61">
        <v>96</v>
      </c>
      <c r="N319" s="61">
        <v>1331</v>
      </c>
      <c r="O319" s="3">
        <f t="shared" si="8"/>
        <v>14</v>
      </c>
      <c r="P319" s="1">
        <f t="shared" si="9"/>
        <v>0.99261213720316621</v>
      </c>
    </row>
    <row r="320" spans="1:16" ht="15.75" thickBot="1" x14ac:dyDescent="0.3">
      <c r="A320" s="60" t="s">
        <v>2176</v>
      </c>
      <c r="B320" s="60" t="s">
        <v>2120</v>
      </c>
      <c r="C320" s="60" t="s">
        <v>161</v>
      </c>
      <c r="D320" s="60" t="s">
        <v>1261</v>
      </c>
      <c r="E320" s="61">
        <v>3247</v>
      </c>
      <c r="F320" s="61">
        <v>23</v>
      </c>
      <c r="G320" s="61">
        <v>0</v>
      </c>
      <c r="H320" s="61">
        <v>0</v>
      </c>
      <c r="I320" s="61">
        <v>17</v>
      </c>
      <c r="J320" s="61">
        <v>0</v>
      </c>
      <c r="K320" s="61">
        <v>0</v>
      </c>
      <c r="L320" s="61">
        <v>681</v>
      </c>
      <c r="M320" s="61">
        <v>165</v>
      </c>
      <c r="N320" s="61">
        <v>2326</v>
      </c>
      <c r="O320" s="3">
        <f t="shared" si="8"/>
        <v>35</v>
      </c>
      <c r="P320" s="1">
        <f t="shared" si="9"/>
        <v>0.98922081921773941</v>
      </c>
    </row>
    <row r="321" spans="1:16" ht="15.75" thickBot="1" x14ac:dyDescent="0.3">
      <c r="A321" s="60" t="s">
        <v>2176</v>
      </c>
      <c r="B321" s="60" t="s">
        <v>2120</v>
      </c>
      <c r="C321" s="60" t="s">
        <v>162</v>
      </c>
      <c r="D321" s="60" t="s">
        <v>1262</v>
      </c>
      <c r="E321" s="61">
        <v>8278</v>
      </c>
      <c r="F321" s="61">
        <v>12</v>
      </c>
      <c r="G321" s="61">
        <v>1</v>
      </c>
      <c r="H321" s="61">
        <v>2</v>
      </c>
      <c r="I321" s="61">
        <v>89</v>
      </c>
      <c r="J321" s="61">
        <v>0</v>
      </c>
      <c r="K321" s="61">
        <v>0</v>
      </c>
      <c r="L321" s="61">
        <v>2105</v>
      </c>
      <c r="M321" s="61">
        <v>276</v>
      </c>
      <c r="N321" s="61">
        <v>5645</v>
      </c>
      <c r="O321" s="3">
        <f t="shared" si="8"/>
        <v>148</v>
      </c>
      <c r="P321" s="1">
        <f t="shared" si="9"/>
        <v>0.98212128533462184</v>
      </c>
    </row>
    <row r="322" spans="1:16" ht="15.75" thickBot="1" x14ac:dyDescent="0.3">
      <c r="A322" s="60" t="s">
        <v>2176</v>
      </c>
      <c r="B322" s="60" t="s">
        <v>2120</v>
      </c>
      <c r="C322" s="60" t="s">
        <v>163</v>
      </c>
      <c r="D322" s="60" t="s">
        <v>1263</v>
      </c>
      <c r="E322" s="61">
        <v>3769</v>
      </c>
      <c r="F322" s="61">
        <v>19</v>
      </c>
      <c r="G322" s="61">
        <v>0</v>
      </c>
      <c r="H322" s="61">
        <v>0</v>
      </c>
      <c r="I322" s="61">
        <v>20</v>
      </c>
      <c r="J322" s="61">
        <v>0</v>
      </c>
      <c r="K322" s="61">
        <v>0</v>
      </c>
      <c r="L322" s="61">
        <v>662</v>
      </c>
      <c r="M322" s="61">
        <v>89</v>
      </c>
      <c r="N322" s="61">
        <v>2916</v>
      </c>
      <c r="O322" s="3">
        <f t="shared" si="8"/>
        <v>63</v>
      </c>
      <c r="P322" s="1">
        <f t="shared" si="9"/>
        <v>0.98328469089944281</v>
      </c>
    </row>
    <row r="323" spans="1:16" ht="15.75" thickBot="1" x14ac:dyDescent="0.3">
      <c r="A323" s="60" t="s">
        <v>2176</v>
      </c>
      <c r="B323" s="60" t="s">
        <v>2120</v>
      </c>
      <c r="C323" s="60" t="s">
        <v>164</v>
      </c>
      <c r="D323" s="60" t="s">
        <v>1264</v>
      </c>
      <c r="E323" s="61">
        <v>2663</v>
      </c>
      <c r="F323" s="61">
        <v>18</v>
      </c>
      <c r="G323" s="61">
        <v>0</v>
      </c>
      <c r="H323" s="61">
        <v>0</v>
      </c>
      <c r="I323" s="61">
        <v>12</v>
      </c>
      <c r="J323" s="61">
        <v>0</v>
      </c>
      <c r="K323" s="61">
        <v>0</v>
      </c>
      <c r="L323" s="61">
        <v>1126</v>
      </c>
      <c r="M323" s="61">
        <v>205</v>
      </c>
      <c r="N323" s="61">
        <v>1292</v>
      </c>
      <c r="O323" s="3">
        <f t="shared" si="8"/>
        <v>10</v>
      </c>
      <c r="P323" s="1">
        <f t="shared" si="9"/>
        <v>0.99624483665039432</v>
      </c>
    </row>
    <row r="324" spans="1:16" ht="15.75" thickBot="1" x14ac:dyDescent="0.3">
      <c r="A324" s="60" t="s">
        <v>2176</v>
      </c>
      <c r="B324" s="60" t="s">
        <v>2120</v>
      </c>
      <c r="C324" s="60" t="s">
        <v>165</v>
      </c>
      <c r="D324" s="60" t="s">
        <v>1265</v>
      </c>
      <c r="E324" s="61">
        <v>3421</v>
      </c>
      <c r="F324" s="61">
        <v>26</v>
      </c>
      <c r="G324" s="61">
        <v>1</v>
      </c>
      <c r="H324" s="61">
        <v>0</v>
      </c>
      <c r="I324" s="61">
        <v>26</v>
      </c>
      <c r="J324" s="61">
        <v>0</v>
      </c>
      <c r="K324" s="61">
        <v>0</v>
      </c>
      <c r="L324" s="61">
        <v>527</v>
      </c>
      <c r="M324" s="61">
        <v>103</v>
      </c>
      <c r="N324" s="61">
        <v>2723</v>
      </c>
      <c r="O324" s="3">
        <f t="shared" si="8"/>
        <v>15</v>
      </c>
      <c r="P324" s="1">
        <f t="shared" si="9"/>
        <v>0.99561531715872553</v>
      </c>
    </row>
    <row r="325" spans="1:16" ht="15.75" thickBot="1" x14ac:dyDescent="0.3">
      <c r="A325" s="60" t="s">
        <v>2176</v>
      </c>
      <c r="B325" s="60" t="s">
        <v>2120</v>
      </c>
      <c r="C325" s="60" t="s">
        <v>166</v>
      </c>
      <c r="D325" s="60" t="s">
        <v>1266</v>
      </c>
      <c r="E325" s="61">
        <v>1484</v>
      </c>
      <c r="F325" s="61">
        <v>7</v>
      </c>
      <c r="G325" s="61">
        <v>1</v>
      </c>
      <c r="H325" s="61">
        <v>0</v>
      </c>
      <c r="I325" s="61">
        <v>3</v>
      </c>
      <c r="J325" s="61">
        <v>0</v>
      </c>
      <c r="K325" s="61">
        <v>0</v>
      </c>
      <c r="L325" s="61">
        <v>226</v>
      </c>
      <c r="M325" s="61">
        <v>58</v>
      </c>
      <c r="N325" s="61">
        <v>1181</v>
      </c>
      <c r="O325" s="3">
        <f t="shared" si="8"/>
        <v>8</v>
      </c>
      <c r="P325" s="1">
        <f t="shared" si="9"/>
        <v>0.99460916442048519</v>
      </c>
    </row>
    <row r="326" spans="1:16" ht="15.75" thickBot="1" x14ac:dyDescent="0.3">
      <c r="A326" s="60" t="s">
        <v>2176</v>
      </c>
      <c r="B326" s="60" t="s">
        <v>2120</v>
      </c>
      <c r="C326" s="60" t="s">
        <v>167</v>
      </c>
      <c r="D326" s="60" t="s">
        <v>1267</v>
      </c>
      <c r="E326" s="61">
        <v>3875</v>
      </c>
      <c r="F326" s="61">
        <v>23</v>
      </c>
      <c r="G326" s="61">
        <v>2</v>
      </c>
      <c r="H326" s="61">
        <v>0</v>
      </c>
      <c r="I326" s="61">
        <v>19</v>
      </c>
      <c r="J326" s="61">
        <v>0</v>
      </c>
      <c r="K326" s="61">
        <v>0</v>
      </c>
      <c r="L326" s="61">
        <v>882</v>
      </c>
      <c r="M326" s="61">
        <v>135</v>
      </c>
      <c r="N326" s="61">
        <v>2789</v>
      </c>
      <c r="O326" s="3">
        <f t="shared" si="8"/>
        <v>25</v>
      </c>
      <c r="P326" s="1">
        <f t="shared" si="9"/>
        <v>0.99354838709677418</v>
      </c>
    </row>
    <row r="327" spans="1:16" ht="15.75" thickBot="1" x14ac:dyDescent="0.3">
      <c r="A327" s="60" t="s">
        <v>2176</v>
      </c>
      <c r="B327" s="60" t="s">
        <v>2120</v>
      </c>
      <c r="C327" s="60" t="s">
        <v>168</v>
      </c>
      <c r="D327" s="60" t="s">
        <v>1268</v>
      </c>
      <c r="E327" s="61">
        <v>4543</v>
      </c>
      <c r="F327" s="61">
        <v>27</v>
      </c>
      <c r="G327" s="61">
        <v>0</v>
      </c>
      <c r="H327" s="61">
        <v>0</v>
      </c>
      <c r="I327" s="61">
        <v>28</v>
      </c>
      <c r="J327" s="61">
        <v>0</v>
      </c>
      <c r="K327" s="61">
        <v>0</v>
      </c>
      <c r="L327" s="61">
        <v>1597</v>
      </c>
      <c r="M327" s="61">
        <v>244</v>
      </c>
      <c r="N327" s="61">
        <v>2628</v>
      </c>
      <c r="O327" s="3">
        <f t="shared" si="8"/>
        <v>19</v>
      </c>
      <c r="P327" s="1">
        <f t="shared" si="9"/>
        <v>0.99581774158045344</v>
      </c>
    </row>
    <row r="328" spans="1:16" ht="15.75" thickBot="1" x14ac:dyDescent="0.3">
      <c r="A328" s="60" t="s">
        <v>2176</v>
      </c>
      <c r="B328" s="60" t="s">
        <v>2120</v>
      </c>
      <c r="C328" s="60" t="s">
        <v>169</v>
      </c>
      <c r="D328" s="60" t="s">
        <v>1269</v>
      </c>
      <c r="E328" s="61">
        <v>1632</v>
      </c>
      <c r="F328" s="61">
        <v>13</v>
      </c>
      <c r="G328" s="61">
        <v>1</v>
      </c>
      <c r="H328" s="61">
        <v>0</v>
      </c>
      <c r="I328" s="61">
        <v>7</v>
      </c>
      <c r="J328" s="61">
        <v>0</v>
      </c>
      <c r="K328" s="61">
        <v>0</v>
      </c>
      <c r="L328" s="61">
        <v>324</v>
      </c>
      <c r="M328" s="61">
        <v>92</v>
      </c>
      <c r="N328" s="61">
        <v>1178</v>
      </c>
      <c r="O328" s="3">
        <f t="shared" si="8"/>
        <v>17</v>
      </c>
      <c r="P328" s="1">
        <f t="shared" si="9"/>
        <v>0.98958333333333337</v>
      </c>
    </row>
    <row r="329" spans="1:16" ht="15.75" thickBot="1" x14ac:dyDescent="0.3">
      <c r="A329" s="60" t="s">
        <v>2176</v>
      </c>
      <c r="B329" s="60" t="s">
        <v>2120</v>
      </c>
      <c r="C329" s="60" t="s">
        <v>170</v>
      </c>
      <c r="D329" s="60" t="s">
        <v>1270</v>
      </c>
      <c r="E329" s="61">
        <v>5607</v>
      </c>
      <c r="F329" s="61">
        <v>9</v>
      </c>
      <c r="G329" s="61">
        <v>0</v>
      </c>
      <c r="H329" s="61">
        <v>0</v>
      </c>
      <c r="I329" s="61">
        <v>21</v>
      </c>
      <c r="J329" s="61">
        <v>0</v>
      </c>
      <c r="K329" s="61">
        <v>0</v>
      </c>
      <c r="L329" s="61">
        <v>978</v>
      </c>
      <c r="M329" s="61">
        <v>194</v>
      </c>
      <c r="N329" s="61">
        <v>4389</v>
      </c>
      <c r="O329" s="3">
        <f t="shared" si="8"/>
        <v>16</v>
      </c>
      <c r="P329" s="1">
        <f t="shared" si="9"/>
        <v>0.99714642411271626</v>
      </c>
    </row>
    <row r="330" spans="1:16" ht="15.75" thickBot="1" x14ac:dyDescent="0.3">
      <c r="A330" s="60" t="s">
        <v>2176</v>
      </c>
      <c r="B330" s="60" t="s">
        <v>2120</v>
      </c>
      <c r="C330" s="60" t="s">
        <v>171</v>
      </c>
      <c r="D330" s="60" t="s">
        <v>1271</v>
      </c>
      <c r="E330" s="61">
        <v>7750</v>
      </c>
      <c r="F330" s="61">
        <v>49</v>
      </c>
      <c r="G330" s="61">
        <v>3</v>
      </c>
      <c r="H330" s="61">
        <v>2</v>
      </c>
      <c r="I330" s="61">
        <v>71</v>
      </c>
      <c r="J330" s="61">
        <v>0</v>
      </c>
      <c r="K330" s="61">
        <v>0</v>
      </c>
      <c r="L330" s="61">
        <v>2018</v>
      </c>
      <c r="M330" s="61">
        <v>254</v>
      </c>
      <c r="N330" s="61">
        <v>5293</v>
      </c>
      <c r="O330" s="3">
        <f t="shared" si="8"/>
        <v>60</v>
      </c>
      <c r="P330" s="1">
        <f t="shared" si="9"/>
        <v>0.99225806451612908</v>
      </c>
    </row>
    <row r="331" spans="1:16" ht="15.75" thickBot="1" x14ac:dyDescent="0.3">
      <c r="A331" s="60" t="s">
        <v>2176</v>
      </c>
      <c r="B331" s="60" t="s">
        <v>2120</v>
      </c>
      <c r="C331" s="60" t="s">
        <v>173</v>
      </c>
      <c r="D331" s="60" t="s">
        <v>1273</v>
      </c>
      <c r="E331" s="61">
        <v>1777</v>
      </c>
      <c r="F331" s="61">
        <v>17</v>
      </c>
      <c r="G331" s="61">
        <v>1</v>
      </c>
      <c r="H331" s="61">
        <v>0</v>
      </c>
      <c r="I331" s="61">
        <v>9</v>
      </c>
      <c r="J331" s="61">
        <v>0</v>
      </c>
      <c r="K331" s="61">
        <v>0</v>
      </c>
      <c r="L331" s="61">
        <v>303</v>
      </c>
      <c r="M331" s="61">
        <v>110</v>
      </c>
      <c r="N331" s="61">
        <v>1329</v>
      </c>
      <c r="O331" s="3">
        <f t="shared" si="8"/>
        <v>8</v>
      </c>
      <c r="P331" s="1">
        <f t="shared" si="9"/>
        <v>0.99549803038829487</v>
      </c>
    </row>
    <row r="332" spans="1:16" ht="15.75" thickBot="1" x14ac:dyDescent="0.3">
      <c r="A332" s="60" t="s">
        <v>2176</v>
      </c>
      <c r="B332" s="60" t="s">
        <v>2120</v>
      </c>
      <c r="C332" s="60" t="s">
        <v>174</v>
      </c>
      <c r="D332" s="60" t="s">
        <v>1274</v>
      </c>
      <c r="E332" s="61">
        <v>4304</v>
      </c>
      <c r="F332" s="61">
        <v>13</v>
      </c>
      <c r="G332" s="61">
        <v>1</v>
      </c>
      <c r="H332" s="61">
        <v>0</v>
      </c>
      <c r="I332" s="61">
        <v>23</v>
      </c>
      <c r="J332" s="61">
        <v>0</v>
      </c>
      <c r="K332" s="61">
        <v>0</v>
      </c>
      <c r="L332" s="61">
        <v>931</v>
      </c>
      <c r="M332" s="61">
        <v>242</v>
      </c>
      <c r="N332" s="61">
        <v>3068</v>
      </c>
      <c r="O332" s="3">
        <f t="shared" si="8"/>
        <v>26</v>
      </c>
      <c r="P332" s="1">
        <f t="shared" si="9"/>
        <v>0.9939591078066915</v>
      </c>
    </row>
    <row r="333" spans="1:16" ht="15.75" thickBot="1" x14ac:dyDescent="0.3">
      <c r="A333" s="60" t="s">
        <v>2177</v>
      </c>
      <c r="B333" s="60" t="s">
        <v>2121</v>
      </c>
      <c r="C333" s="60" t="s">
        <v>178</v>
      </c>
      <c r="D333" s="60" t="s">
        <v>1278</v>
      </c>
      <c r="E333" s="61">
        <v>166953</v>
      </c>
      <c r="F333" s="61">
        <v>396</v>
      </c>
      <c r="G333" s="61">
        <v>25</v>
      </c>
      <c r="H333" s="61">
        <v>8</v>
      </c>
      <c r="I333" s="61">
        <v>989</v>
      </c>
      <c r="J333" s="61">
        <v>0</v>
      </c>
      <c r="K333" s="61">
        <v>0</v>
      </c>
      <c r="L333" s="61">
        <v>91395</v>
      </c>
      <c r="M333" s="61">
        <v>7308</v>
      </c>
      <c r="N333" s="61">
        <v>65168</v>
      </c>
      <c r="O333" s="3">
        <f t="shared" si="8"/>
        <v>1664</v>
      </c>
      <c r="P333" s="1">
        <f t="shared" si="9"/>
        <v>0.99003312309452363</v>
      </c>
    </row>
    <row r="334" spans="1:16" ht="15.75" thickBot="1" x14ac:dyDescent="0.3">
      <c r="A334" s="60" t="s">
        <v>2177</v>
      </c>
      <c r="B334" s="60" t="s">
        <v>2121</v>
      </c>
      <c r="C334" s="60" t="s">
        <v>179</v>
      </c>
      <c r="D334" s="60" t="s">
        <v>1279</v>
      </c>
      <c r="E334" s="61">
        <v>18429</v>
      </c>
      <c r="F334" s="61">
        <v>115</v>
      </c>
      <c r="G334" s="61">
        <v>3</v>
      </c>
      <c r="H334" s="61">
        <v>0</v>
      </c>
      <c r="I334" s="61">
        <v>122</v>
      </c>
      <c r="J334" s="61">
        <v>0</v>
      </c>
      <c r="K334" s="61">
        <v>0</v>
      </c>
      <c r="L334" s="61">
        <v>5513</v>
      </c>
      <c r="M334" s="61">
        <v>903</v>
      </c>
      <c r="N334" s="61">
        <v>11645</v>
      </c>
      <c r="O334" s="3">
        <f t="shared" si="8"/>
        <v>128</v>
      </c>
      <c r="P334" s="1">
        <f t="shared" si="9"/>
        <v>0.99305442509088937</v>
      </c>
    </row>
    <row r="335" spans="1:16" ht="15.75" thickBot="1" x14ac:dyDescent="0.3">
      <c r="A335" s="60" t="s">
        <v>2177</v>
      </c>
      <c r="B335" s="60" t="s">
        <v>2121</v>
      </c>
      <c r="C335" s="60" t="s">
        <v>184</v>
      </c>
      <c r="D335" s="60" t="s">
        <v>1284</v>
      </c>
      <c r="E335" s="61">
        <v>21966</v>
      </c>
      <c r="F335" s="61">
        <v>67</v>
      </c>
      <c r="G335" s="61">
        <v>4</v>
      </c>
      <c r="H335" s="61">
        <v>1</v>
      </c>
      <c r="I335" s="61">
        <v>185</v>
      </c>
      <c r="J335" s="61">
        <v>0</v>
      </c>
      <c r="K335" s="61">
        <v>0</v>
      </c>
      <c r="L335" s="61">
        <v>5196</v>
      </c>
      <c r="M335" s="61">
        <v>992</v>
      </c>
      <c r="N335" s="61">
        <v>15256</v>
      </c>
      <c r="O335" s="3">
        <f t="shared" si="8"/>
        <v>265</v>
      </c>
      <c r="P335" s="1">
        <f t="shared" si="9"/>
        <v>0.98793590093781303</v>
      </c>
    </row>
    <row r="336" spans="1:16" ht="15.75" thickBot="1" x14ac:dyDescent="0.3">
      <c r="A336" s="60" t="s">
        <v>2177</v>
      </c>
      <c r="B336" s="60" t="s">
        <v>2121</v>
      </c>
      <c r="C336" s="60" t="s">
        <v>191</v>
      </c>
      <c r="D336" s="60" t="s">
        <v>1291</v>
      </c>
      <c r="E336" s="61">
        <v>9208</v>
      </c>
      <c r="F336" s="61">
        <v>63</v>
      </c>
      <c r="G336" s="61">
        <v>5</v>
      </c>
      <c r="H336" s="61">
        <v>0</v>
      </c>
      <c r="I336" s="61">
        <v>53</v>
      </c>
      <c r="J336" s="61">
        <v>0</v>
      </c>
      <c r="K336" s="61">
        <v>0</v>
      </c>
      <c r="L336" s="61">
        <v>2377</v>
      </c>
      <c r="M336" s="61">
        <v>418</v>
      </c>
      <c r="N336" s="61">
        <v>6197</v>
      </c>
      <c r="O336" s="3">
        <f t="shared" ref="O336:O398" si="10">E336-F336-G336-H336-I336-J336-K336-L336-M336-N336</f>
        <v>95</v>
      </c>
      <c r="P336" s="1">
        <f t="shared" ref="P336:P398" si="11">1-(O336/E336)</f>
        <v>0.98968288444830588</v>
      </c>
    </row>
    <row r="337" spans="1:16" ht="15.75" thickBot="1" x14ac:dyDescent="0.3">
      <c r="A337" s="60" t="s">
        <v>2177</v>
      </c>
      <c r="B337" s="60" t="s">
        <v>2121</v>
      </c>
      <c r="C337" s="60" t="s">
        <v>204</v>
      </c>
      <c r="D337" s="60" t="s">
        <v>1304</v>
      </c>
      <c r="E337" s="61">
        <v>7499</v>
      </c>
      <c r="F337" s="61">
        <v>46</v>
      </c>
      <c r="G337" s="61">
        <v>0</v>
      </c>
      <c r="H337" s="61">
        <v>1</v>
      </c>
      <c r="I337" s="61">
        <v>51</v>
      </c>
      <c r="J337" s="61">
        <v>0</v>
      </c>
      <c r="K337" s="61">
        <v>0</v>
      </c>
      <c r="L337" s="61">
        <v>1907</v>
      </c>
      <c r="M337" s="61">
        <v>271</v>
      </c>
      <c r="N337" s="61">
        <v>5123</v>
      </c>
      <c r="O337" s="3">
        <f t="shared" si="10"/>
        <v>100</v>
      </c>
      <c r="P337" s="1">
        <f t="shared" si="11"/>
        <v>0.98666488865182023</v>
      </c>
    </row>
    <row r="338" spans="1:16" ht="15.75" thickBot="1" x14ac:dyDescent="0.3">
      <c r="A338" s="60" t="s">
        <v>2177</v>
      </c>
      <c r="B338" s="60" t="s">
        <v>2121</v>
      </c>
      <c r="C338" s="60" t="s">
        <v>180</v>
      </c>
      <c r="D338" s="60" t="s">
        <v>1280</v>
      </c>
      <c r="E338" s="61">
        <v>33569</v>
      </c>
      <c r="F338" s="61">
        <v>137</v>
      </c>
      <c r="G338" s="61">
        <v>6</v>
      </c>
      <c r="H338" s="61">
        <v>2</v>
      </c>
      <c r="I338" s="61">
        <v>201</v>
      </c>
      <c r="J338" s="61">
        <v>0</v>
      </c>
      <c r="K338" s="61">
        <v>0</v>
      </c>
      <c r="L338" s="61">
        <v>12309</v>
      </c>
      <c r="M338" s="61">
        <v>1514</v>
      </c>
      <c r="N338" s="61">
        <v>19070</v>
      </c>
      <c r="O338" s="3">
        <f t="shared" si="10"/>
        <v>330</v>
      </c>
      <c r="P338" s="1">
        <f t="shared" si="11"/>
        <v>0.99016950162352169</v>
      </c>
    </row>
    <row r="339" spans="1:16" ht="15.75" thickBot="1" x14ac:dyDescent="0.3">
      <c r="A339" s="60" t="s">
        <v>2177</v>
      </c>
      <c r="B339" s="60" t="s">
        <v>2121</v>
      </c>
      <c r="C339" s="60" t="s">
        <v>181</v>
      </c>
      <c r="D339" s="60" t="s">
        <v>1281</v>
      </c>
      <c r="E339" s="61">
        <v>6793</v>
      </c>
      <c r="F339" s="61">
        <v>56</v>
      </c>
      <c r="G339" s="61">
        <v>5</v>
      </c>
      <c r="H339" s="61">
        <v>0</v>
      </c>
      <c r="I339" s="61">
        <v>66</v>
      </c>
      <c r="J339" s="61">
        <v>0</v>
      </c>
      <c r="K339" s="61">
        <v>0</v>
      </c>
      <c r="L339" s="61">
        <v>1711</v>
      </c>
      <c r="M339" s="61">
        <v>261</v>
      </c>
      <c r="N339" s="61">
        <v>4593</v>
      </c>
      <c r="O339" s="3">
        <f t="shared" si="10"/>
        <v>101</v>
      </c>
      <c r="P339" s="1">
        <f t="shared" si="11"/>
        <v>0.98513175327543057</v>
      </c>
    </row>
    <row r="340" spans="1:16" ht="15.75" thickBot="1" x14ac:dyDescent="0.3">
      <c r="A340" s="60" t="s">
        <v>2177</v>
      </c>
      <c r="B340" s="60" t="s">
        <v>2121</v>
      </c>
      <c r="C340" s="60" t="s">
        <v>182</v>
      </c>
      <c r="D340" s="60" t="s">
        <v>1282</v>
      </c>
      <c r="E340" s="61">
        <v>38817</v>
      </c>
      <c r="F340" s="61">
        <v>233</v>
      </c>
      <c r="G340" s="61">
        <v>13</v>
      </c>
      <c r="H340" s="61">
        <v>2</v>
      </c>
      <c r="I340" s="61">
        <v>137</v>
      </c>
      <c r="J340" s="61">
        <v>0</v>
      </c>
      <c r="K340" s="61">
        <v>0</v>
      </c>
      <c r="L340" s="61">
        <v>11696</v>
      </c>
      <c r="M340" s="61">
        <v>2269</v>
      </c>
      <c r="N340" s="61">
        <v>24205</v>
      </c>
      <c r="O340" s="3">
        <f t="shared" si="10"/>
        <v>262</v>
      </c>
      <c r="P340" s="1">
        <f t="shared" si="11"/>
        <v>0.99325037998814947</v>
      </c>
    </row>
    <row r="341" spans="1:16" ht="15.75" thickBot="1" x14ac:dyDescent="0.3">
      <c r="A341" s="60" t="s">
        <v>2177</v>
      </c>
      <c r="B341" s="60" t="s">
        <v>2121</v>
      </c>
      <c r="C341" s="60" t="s">
        <v>183</v>
      </c>
      <c r="D341" s="60" t="s">
        <v>1283</v>
      </c>
      <c r="E341" s="61">
        <v>4083</v>
      </c>
      <c r="F341" s="61">
        <v>16</v>
      </c>
      <c r="G341" s="61">
        <v>0</v>
      </c>
      <c r="H341" s="61">
        <v>0</v>
      </c>
      <c r="I341" s="61">
        <v>57</v>
      </c>
      <c r="J341" s="61">
        <v>0</v>
      </c>
      <c r="K341" s="61">
        <v>0</v>
      </c>
      <c r="L341" s="61">
        <v>1012</v>
      </c>
      <c r="M341" s="61">
        <v>146</v>
      </c>
      <c r="N341" s="61">
        <v>2773</v>
      </c>
      <c r="O341" s="3">
        <f t="shared" si="10"/>
        <v>79</v>
      </c>
      <c r="P341" s="1">
        <f t="shared" si="11"/>
        <v>0.9806514817536125</v>
      </c>
    </row>
    <row r="342" spans="1:16" ht="15.75" thickBot="1" x14ac:dyDescent="0.3">
      <c r="A342" s="60" t="s">
        <v>2177</v>
      </c>
      <c r="B342" s="60" t="s">
        <v>2121</v>
      </c>
      <c r="C342" s="60" t="s">
        <v>185</v>
      </c>
      <c r="D342" s="60" t="s">
        <v>1285</v>
      </c>
      <c r="E342" s="61">
        <v>11721</v>
      </c>
      <c r="F342" s="61">
        <v>61</v>
      </c>
      <c r="G342" s="61">
        <v>0</v>
      </c>
      <c r="H342" s="61">
        <v>0</v>
      </c>
      <c r="I342" s="61">
        <v>102</v>
      </c>
      <c r="J342" s="61">
        <v>0</v>
      </c>
      <c r="K342" s="61">
        <v>0</v>
      </c>
      <c r="L342" s="61">
        <v>2489</v>
      </c>
      <c r="M342" s="61">
        <v>516</v>
      </c>
      <c r="N342" s="61">
        <v>8438</v>
      </c>
      <c r="O342" s="3">
        <f t="shared" si="10"/>
        <v>115</v>
      </c>
      <c r="P342" s="1">
        <f t="shared" si="11"/>
        <v>0.99018855046497745</v>
      </c>
    </row>
    <row r="343" spans="1:16" ht="15.75" thickBot="1" x14ac:dyDescent="0.3">
      <c r="A343" s="60" t="s">
        <v>2177</v>
      </c>
      <c r="B343" s="60" t="s">
        <v>2121</v>
      </c>
      <c r="C343" s="60" t="s">
        <v>186</v>
      </c>
      <c r="D343" s="60" t="s">
        <v>1286</v>
      </c>
      <c r="E343" s="61">
        <v>6087</v>
      </c>
      <c r="F343" s="61">
        <v>25</v>
      </c>
      <c r="G343" s="61">
        <v>2</v>
      </c>
      <c r="H343" s="61">
        <v>1</v>
      </c>
      <c r="I343" s="61">
        <v>98</v>
      </c>
      <c r="J343" s="61">
        <v>0</v>
      </c>
      <c r="K343" s="61">
        <v>0</v>
      </c>
      <c r="L343" s="61">
        <v>2180</v>
      </c>
      <c r="M343" s="61">
        <v>160</v>
      </c>
      <c r="N343" s="61">
        <v>3479</v>
      </c>
      <c r="O343" s="3">
        <f t="shared" si="10"/>
        <v>142</v>
      </c>
      <c r="P343" s="1">
        <f t="shared" si="11"/>
        <v>0.97667159520289137</v>
      </c>
    </row>
    <row r="344" spans="1:16" ht="15.75" thickBot="1" x14ac:dyDescent="0.3">
      <c r="A344" s="60" t="s">
        <v>2177</v>
      </c>
      <c r="B344" s="60" t="s">
        <v>2121</v>
      </c>
      <c r="C344" s="60" t="s">
        <v>187</v>
      </c>
      <c r="D344" s="60" t="s">
        <v>1287</v>
      </c>
      <c r="E344" s="61">
        <v>9355</v>
      </c>
      <c r="F344" s="61">
        <v>69</v>
      </c>
      <c r="G344" s="61">
        <v>1</v>
      </c>
      <c r="H344" s="61">
        <v>0</v>
      </c>
      <c r="I344" s="61">
        <v>43</v>
      </c>
      <c r="J344" s="61">
        <v>0</v>
      </c>
      <c r="K344" s="61">
        <v>0</v>
      </c>
      <c r="L344" s="61">
        <v>1584</v>
      </c>
      <c r="M344" s="61">
        <v>443</v>
      </c>
      <c r="N344" s="61">
        <v>7140</v>
      </c>
      <c r="O344" s="3">
        <f t="shared" si="10"/>
        <v>75</v>
      </c>
      <c r="P344" s="1">
        <f t="shared" si="11"/>
        <v>0.99198289684660612</v>
      </c>
    </row>
    <row r="345" spans="1:16" ht="15.75" thickBot="1" x14ac:dyDescent="0.3">
      <c r="A345" s="60" t="s">
        <v>2177</v>
      </c>
      <c r="B345" s="60" t="s">
        <v>2121</v>
      </c>
      <c r="C345" s="60" t="s">
        <v>188</v>
      </c>
      <c r="D345" s="60" t="s">
        <v>1288</v>
      </c>
      <c r="E345" s="61">
        <v>1717</v>
      </c>
      <c r="F345" s="61">
        <v>2</v>
      </c>
      <c r="G345" s="61">
        <v>1</v>
      </c>
      <c r="H345" s="61">
        <v>1</v>
      </c>
      <c r="I345" s="61">
        <v>18</v>
      </c>
      <c r="J345" s="61">
        <v>0</v>
      </c>
      <c r="K345" s="61">
        <v>0</v>
      </c>
      <c r="L345" s="61">
        <v>489</v>
      </c>
      <c r="M345" s="61">
        <v>58</v>
      </c>
      <c r="N345" s="61">
        <v>1119</v>
      </c>
      <c r="O345" s="3">
        <f t="shared" si="10"/>
        <v>29</v>
      </c>
      <c r="P345" s="1">
        <f t="shared" si="11"/>
        <v>0.98311007571345366</v>
      </c>
    </row>
    <row r="346" spans="1:16" ht="15.75" thickBot="1" x14ac:dyDescent="0.3">
      <c r="A346" s="60" t="s">
        <v>2177</v>
      </c>
      <c r="B346" s="60" t="s">
        <v>2121</v>
      </c>
      <c r="C346" s="60" t="s">
        <v>189</v>
      </c>
      <c r="D346" s="60" t="s">
        <v>1289</v>
      </c>
      <c r="E346" s="61">
        <v>13106</v>
      </c>
      <c r="F346" s="61">
        <v>93</v>
      </c>
      <c r="G346" s="61">
        <v>5</v>
      </c>
      <c r="H346" s="61">
        <v>1</v>
      </c>
      <c r="I346" s="61">
        <v>142</v>
      </c>
      <c r="J346" s="61">
        <v>0</v>
      </c>
      <c r="K346" s="61">
        <v>0</v>
      </c>
      <c r="L346" s="61">
        <v>4457</v>
      </c>
      <c r="M346" s="61">
        <v>482</v>
      </c>
      <c r="N346" s="61">
        <v>7667</v>
      </c>
      <c r="O346" s="3">
        <f t="shared" si="10"/>
        <v>259</v>
      </c>
      <c r="P346" s="1">
        <f t="shared" si="11"/>
        <v>0.98023805890431859</v>
      </c>
    </row>
    <row r="347" spans="1:16" ht="15.75" thickBot="1" x14ac:dyDescent="0.3">
      <c r="A347" s="60" t="s">
        <v>2177</v>
      </c>
      <c r="B347" s="60" t="s">
        <v>2121</v>
      </c>
      <c r="C347" s="60" t="s">
        <v>190</v>
      </c>
      <c r="D347" s="60" t="s">
        <v>1290</v>
      </c>
      <c r="E347" s="61">
        <v>4637</v>
      </c>
      <c r="F347" s="61">
        <v>19</v>
      </c>
      <c r="G347" s="61">
        <v>0</v>
      </c>
      <c r="H347" s="61">
        <v>0</v>
      </c>
      <c r="I347" s="61">
        <v>24</v>
      </c>
      <c r="J347" s="61">
        <v>0</v>
      </c>
      <c r="K347" s="61">
        <v>0</v>
      </c>
      <c r="L347" s="61">
        <v>1190</v>
      </c>
      <c r="M347" s="61">
        <v>170</v>
      </c>
      <c r="N347" s="61">
        <v>3202</v>
      </c>
      <c r="O347" s="3">
        <f t="shared" si="10"/>
        <v>32</v>
      </c>
      <c r="P347" s="1">
        <f t="shared" si="11"/>
        <v>0.99309898641362948</v>
      </c>
    </row>
    <row r="348" spans="1:16" ht="15.75" thickBot="1" x14ac:dyDescent="0.3">
      <c r="A348" s="60" t="s">
        <v>2177</v>
      </c>
      <c r="B348" s="60" t="s">
        <v>2121</v>
      </c>
      <c r="C348" s="60" t="s">
        <v>192</v>
      </c>
      <c r="D348" s="60" t="s">
        <v>1292</v>
      </c>
      <c r="E348" s="61">
        <v>9196</v>
      </c>
      <c r="F348" s="61">
        <v>77</v>
      </c>
      <c r="G348" s="61">
        <v>4</v>
      </c>
      <c r="H348" s="61">
        <v>1</v>
      </c>
      <c r="I348" s="61">
        <v>74</v>
      </c>
      <c r="J348" s="61">
        <v>0</v>
      </c>
      <c r="K348" s="61">
        <v>0</v>
      </c>
      <c r="L348" s="61">
        <v>2580</v>
      </c>
      <c r="M348" s="61">
        <v>407</v>
      </c>
      <c r="N348" s="61">
        <v>5985</v>
      </c>
      <c r="O348" s="3">
        <f t="shared" si="10"/>
        <v>68</v>
      </c>
      <c r="P348" s="1">
        <f t="shared" si="11"/>
        <v>0.9926054806437582</v>
      </c>
    </row>
    <row r="349" spans="1:16" ht="15.75" thickBot="1" x14ac:dyDescent="0.3">
      <c r="A349" s="60" t="s">
        <v>2177</v>
      </c>
      <c r="B349" s="60" t="s">
        <v>2121</v>
      </c>
      <c r="C349" s="60" t="s">
        <v>193</v>
      </c>
      <c r="D349" s="60" t="s">
        <v>1293</v>
      </c>
      <c r="E349" s="61">
        <v>10346</v>
      </c>
      <c r="F349" s="61">
        <v>55</v>
      </c>
      <c r="G349" s="61">
        <v>4</v>
      </c>
      <c r="H349" s="61">
        <v>0</v>
      </c>
      <c r="I349" s="61">
        <v>100</v>
      </c>
      <c r="J349" s="61">
        <v>0</v>
      </c>
      <c r="K349" s="61">
        <v>0</v>
      </c>
      <c r="L349" s="61">
        <v>3869</v>
      </c>
      <c r="M349" s="61">
        <v>328</v>
      </c>
      <c r="N349" s="61">
        <v>5818</v>
      </c>
      <c r="O349" s="3">
        <f t="shared" si="10"/>
        <v>172</v>
      </c>
      <c r="P349" s="1">
        <f t="shared" si="11"/>
        <v>0.98337521747535284</v>
      </c>
    </row>
    <row r="350" spans="1:16" ht="15.75" thickBot="1" x14ac:dyDescent="0.3">
      <c r="A350" s="60" t="s">
        <v>2177</v>
      </c>
      <c r="B350" s="60" t="s">
        <v>2121</v>
      </c>
      <c r="C350" s="60" t="s">
        <v>194</v>
      </c>
      <c r="D350" s="60" t="s">
        <v>1294</v>
      </c>
      <c r="E350" s="61">
        <v>15043</v>
      </c>
      <c r="F350" s="61">
        <v>116</v>
      </c>
      <c r="G350" s="61">
        <v>6</v>
      </c>
      <c r="H350" s="61">
        <v>1</v>
      </c>
      <c r="I350" s="61">
        <v>70</v>
      </c>
      <c r="J350" s="61">
        <v>0</v>
      </c>
      <c r="K350" s="61">
        <v>0</v>
      </c>
      <c r="L350" s="61">
        <v>3374</v>
      </c>
      <c r="M350" s="61">
        <v>702</v>
      </c>
      <c r="N350" s="61">
        <v>10667</v>
      </c>
      <c r="O350" s="3">
        <f t="shared" si="10"/>
        <v>107</v>
      </c>
      <c r="P350" s="1">
        <f t="shared" si="11"/>
        <v>0.99288705710297154</v>
      </c>
    </row>
    <row r="351" spans="1:16" ht="15.75" thickBot="1" x14ac:dyDescent="0.3">
      <c r="A351" s="60" t="s">
        <v>2177</v>
      </c>
      <c r="B351" s="60" t="s">
        <v>2121</v>
      </c>
      <c r="C351" s="60" t="s">
        <v>195</v>
      </c>
      <c r="D351" s="60" t="s">
        <v>1295</v>
      </c>
      <c r="E351" s="61">
        <v>6264</v>
      </c>
      <c r="F351" s="61">
        <v>36</v>
      </c>
      <c r="G351" s="61">
        <v>2</v>
      </c>
      <c r="H351" s="61">
        <v>1</v>
      </c>
      <c r="I351" s="61">
        <v>62</v>
      </c>
      <c r="J351" s="61">
        <v>0</v>
      </c>
      <c r="K351" s="61">
        <v>0</v>
      </c>
      <c r="L351" s="61">
        <v>1837</v>
      </c>
      <c r="M351" s="61">
        <v>428</v>
      </c>
      <c r="N351" s="61">
        <v>3804</v>
      </c>
      <c r="O351" s="3">
        <f t="shared" si="10"/>
        <v>94</v>
      </c>
      <c r="P351" s="1">
        <f t="shared" si="11"/>
        <v>0.98499361430395915</v>
      </c>
    </row>
    <row r="352" spans="1:16" ht="15.75" thickBot="1" x14ac:dyDescent="0.3">
      <c r="A352" s="60" t="s">
        <v>2177</v>
      </c>
      <c r="B352" s="60" t="s">
        <v>2121</v>
      </c>
      <c r="C352" s="60" t="s">
        <v>196</v>
      </c>
      <c r="D352" s="60" t="s">
        <v>1296</v>
      </c>
      <c r="E352" s="61">
        <v>7275</v>
      </c>
      <c r="F352" s="61">
        <v>42</v>
      </c>
      <c r="G352" s="61">
        <v>6</v>
      </c>
      <c r="H352" s="61">
        <v>1</v>
      </c>
      <c r="I352" s="61">
        <v>104</v>
      </c>
      <c r="J352" s="61">
        <v>0</v>
      </c>
      <c r="K352" s="61">
        <v>0</v>
      </c>
      <c r="L352" s="61">
        <v>1929</v>
      </c>
      <c r="M352" s="61">
        <v>290</v>
      </c>
      <c r="N352" s="61">
        <v>4738</v>
      </c>
      <c r="O352" s="3">
        <f t="shared" si="10"/>
        <v>165</v>
      </c>
      <c r="P352" s="1">
        <f t="shared" si="11"/>
        <v>0.97731958762886595</v>
      </c>
    </row>
    <row r="353" spans="1:16" ht="15.75" thickBot="1" x14ac:dyDescent="0.3">
      <c r="A353" s="60" t="s">
        <v>2177</v>
      </c>
      <c r="B353" s="60" t="s">
        <v>2121</v>
      </c>
      <c r="C353" s="60" t="s">
        <v>197</v>
      </c>
      <c r="D353" s="60" t="s">
        <v>1297</v>
      </c>
      <c r="E353" s="61">
        <v>10785</v>
      </c>
      <c r="F353" s="61">
        <v>52</v>
      </c>
      <c r="G353" s="61">
        <v>2</v>
      </c>
      <c r="H353" s="61">
        <v>1</v>
      </c>
      <c r="I353" s="61">
        <v>67</v>
      </c>
      <c r="J353" s="61">
        <v>0</v>
      </c>
      <c r="K353" s="61">
        <v>0</v>
      </c>
      <c r="L353" s="61">
        <v>3336</v>
      </c>
      <c r="M353" s="61">
        <v>527</v>
      </c>
      <c r="N353" s="61">
        <v>6659</v>
      </c>
      <c r="O353" s="3">
        <f t="shared" si="10"/>
        <v>141</v>
      </c>
      <c r="P353" s="1">
        <f t="shared" si="11"/>
        <v>0.98692628650904035</v>
      </c>
    </row>
    <row r="354" spans="1:16" ht="15.75" thickBot="1" x14ac:dyDescent="0.3">
      <c r="A354" s="60" t="s">
        <v>2177</v>
      </c>
      <c r="B354" s="60" t="s">
        <v>2121</v>
      </c>
      <c r="C354" s="60" t="s">
        <v>198</v>
      </c>
      <c r="D354" s="60" t="s">
        <v>1298</v>
      </c>
      <c r="E354" s="61">
        <v>16846</v>
      </c>
      <c r="F354" s="61">
        <v>61</v>
      </c>
      <c r="G354" s="61">
        <v>7</v>
      </c>
      <c r="H354" s="61">
        <v>0</v>
      </c>
      <c r="I354" s="61">
        <v>110</v>
      </c>
      <c r="J354" s="61">
        <v>0</v>
      </c>
      <c r="K354" s="61">
        <v>0</v>
      </c>
      <c r="L354" s="61">
        <v>2767</v>
      </c>
      <c r="M354" s="61">
        <v>635</v>
      </c>
      <c r="N354" s="61">
        <v>13054</v>
      </c>
      <c r="O354" s="3">
        <f t="shared" si="10"/>
        <v>212</v>
      </c>
      <c r="P354" s="1">
        <f t="shared" si="11"/>
        <v>0.98741541018639445</v>
      </c>
    </row>
    <row r="355" spans="1:16" ht="15.75" thickBot="1" x14ac:dyDescent="0.3">
      <c r="A355" s="60" t="s">
        <v>2177</v>
      </c>
      <c r="B355" s="60" t="s">
        <v>2121</v>
      </c>
      <c r="C355" s="60" t="s">
        <v>199</v>
      </c>
      <c r="D355" s="60" t="s">
        <v>1299</v>
      </c>
      <c r="E355" s="61">
        <v>2968</v>
      </c>
      <c r="F355" s="61">
        <v>15</v>
      </c>
      <c r="G355" s="61">
        <v>2</v>
      </c>
      <c r="H355" s="61">
        <v>0</v>
      </c>
      <c r="I355" s="61">
        <v>23</v>
      </c>
      <c r="J355" s="61">
        <v>0</v>
      </c>
      <c r="K355" s="61">
        <v>0</v>
      </c>
      <c r="L355" s="61">
        <v>789</v>
      </c>
      <c r="M355" s="61">
        <v>99</v>
      </c>
      <c r="N355" s="61">
        <v>2014</v>
      </c>
      <c r="O355" s="3">
        <f t="shared" si="10"/>
        <v>26</v>
      </c>
      <c r="P355" s="1">
        <f t="shared" si="11"/>
        <v>0.99123989218328845</v>
      </c>
    </row>
    <row r="356" spans="1:16" ht="15.75" thickBot="1" x14ac:dyDescent="0.3">
      <c r="A356" s="60" t="s">
        <v>2177</v>
      </c>
      <c r="B356" s="60" t="s">
        <v>2121</v>
      </c>
      <c r="C356" s="60" t="s">
        <v>200</v>
      </c>
      <c r="D356" s="60" t="s">
        <v>1300</v>
      </c>
      <c r="E356" s="61">
        <v>14582</v>
      </c>
      <c r="F356" s="61">
        <v>83</v>
      </c>
      <c r="G356" s="61">
        <v>1</v>
      </c>
      <c r="H356" s="61">
        <v>1</v>
      </c>
      <c r="I356" s="61">
        <v>162</v>
      </c>
      <c r="J356" s="61">
        <v>0</v>
      </c>
      <c r="K356" s="61">
        <v>0</v>
      </c>
      <c r="L356" s="61">
        <v>4280</v>
      </c>
      <c r="M356" s="61">
        <v>547</v>
      </c>
      <c r="N356" s="61">
        <v>9260</v>
      </c>
      <c r="O356" s="3">
        <f t="shared" si="10"/>
        <v>248</v>
      </c>
      <c r="P356" s="1">
        <f t="shared" si="11"/>
        <v>0.98299273076395555</v>
      </c>
    </row>
    <row r="357" spans="1:16" ht="15.75" thickBot="1" x14ac:dyDescent="0.3">
      <c r="A357" s="60" t="s">
        <v>2177</v>
      </c>
      <c r="B357" s="60" t="s">
        <v>2121</v>
      </c>
      <c r="C357" s="60" t="s">
        <v>201</v>
      </c>
      <c r="D357" s="60" t="s">
        <v>1301</v>
      </c>
      <c r="E357" s="61">
        <v>5699</v>
      </c>
      <c r="F357" s="61">
        <v>31</v>
      </c>
      <c r="G357" s="61">
        <v>1</v>
      </c>
      <c r="H357" s="61">
        <v>0</v>
      </c>
      <c r="I357" s="61">
        <v>28</v>
      </c>
      <c r="J357" s="61">
        <v>0</v>
      </c>
      <c r="K357" s="61">
        <v>0</v>
      </c>
      <c r="L357" s="61">
        <v>1678</v>
      </c>
      <c r="M357" s="61">
        <v>243</v>
      </c>
      <c r="N357" s="61">
        <v>3674</v>
      </c>
      <c r="O357" s="3">
        <f t="shared" si="10"/>
        <v>44</v>
      </c>
      <c r="P357" s="1">
        <f t="shared" si="11"/>
        <v>0.99227934725390421</v>
      </c>
    </row>
    <row r="358" spans="1:16" ht="15.75" thickBot="1" x14ac:dyDescent="0.3">
      <c r="A358" s="60" t="s">
        <v>2177</v>
      </c>
      <c r="B358" s="60" t="s">
        <v>2121</v>
      </c>
      <c r="C358" s="60" t="s">
        <v>202</v>
      </c>
      <c r="D358" s="60" t="s">
        <v>1302</v>
      </c>
      <c r="E358" s="61">
        <v>29738</v>
      </c>
      <c r="F358" s="61">
        <v>99</v>
      </c>
      <c r="G358" s="61">
        <v>4</v>
      </c>
      <c r="H358" s="61">
        <v>1</v>
      </c>
      <c r="I358" s="61">
        <v>221</v>
      </c>
      <c r="J358" s="61">
        <v>0</v>
      </c>
      <c r="K358" s="61">
        <v>0</v>
      </c>
      <c r="L358" s="61">
        <v>16981</v>
      </c>
      <c r="M358" s="61">
        <v>1430</v>
      </c>
      <c r="N358" s="61">
        <v>10611</v>
      </c>
      <c r="O358" s="3">
        <f t="shared" si="10"/>
        <v>391</v>
      </c>
      <c r="P358" s="1">
        <f t="shared" si="11"/>
        <v>0.98685183939740395</v>
      </c>
    </row>
    <row r="359" spans="1:16" ht="15.75" thickBot="1" x14ac:dyDescent="0.3">
      <c r="A359" s="60" t="s">
        <v>2177</v>
      </c>
      <c r="B359" s="60" t="s">
        <v>2121</v>
      </c>
      <c r="C359" s="60" t="s">
        <v>203</v>
      </c>
      <c r="D359" s="60" t="s">
        <v>1303</v>
      </c>
      <c r="E359" s="61">
        <v>6845</v>
      </c>
      <c r="F359" s="61">
        <v>65</v>
      </c>
      <c r="G359" s="61">
        <v>1</v>
      </c>
      <c r="H359" s="61">
        <v>0</v>
      </c>
      <c r="I359" s="61">
        <v>51</v>
      </c>
      <c r="J359" s="61">
        <v>0</v>
      </c>
      <c r="K359" s="61">
        <v>0</v>
      </c>
      <c r="L359" s="61">
        <v>2524</v>
      </c>
      <c r="M359" s="61">
        <v>342</v>
      </c>
      <c r="N359" s="61">
        <v>3762</v>
      </c>
      <c r="O359" s="3">
        <f t="shared" si="10"/>
        <v>100</v>
      </c>
      <c r="P359" s="1">
        <f t="shared" si="11"/>
        <v>0.98539079620160697</v>
      </c>
    </row>
    <row r="360" spans="1:16" ht="15.75" thickBot="1" x14ac:dyDescent="0.3">
      <c r="A360" s="60" t="s">
        <v>2178</v>
      </c>
      <c r="B360" s="60" t="s">
        <v>2122</v>
      </c>
      <c r="C360" s="60" t="s">
        <v>205</v>
      </c>
      <c r="D360" s="60" t="s">
        <v>1305</v>
      </c>
      <c r="E360" s="61">
        <v>119679</v>
      </c>
      <c r="F360" s="61">
        <v>377</v>
      </c>
      <c r="G360" s="61">
        <v>33</v>
      </c>
      <c r="H360" s="61">
        <v>3</v>
      </c>
      <c r="I360" s="61">
        <v>1223</v>
      </c>
      <c r="J360" s="61">
        <v>0</v>
      </c>
      <c r="K360" s="61">
        <v>0</v>
      </c>
      <c r="L360" s="61">
        <v>25967</v>
      </c>
      <c r="M360" s="61">
        <v>11526</v>
      </c>
      <c r="N360" s="61">
        <v>78240</v>
      </c>
      <c r="O360" s="3">
        <f t="shared" si="10"/>
        <v>2310</v>
      </c>
      <c r="P360" s="1">
        <f t="shared" si="11"/>
        <v>0.98069836813476052</v>
      </c>
    </row>
    <row r="361" spans="1:16" ht="15.75" thickBot="1" x14ac:dyDescent="0.3">
      <c r="A361" s="60" t="s">
        <v>2178</v>
      </c>
      <c r="B361" s="60" t="s">
        <v>2122</v>
      </c>
      <c r="C361" s="60" t="s">
        <v>210</v>
      </c>
      <c r="D361" s="60" t="s">
        <v>1310</v>
      </c>
      <c r="E361" s="61">
        <v>4975</v>
      </c>
      <c r="F361" s="61">
        <v>47</v>
      </c>
      <c r="G361" s="61">
        <v>0</v>
      </c>
      <c r="H361" s="61">
        <v>0</v>
      </c>
      <c r="I361" s="61">
        <v>43</v>
      </c>
      <c r="J361" s="61">
        <v>0</v>
      </c>
      <c r="K361" s="61">
        <v>0</v>
      </c>
      <c r="L361" s="61">
        <v>710</v>
      </c>
      <c r="M361" s="61">
        <v>399</v>
      </c>
      <c r="N361" s="61">
        <v>3719</v>
      </c>
      <c r="O361" s="3">
        <f t="shared" si="10"/>
        <v>57</v>
      </c>
      <c r="P361" s="1">
        <f t="shared" si="11"/>
        <v>0.98854271356783918</v>
      </c>
    </row>
    <row r="362" spans="1:16" ht="15.75" thickBot="1" x14ac:dyDescent="0.3">
      <c r="A362" s="60" t="s">
        <v>2178</v>
      </c>
      <c r="B362" s="60" t="s">
        <v>2122</v>
      </c>
      <c r="C362" s="60" t="s">
        <v>220</v>
      </c>
      <c r="D362" s="60" t="s">
        <v>1320</v>
      </c>
      <c r="E362" s="61">
        <v>11553</v>
      </c>
      <c r="F362" s="61">
        <v>81</v>
      </c>
      <c r="G362" s="61">
        <v>7</v>
      </c>
      <c r="H362" s="61">
        <v>0</v>
      </c>
      <c r="I362" s="61">
        <v>125</v>
      </c>
      <c r="J362" s="61">
        <v>0</v>
      </c>
      <c r="K362" s="61">
        <v>0</v>
      </c>
      <c r="L362" s="61">
        <v>1613</v>
      </c>
      <c r="M362" s="61">
        <v>1125</v>
      </c>
      <c r="N362" s="61">
        <v>8407</v>
      </c>
      <c r="O362" s="3">
        <f t="shared" si="10"/>
        <v>195</v>
      </c>
      <c r="P362" s="1">
        <f t="shared" si="11"/>
        <v>0.98312126720332382</v>
      </c>
    </row>
    <row r="363" spans="1:16" ht="15.75" thickBot="1" x14ac:dyDescent="0.3">
      <c r="A363" s="60" t="s">
        <v>2178</v>
      </c>
      <c r="B363" s="60" t="s">
        <v>2122</v>
      </c>
      <c r="C363" s="60" t="s">
        <v>206</v>
      </c>
      <c r="D363" s="60" t="s">
        <v>1306</v>
      </c>
      <c r="E363" s="61">
        <v>32613</v>
      </c>
      <c r="F363" s="61">
        <v>122</v>
      </c>
      <c r="G363" s="61">
        <v>6</v>
      </c>
      <c r="H363" s="61">
        <v>1</v>
      </c>
      <c r="I363" s="61">
        <v>429</v>
      </c>
      <c r="J363" s="61">
        <v>0</v>
      </c>
      <c r="K363" s="61">
        <v>0</v>
      </c>
      <c r="L363" s="61">
        <v>2098</v>
      </c>
      <c r="M363" s="61">
        <v>1191</v>
      </c>
      <c r="N363" s="61">
        <v>27660</v>
      </c>
      <c r="O363" s="3">
        <f t="shared" si="10"/>
        <v>1106</v>
      </c>
      <c r="P363" s="1">
        <f t="shared" si="11"/>
        <v>0.96608714316376909</v>
      </c>
    </row>
    <row r="364" spans="1:16" ht="15.75" thickBot="1" x14ac:dyDescent="0.3">
      <c r="A364" s="60" t="s">
        <v>2178</v>
      </c>
      <c r="B364" s="60" t="s">
        <v>2122</v>
      </c>
      <c r="C364" s="60" t="s">
        <v>207</v>
      </c>
      <c r="D364" s="60" t="s">
        <v>1307</v>
      </c>
      <c r="E364" s="61">
        <v>9016</v>
      </c>
      <c r="F364" s="61">
        <v>52</v>
      </c>
      <c r="G364" s="61">
        <v>5</v>
      </c>
      <c r="H364" s="61">
        <v>1</v>
      </c>
      <c r="I364" s="61">
        <v>94</v>
      </c>
      <c r="J364" s="61">
        <v>0</v>
      </c>
      <c r="K364" s="61">
        <v>0</v>
      </c>
      <c r="L364" s="61">
        <v>728</v>
      </c>
      <c r="M364" s="61">
        <v>583</v>
      </c>
      <c r="N364" s="61">
        <v>7346</v>
      </c>
      <c r="O364" s="3">
        <f t="shared" si="10"/>
        <v>207</v>
      </c>
      <c r="P364" s="1">
        <f t="shared" si="11"/>
        <v>0.97704081632653061</v>
      </c>
    </row>
    <row r="365" spans="1:16" ht="15.75" thickBot="1" x14ac:dyDescent="0.3">
      <c r="A365" s="60" t="s">
        <v>2178</v>
      </c>
      <c r="B365" s="60" t="s">
        <v>2122</v>
      </c>
      <c r="C365" s="60" t="s">
        <v>208</v>
      </c>
      <c r="D365" s="60" t="s">
        <v>1308</v>
      </c>
      <c r="E365" s="61">
        <v>19460</v>
      </c>
      <c r="F365" s="61">
        <v>148</v>
      </c>
      <c r="G365" s="61">
        <v>6</v>
      </c>
      <c r="H365" s="61">
        <v>0</v>
      </c>
      <c r="I365" s="61">
        <v>107</v>
      </c>
      <c r="J365" s="61">
        <v>0</v>
      </c>
      <c r="K365" s="61">
        <v>0</v>
      </c>
      <c r="L365" s="61">
        <v>2629</v>
      </c>
      <c r="M365" s="61">
        <v>1280</v>
      </c>
      <c r="N365" s="61">
        <v>15085</v>
      </c>
      <c r="O365" s="3">
        <f t="shared" si="10"/>
        <v>205</v>
      </c>
      <c r="P365" s="1">
        <f t="shared" si="11"/>
        <v>0.98946557040082217</v>
      </c>
    </row>
    <row r="366" spans="1:16" ht="15.75" thickBot="1" x14ac:dyDescent="0.3">
      <c r="A366" s="60" t="s">
        <v>2178</v>
      </c>
      <c r="B366" s="60" t="s">
        <v>2122</v>
      </c>
      <c r="C366" s="60" t="s">
        <v>209</v>
      </c>
      <c r="D366" s="60" t="s">
        <v>1309</v>
      </c>
      <c r="E366" s="61">
        <v>15408</v>
      </c>
      <c r="F366" s="61">
        <v>132</v>
      </c>
      <c r="G366" s="61">
        <v>14</v>
      </c>
      <c r="H366" s="61">
        <v>0</v>
      </c>
      <c r="I366" s="61">
        <v>148</v>
      </c>
      <c r="J366" s="61">
        <v>0</v>
      </c>
      <c r="K366" s="61">
        <v>0</v>
      </c>
      <c r="L366" s="61">
        <v>1766</v>
      </c>
      <c r="M366" s="61">
        <v>739</v>
      </c>
      <c r="N366" s="61">
        <v>12345</v>
      </c>
      <c r="O366" s="3">
        <f t="shared" si="10"/>
        <v>264</v>
      </c>
      <c r="P366" s="1">
        <f t="shared" si="11"/>
        <v>0.98286604361370722</v>
      </c>
    </row>
    <row r="367" spans="1:16" ht="15.75" thickBot="1" x14ac:dyDescent="0.3">
      <c r="A367" s="60" t="s">
        <v>2178</v>
      </c>
      <c r="B367" s="60" t="s">
        <v>2122</v>
      </c>
      <c r="C367" s="60" t="s">
        <v>211</v>
      </c>
      <c r="D367" s="60" t="s">
        <v>1311</v>
      </c>
      <c r="E367" s="61">
        <v>18496</v>
      </c>
      <c r="F367" s="61">
        <v>83</v>
      </c>
      <c r="G367" s="61">
        <v>6</v>
      </c>
      <c r="H367" s="61">
        <v>0</v>
      </c>
      <c r="I367" s="61">
        <v>249</v>
      </c>
      <c r="J367" s="61">
        <v>0</v>
      </c>
      <c r="K367" s="61">
        <v>0</v>
      </c>
      <c r="L367" s="61">
        <v>1782</v>
      </c>
      <c r="M367" s="61">
        <v>989</v>
      </c>
      <c r="N367" s="61">
        <v>14736</v>
      </c>
      <c r="O367" s="3">
        <f t="shared" si="10"/>
        <v>651</v>
      </c>
      <c r="P367" s="1">
        <f t="shared" si="11"/>
        <v>0.96480320069204151</v>
      </c>
    </row>
    <row r="368" spans="1:16" ht="15.75" thickBot="1" x14ac:dyDescent="0.3">
      <c r="A368" s="60" t="s">
        <v>2178</v>
      </c>
      <c r="B368" s="60" t="s">
        <v>2122</v>
      </c>
      <c r="C368" s="60" t="s">
        <v>212</v>
      </c>
      <c r="D368" s="60" t="s">
        <v>1312</v>
      </c>
      <c r="E368" s="61">
        <v>8710</v>
      </c>
      <c r="F368" s="61">
        <v>44</v>
      </c>
      <c r="G368" s="61">
        <v>7</v>
      </c>
      <c r="H368" s="61">
        <v>2</v>
      </c>
      <c r="I368" s="61">
        <v>134</v>
      </c>
      <c r="J368" s="61">
        <v>0</v>
      </c>
      <c r="K368" s="61">
        <v>0</v>
      </c>
      <c r="L368" s="61">
        <v>797</v>
      </c>
      <c r="M368" s="61">
        <v>571</v>
      </c>
      <c r="N368" s="61">
        <v>6875</v>
      </c>
      <c r="O368" s="3">
        <f t="shared" si="10"/>
        <v>280</v>
      </c>
      <c r="P368" s="1">
        <f t="shared" si="11"/>
        <v>0.96785304247990811</v>
      </c>
    </row>
    <row r="369" spans="1:16" ht="15.75" thickBot="1" x14ac:dyDescent="0.3">
      <c r="A369" s="60" t="s">
        <v>2178</v>
      </c>
      <c r="B369" s="60" t="s">
        <v>2122</v>
      </c>
      <c r="C369" s="60" t="s">
        <v>213</v>
      </c>
      <c r="D369" s="60" t="s">
        <v>1313</v>
      </c>
      <c r="E369" s="61">
        <v>4086</v>
      </c>
      <c r="F369" s="61">
        <v>22</v>
      </c>
      <c r="G369" s="61">
        <v>1</v>
      </c>
      <c r="H369" s="61">
        <v>0</v>
      </c>
      <c r="I369" s="61">
        <v>43</v>
      </c>
      <c r="J369" s="61">
        <v>0</v>
      </c>
      <c r="K369" s="61">
        <v>0</v>
      </c>
      <c r="L369" s="61">
        <v>627</v>
      </c>
      <c r="M369" s="61">
        <v>353</v>
      </c>
      <c r="N369" s="61">
        <v>2988</v>
      </c>
      <c r="O369" s="3">
        <f t="shared" si="10"/>
        <v>52</v>
      </c>
      <c r="P369" s="1">
        <f t="shared" si="11"/>
        <v>0.98727361722956442</v>
      </c>
    </row>
    <row r="370" spans="1:16" ht="15.75" thickBot="1" x14ac:dyDescent="0.3">
      <c r="A370" s="60" t="s">
        <v>2178</v>
      </c>
      <c r="B370" s="60" t="s">
        <v>2122</v>
      </c>
      <c r="C370" s="60" t="s">
        <v>214</v>
      </c>
      <c r="D370" s="60" t="s">
        <v>1314</v>
      </c>
      <c r="E370" s="61">
        <v>26331</v>
      </c>
      <c r="F370" s="61">
        <v>161</v>
      </c>
      <c r="G370" s="61">
        <v>7</v>
      </c>
      <c r="H370" s="61">
        <v>2</v>
      </c>
      <c r="I370" s="61">
        <v>214</v>
      </c>
      <c r="J370" s="61">
        <v>0</v>
      </c>
      <c r="K370" s="61">
        <v>0</v>
      </c>
      <c r="L370" s="61">
        <v>2803</v>
      </c>
      <c r="M370" s="61">
        <v>1489</v>
      </c>
      <c r="N370" s="61">
        <v>21156</v>
      </c>
      <c r="O370" s="3">
        <f t="shared" si="10"/>
        <v>499</v>
      </c>
      <c r="P370" s="1">
        <f t="shared" si="11"/>
        <v>0.98104895370475864</v>
      </c>
    </row>
    <row r="371" spans="1:16" ht="15.75" thickBot="1" x14ac:dyDescent="0.3">
      <c r="A371" s="60" t="s">
        <v>2178</v>
      </c>
      <c r="B371" s="60" t="s">
        <v>2122</v>
      </c>
      <c r="C371" s="60" t="s">
        <v>215</v>
      </c>
      <c r="D371" s="60" t="s">
        <v>1315</v>
      </c>
      <c r="E371" s="61">
        <v>12576</v>
      </c>
      <c r="F371" s="61">
        <v>72</v>
      </c>
      <c r="G371" s="61">
        <v>6</v>
      </c>
      <c r="H371" s="61">
        <v>0</v>
      </c>
      <c r="I371" s="61">
        <v>128</v>
      </c>
      <c r="J371" s="61">
        <v>0</v>
      </c>
      <c r="K371" s="61">
        <v>0</v>
      </c>
      <c r="L371" s="61">
        <v>1213</v>
      </c>
      <c r="M371" s="61">
        <v>972</v>
      </c>
      <c r="N371" s="61">
        <v>10028</v>
      </c>
      <c r="O371" s="3">
        <f t="shared" si="10"/>
        <v>157</v>
      </c>
      <c r="P371" s="1">
        <f t="shared" si="11"/>
        <v>0.98751590330788808</v>
      </c>
    </row>
    <row r="372" spans="1:16" ht="15.75" thickBot="1" x14ac:dyDescent="0.3">
      <c r="A372" s="60" t="s">
        <v>2178</v>
      </c>
      <c r="B372" s="60" t="s">
        <v>2122</v>
      </c>
      <c r="C372" s="60" t="s">
        <v>216</v>
      </c>
      <c r="D372" s="60" t="s">
        <v>1316</v>
      </c>
      <c r="E372" s="61">
        <v>57508</v>
      </c>
      <c r="F372" s="61">
        <v>246</v>
      </c>
      <c r="G372" s="61">
        <v>20</v>
      </c>
      <c r="H372" s="61">
        <v>4</v>
      </c>
      <c r="I372" s="61">
        <v>552</v>
      </c>
      <c r="J372" s="61">
        <v>0</v>
      </c>
      <c r="K372" s="61">
        <v>0</v>
      </c>
      <c r="L372" s="61">
        <v>6355</v>
      </c>
      <c r="M372" s="61">
        <v>2337</v>
      </c>
      <c r="N372" s="61">
        <v>46133</v>
      </c>
      <c r="O372" s="3">
        <f t="shared" si="10"/>
        <v>1861</v>
      </c>
      <c r="P372" s="1">
        <f t="shared" si="11"/>
        <v>0.96763928496904783</v>
      </c>
    </row>
    <row r="373" spans="1:16" ht="15.75" thickBot="1" x14ac:dyDescent="0.3">
      <c r="A373" s="60" t="s">
        <v>2178</v>
      </c>
      <c r="B373" s="60" t="s">
        <v>2122</v>
      </c>
      <c r="C373" s="60" t="s">
        <v>217</v>
      </c>
      <c r="D373" s="60" t="s">
        <v>1317</v>
      </c>
      <c r="E373" s="61">
        <v>10810</v>
      </c>
      <c r="F373" s="61">
        <v>65</v>
      </c>
      <c r="G373" s="61">
        <v>6</v>
      </c>
      <c r="H373" s="61">
        <v>2</v>
      </c>
      <c r="I373" s="61">
        <v>321</v>
      </c>
      <c r="J373" s="61">
        <v>0</v>
      </c>
      <c r="K373" s="61">
        <v>0</v>
      </c>
      <c r="L373" s="61">
        <v>746</v>
      </c>
      <c r="M373" s="61">
        <v>429</v>
      </c>
      <c r="N373" s="61">
        <v>8312</v>
      </c>
      <c r="O373" s="3">
        <f t="shared" si="10"/>
        <v>929</v>
      </c>
      <c r="P373" s="1">
        <f t="shared" si="11"/>
        <v>0.91406105457909348</v>
      </c>
    </row>
    <row r="374" spans="1:16" ht="15.75" thickBot="1" x14ac:dyDescent="0.3">
      <c r="A374" s="60" t="s">
        <v>2178</v>
      </c>
      <c r="B374" s="60" t="s">
        <v>2122</v>
      </c>
      <c r="C374" s="60" t="s">
        <v>218</v>
      </c>
      <c r="D374" s="60" t="s">
        <v>1318</v>
      </c>
      <c r="E374" s="61">
        <v>7750</v>
      </c>
      <c r="F374" s="61">
        <v>41</v>
      </c>
      <c r="G374" s="61">
        <v>5</v>
      </c>
      <c r="H374" s="61">
        <v>0</v>
      </c>
      <c r="I374" s="61">
        <v>88</v>
      </c>
      <c r="J374" s="61">
        <v>0</v>
      </c>
      <c r="K374" s="61">
        <v>0</v>
      </c>
      <c r="L374" s="61">
        <v>623</v>
      </c>
      <c r="M374" s="61">
        <v>468</v>
      </c>
      <c r="N374" s="61">
        <v>6313</v>
      </c>
      <c r="O374" s="3">
        <f t="shared" si="10"/>
        <v>212</v>
      </c>
      <c r="P374" s="1">
        <f t="shared" si="11"/>
        <v>0.97264516129032264</v>
      </c>
    </row>
    <row r="375" spans="1:16" ht="15.75" thickBot="1" x14ac:dyDescent="0.3">
      <c r="A375" s="60" t="s">
        <v>2178</v>
      </c>
      <c r="B375" s="60" t="s">
        <v>2122</v>
      </c>
      <c r="C375" s="60" t="s">
        <v>219</v>
      </c>
      <c r="D375" s="60" t="s">
        <v>1319</v>
      </c>
      <c r="E375" s="61">
        <v>7387</v>
      </c>
      <c r="F375" s="61">
        <v>51</v>
      </c>
      <c r="G375" s="61">
        <v>6</v>
      </c>
      <c r="H375" s="61">
        <v>0</v>
      </c>
      <c r="I375" s="61">
        <v>103</v>
      </c>
      <c r="J375" s="61">
        <v>0</v>
      </c>
      <c r="K375" s="61">
        <v>0</v>
      </c>
      <c r="L375" s="61">
        <v>779</v>
      </c>
      <c r="M375" s="61">
        <v>503</v>
      </c>
      <c r="N375" s="61">
        <v>5845</v>
      </c>
      <c r="O375" s="3">
        <f t="shared" si="10"/>
        <v>100</v>
      </c>
      <c r="P375" s="1">
        <f t="shared" si="11"/>
        <v>0.98646270475159059</v>
      </c>
    </row>
    <row r="376" spans="1:16" ht="15.75" thickBot="1" x14ac:dyDescent="0.3">
      <c r="A376" s="60" t="s">
        <v>2179</v>
      </c>
      <c r="B376" s="60" t="s">
        <v>2123</v>
      </c>
      <c r="C376" s="60" t="s">
        <v>221</v>
      </c>
      <c r="D376" s="60" t="s">
        <v>1321</v>
      </c>
      <c r="E376" s="61">
        <v>159494</v>
      </c>
      <c r="F376" s="61">
        <v>812</v>
      </c>
      <c r="G376" s="61">
        <v>41</v>
      </c>
      <c r="H376" s="61">
        <v>11</v>
      </c>
      <c r="I376" s="61">
        <v>999</v>
      </c>
      <c r="J376" s="61">
        <v>0</v>
      </c>
      <c r="K376" s="61">
        <v>0</v>
      </c>
      <c r="L376" s="61">
        <v>45291</v>
      </c>
      <c r="M376" s="61">
        <v>9332</v>
      </c>
      <c r="N376" s="61">
        <v>100950</v>
      </c>
      <c r="O376" s="3">
        <f t="shared" si="10"/>
        <v>2058</v>
      </c>
      <c r="P376" s="1">
        <f t="shared" si="11"/>
        <v>0.98709669329253769</v>
      </c>
    </row>
    <row r="377" spans="1:16" ht="15.75" thickBot="1" x14ac:dyDescent="0.3">
      <c r="A377" s="60" t="s">
        <v>2179</v>
      </c>
      <c r="B377" s="60" t="s">
        <v>2123</v>
      </c>
      <c r="C377" s="60" t="s">
        <v>228</v>
      </c>
      <c r="D377" s="60" t="s">
        <v>1328</v>
      </c>
      <c r="E377" s="61">
        <v>14565</v>
      </c>
      <c r="F377" s="61">
        <v>51</v>
      </c>
      <c r="G377" s="61">
        <v>3</v>
      </c>
      <c r="H377" s="61">
        <v>0</v>
      </c>
      <c r="I377" s="61">
        <v>42</v>
      </c>
      <c r="J377" s="61">
        <v>0</v>
      </c>
      <c r="K377" s="61">
        <v>0</v>
      </c>
      <c r="L377" s="61">
        <v>1169</v>
      </c>
      <c r="M377" s="61">
        <v>572</v>
      </c>
      <c r="N377" s="61">
        <v>12643</v>
      </c>
      <c r="O377" s="3">
        <f t="shared" si="10"/>
        <v>85</v>
      </c>
      <c r="P377" s="1">
        <f t="shared" si="11"/>
        <v>0.99416409200137312</v>
      </c>
    </row>
    <row r="378" spans="1:16" ht="15.75" thickBot="1" x14ac:dyDescent="0.3">
      <c r="A378" s="60" t="s">
        <v>2179</v>
      </c>
      <c r="B378" s="60" t="s">
        <v>2123</v>
      </c>
      <c r="C378" s="60" t="s">
        <v>240</v>
      </c>
      <c r="D378" s="60" t="s">
        <v>1338</v>
      </c>
      <c r="E378" s="61">
        <v>28828</v>
      </c>
      <c r="F378" s="61">
        <v>131</v>
      </c>
      <c r="G378" s="61">
        <v>16</v>
      </c>
      <c r="H378" s="61">
        <v>1</v>
      </c>
      <c r="I378" s="61">
        <v>253</v>
      </c>
      <c r="J378" s="61">
        <v>0</v>
      </c>
      <c r="K378" s="61">
        <v>0</v>
      </c>
      <c r="L378" s="61">
        <v>1501</v>
      </c>
      <c r="M378" s="61">
        <v>661</v>
      </c>
      <c r="N378" s="61">
        <v>25784</v>
      </c>
      <c r="O378" s="3">
        <f t="shared" si="10"/>
        <v>481</v>
      </c>
      <c r="P378" s="1">
        <f t="shared" si="11"/>
        <v>0.98331483280144305</v>
      </c>
    </row>
    <row r="379" spans="1:16" ht="15.75" thickBot="1" x14ac:dyDescent="0.3">
      <c r="A379" s="60" t="s">
        <v>2179</v>
      </c>
      <c r="B379" s="60" t="s">
        <v>2123</v>
      </c>
      <c r="C379" s="60" t="s">
        <v>253</v>
      </c>
      <c r="D379" s="60" t="s">
        <v>1348</v>
      </c>
      <c r="E379" s="61">
        <v>22016</v>
      </c>
      <c r="F379" s="61">
        <v>46</v>
      </c>
      <c r="G379" s="61">
        <v>4</v>
      </c>
      <c r="H379" s="61">
        <v>0</v>
      </c>
      <c r="I379" s="61">
        <v>125</v>
      </c>
      <c r="J379" s="61">
        <v>0</v>
      </c>
      <c r="K379" s="61">
        <v>0</v>
      </c>
      <c r="L379" s="61">
        <v>1795</v>
      </c>
      <c r="M379" s="61">
        <v>744</v>
      </c>
      <c r="N379" s="61">
        <v>19037</v>
      </c>
      <c r="O379" s="3">
        <f t="shared" si="10"/>
        <v>265</v>
      </c>
      <c r="P379" s="1">
        <f t="shared" si="11"/>
        <v>0.98796329941860461</v>
      </c>
    </row>
    <row r="380" spans="1:16" ht="15.75" thickBot="1" x14ac:dyDescent="0.3">
      <c r="A380" s="60" t="s">
        <v>2179</v>
      </c>
      <c r="B380" s="60" t="s">
        <v>2123</v>
      </c>
      <c r="C380" s="60" t="s">
        <v>222</v>
      </c>
      <c r="D380" s="60" t="s">
        <v>1322</v>
      </c>
      <c r="E380" s="61">
        <v>38028</v>
      </c>
      <c r="F380" s="61">
        <v>345</v>
      </c>
      <c r="G380" s="61">
        <v>22</v>
      </c>
      <c r="H380" s="61">
        <v>1</v>
      </c>
      <c r="I380" s="61">
        <v>288</v>
      </c>
      <c r="J380" s="61">
        <v>0</v>
      </c>
      <c r="K380" s="61">
        <v>0</v>
      </c>
      <c r="L380" s="61">
        <v>3844</v>
      </c>
      <c r="M380" s="61">
        <v>1752</v>
      </c>
      <c r="N380" s="61">
        <v>31387</v>
      </c>
      <c r="O380" s="3">
        <f t="shared" si="10"/>
        <v>389</v>
      </c>
      <c r="P380" s="1">
        <f t="shared" si="11"/>
        <v>0.98977069527716421</v>
      </c>
    </row>
    <row r="381" spans="1:16" ht="15.75" thickBot="1" x14ac:dyDescent="0.3">
      <c r="A381" s="60" t="s">
        <v>2179</v>
      </c>
      <c r="B381" s="60" t="s">
        <v>2123</v>
      </c>
      <c r="C381" s="60" t="s">
        <v>223</v>
      </c>
      <c r="D381" s="60" t="s">
        <v>1323</v>
      </c>
      <c r="E381" s="61">
        <v>21397</v>
      </c>
      <c r="F381" s="61">
        <v>110</v>
      </c>
      <c r="G381" s="61">
        <v>9</v>
      </c>
      <c r="H381" s="61">
        <v>1</v>
      </c>
      <c r="I381" s="61">
        <v>302</v>
      </c>
      <c r="J381" s="61">
        <v>0</v>
      </c>
      <c r="K381" s="61">
        <v>0</v>
      </c>
      <c r="L381" s="61">
        <v>3857</v>
      </c>
      <c r="M381" s="61">
        <v>841</v>
      </c>
      <c r="N381" s="61">
        <v>15682</v>
      </c>
      <c r="O381" s="3">
        <f t="shared" si="10"/>
        <v>595</v>
      </c>
      <c r="P381" s="1">
        <f t="shared" si="11"/>
        <v>0.97219236341543203</v>
      </c>
    </row>
    <row r="382" spans="1:16" ht="15.75" thickBot="1" x14ac:dyDescent="0.3">
      <c r="A382" s="60" t="s">
        <v>2179</v>
      </c>
      <c r="B382" s="60" t="s">
        <v>2123</v>
      </c>
      <c r="C382" s="60" t="s">
        <v>224</v>
      </c>
      <c r="D382" s="60" t="s">
        <v>1324</v>
      </c>
      <c r="E382" s="61">
        <v>34451</v>
      </c>
      <c r="F382" s="61">
        <v>63</v>
      </c>
      <c r="G382" s="61">
        <v>6</v>
      </c>
      <c r="H382" s="61">
        <v>0</v>
      </c>
      <c r="I382" s="61">
        <v>419</v>
      </c>
      <c r="J382" s="61">
        <v>0</v>
      </c>
      <c r="K382" s="61">
        <v>0</v>
      </c>
      <c r="L382" s="61">
        <v>3957</v>
      </c>
      <c r="M382" s="61">
        <v>908</v>
      </c>
      <c r="N382" s="61">
        <v>28626</v>
      </c>
      <c r="O382" s="3">
        <f t="shared" si="10"/>
        <v>472</v>
      </c>
      <c r="P382" s="1">
        <f t="shared" si="11"/>
        <v>0.98629938173057385</v>
      </c>
    </row>
    <row r="383" spans="1:16" ht="15.75" thickBot="1" x14ac:dyDescent="0.3">
      <c r="A383" s="60" t="s">
        <v>2179</v>
      </c>
      <c r="B383" s="60" t="s">
        <v>2123</v>
      </c>
      <c r="C383" s="60" t="s">
        <v>225</v>
      </c>
      <c r="D383" s="60" t="s">
        <v>1325</v>
      </c>
      <c r="E383" s="61">
        <v>9885</v>
      </c>
      <c r="F383" s="61">
        <v>57</v>
      </c>
      <c r="G383" s="61">
        <v>2</v>
      </c>
      <c r="H383" s="61">
        <v>1</v>
      </c>
      <c r="I383" s="61">
        <v>48</v>
      </c>
      <c r="J383" s="61">
        <v>0</v>
      </c>
      <c r="K383" s="61">
        <v>0</v>
      </c>
      <c r="L383" s="61">
        <v>1411</v>
      </c>
      <c r="M383" s="61">
        <v>453</v>
      </c>
      <c r="N383" s="61">
        <v>7749</v>
      </c>
      <c r="O383" s="3">
        <f t="shared" si="10"/>
        <v>164</v>
      </c>
      <c r="P383" s="1">
        <f t="shared" si="11"/>
        <v>0.98340920586747593</v>
      </c>
    </row>
    <row r="384" spans="1:16" ht="15.75" thickBot="1" x14ac:dyDescent="0.3">
      <c r="A384" s="60" t="s">
        <v>2179</v>
      </c>
      <c r="B384" s="60" t="s">
        <v>2123</v>
      </c>
      <c r="C384" s="60" t="s">
        <v>226</v>
      </c>
      <c r="D384" s="60" t="s">
        <v>1326</v>
      </c>
      <c r="E384" s="61">
        <v>12487</v>
      </c>
      <c r="F384" s="61">
        <v>97</v>
      </c>
      <c r="G384" s="61">
        <v>6</v>
      </c>
      <c r="H384" s="61">
        <v>0</v>
      </c>
      <c r="I384" s="61">
        <v>194</v>
      </c>
      <c r="J384" s="61">
        <v>0</v>
      </c>
      <c r="K384" s="61">
        <v>0</v>
      </c>
      <c r="L384" s="61">
        <v>4248</v>
      </c>
      <c r="M384" s="61">
        <v>670</v>
      </c>
      <c r="N384" s="61">
        <v>7059</v>
      </c>
      <c r="O384" s="3">
        <f t="shared" si="10"/>
        <v>213</v>
      </c>
      <c r="P384" s="1">
        <f t="shared" si="11"/>
        <v>0.98294225995034834</v>
      </c>
    </row>
    <row r="385" spans="1:16" ht="15.75" thickBot="1" x14ac:dyDescent="0.3">
      <c r="A385" s="60" t="s">
        <v>2179</v>
      </c>
      <c r="B385" s="60" t="s">
        <v>2123</v>
      </c>
      <c r="C385" s="60" t="s">
        <v>227</v>
      </c>
      <c r="D385" s="60" t="s">
        <v>1327</v>
      </c>
      <c r="E385" s="61">
        <v>17468</v>
      </c>
      <c r="F385" s="61">
        <v>84</v>
      </c>
      <c r="G385" s="61">
        <v>18</v>
      </c>
      <c r="H385" s="61">
        <v>0</v>
      </c>
      <c r="I385" s="61">
        <v>193</v>
      </c>
      <c r="J385" s="61">
        <v>0</v>
      </c>
      <c r="K385" s="61">
        <v>0</v>
      </c>
      <c r="L385" s="61">
        <v>3780</v>
      </c>
      <c r="M385" s="61">
        <v>716</v>
      </c>
      <c r="N385" s="61">
        <v>12427</v>
      </c>
      <c r="O385" s="3">
        <f t="shared" si="10"/>
        <v>250</v>
      </c>
      <c r="P385" s="1">
        <f t="shared" si="11"/>
        <v>0.98568811541103729</v>
      </c>
    </row>
    <row r="386" spans="1:16" ht="15.75" thickBot="1" x14ac:dyDescent="0.3">
      <c r="A386" s="60" t="s">
        <v>2179</v>
      </c>
      <c r="B386" s="60" t="s">
        <v>2123</v>
      </c>
      <c r="C386" s="60" t="s">
        <v>229</v>
      </c>
      <c r="D386" s="60" t="s">
        <v>1329</v>
      </c>
      <c r="E386" s="61">
        <v>40787</v>
      </c>
      <c r="F386" s="61">
        <v>254</v>
      </c>
      <c r="G386" s="61">
        <v>9</v>
      </c>
      <c r="H386" s="61">
        <v>0</v>
      </c>
      <c r="I386" s="61">
        <v>310</v>
      </c>
      <c r="J386" s="61">
        <v>0</v>
      </c>
      <c r="K386" s="61">
        <v>0</v>
      </c>
      <c r="L386" s="61">
        <v>4921</v>
      </c>
      <c r="M386" s="61">
        <v>1531</v>
      </c>
      <c r="N386" s="61">
        <v>33199</v>
      </c>
      <c r="O386" s="3">
        <f t="shared" si="10"/>
        <v>563</v>
      </c>
      <c r="P386" s="1">
        <f t="shared" si="11"/>
        <v>0.98619658224434259</v>
      </c>
    </row>
    <row r="387" spans="1:16" ht="15.75" thickBot="1" x14ac:dyDescent="0.3">
      <c r="A387" s="60" t="s">
        <v>2179</v>
      </c>
      <c r="B387" s="60" t="s">
        <v>2123</v>
      </c>
      <c r="C387" s="60" t="s">
        <v>230</v>
      </c>
      <c r="D387" s="60" t="s">
        <v>1305</v>
      </c>
      <c r="E387" s="61">
        <v>5694</v>
      </c>
      <c r="F387" s="61">
        <v>39</v>
      </c>
      <c r="G387" s="61">
        <v>6</v>
      </c>
      <c r="H387" s="61">
        <v>0</v>
      </c>
      <c r="I387" s="61">
        <v>25</v>
      </c>
      <c r="J387" s="61">
        <v>0</v>
      </c>
      <c r="K387" s="61">
        <v>0</v>
      </c>
      <c r="L387" s="61">
        <v>472</v>
      </c>
      <c r="M387" s="61">
        <v>216</v>
      </c>
      <c r="N387" s="61">
        <v>4912</v>
      </c>
      <c r="O387" s="3">
        <f t="shared" si="10"/>
        <v>24</v>
      </c>
      <c r="P387" s="1">
        <f t="shared" si="11"/>
        <v>0.99578503688092734</v>
      </c>
    </row>
    <row r="388" spans="1:16" ht="15.75" thickBot="1" x14ac:dyDescent="0.3">
      <c r="A388" s="60" t="s">
        <v>2179</v>
      </c>
      <c r="B388" s="60" t="s">
        <v>2123</v>
      </c>
      <c r="C388" s="60" t="s">
        <v>231</v>
      </c>
      <c r="D388" s="60" t="s">
        <v>1330</v>
      </c>
      <c r="E388" s="61">
        <v>16970</v>
      </c>
      <c r="F388" s="61">
        <v>184</v>
      </c>
      <c r="G388" s="61">
        <v>14</v>
      </c>
      <c r="H388" s="61">
        <v>5</v>
      </c>
      <c r="I388" s="61">
        <v>282</v>
      </c>
      <c r="J388" s="61">
        <v>0</v>
      </c>
      <c r="K388" s="61">
        <v>0</v>
      </c>
      <c r="L388" s="61">
        <v>8077</v>
      </c>
      <c r="M388" s="61">
        <v>950</v>
      </c>
      <c r="N388" s="61">
        <v>7056</v>
      </c>
      <c r="O388" s="3">
        <f t="shared" si="10"/>
        <v>402</v>
      </c>
      <c r="P388" s="1">
        <f t="shared" si="11"/>
        <v>0.97631113730111962</v>
      </c>
    </row>
    <row r="389" spans="1:16" ht="15.75" thickBot="1" x14ac:dyDescent="0.3">
      <c r="A389" s="60" t="s">
        <v>2179</v>
      </c>
      <c r="B389" s="60" t="s">
        <v>2123</v>
      </c>
      <c r="C389" s="60" t="s">
        <v>232</v>
      </c>
      <c r="D389" s="60" t="s">
        <v>1331</v>
      </c>
      <c r="E389" s="61">
        <v>29464</v>
      </c>
      <c r="F389" s="61">
        <v>130</v>
      </c>
      <c r="G389" s="61">
        <v>8</v>
      </c>
      <c r="H389" s="61">
        <v>6</v>
      </c>
      <c r="I389" s="61">
        <v>549</v>
      </c>
      <c r="J389" s="61">
        <v>0</v>
      </c>
      <c r="K389" s="61">
        <v>0</v>
      </c>
      <c r="L389" s="61">
        <v>5350</v>
      </c>
      <c r="M389" s="61">
        <v>1659</v>
      </c>
      <c r="N389" s="61">
        <v>20769</v>
      </c>
      <c r="O389" s="3">
        <f t="shared" si="10"/>
        <v>993</v>
      </c>
      <c r="P389" s="1">
        <f t="shared" si="11"/>
        <v>0.96629785500950316</v>
      </c>
    </row>
    <row r="390" spans="1:16" ht="15.75" thickBot="1" x14ac:dyDescent="0.3">
      <c r="A390" s="60" t="s">
        <v>2179</v>
      </c>
      <c r="B390" s="60" t="s">
        <v>2123</v>
      </c>
      <c r="C390" s="60" t="s">
        <v>233</v>
      </c>
      <c r="D390" s="60" t="s">
        <v>1332</v>
      </c>
      <c r="E390" s="61">
        <v>13804</v>
      </c>
      <c r="F390" s="61">
        <v>70</v>
      </c>
      <c r="G390" s="61">
        <v>5</v>
      </c>
      <c r="H390" s="61">
        <v>0</v>
      </c>
      <c r="I390" s="61">
        <v>119</v>
      </c>
      <c r="J390" s="61">
        <v>0</v>
      </c>
      <c r="K390" s="61">
        <v>0</v>
      </c>
      <c r="L390" s="61">
        <v>1545</v>
      </c>
      <c r="M390" s="61">
        <v>703</v>
      </c>
      <c r="N390" s="61">
        <v>11164</v>
      </c>
      <c r="O390" s="3">
        <f t="shared" si="10"/>
        <v>198</v>
      </c>
      <c r="P390" s="1">
        <f t="shared" si="11"/>
        <v>0.98565633149811649</v>
      </c>
    </row>
    <row r="391" spans="1:16" ht="15.75" thickBot="1" x14ac:dyDescent="0.3">
      <c r="A391" s="60" t="s">
        <v>2179</v>
      </c>
      <c r="B391" s="60" t="s">
        <v>2123</v>
      </c>
      <c r="C391" s="60" t="s">
        <v>234</v>
      </c>
      <c r="D391" s="60" t="s">
        <v>1333</v>
      </c>
      <c r="E391" s="61">
        <v>9826</v>
      </c>
      <c r="F391" s="61">
        <v>16</v>
      </c>
      <c r="G391" s="61">
        <v>5</v>
      </c>
      <c r="H391" s="61">
        <v>0</v>
      </c>
      <c r="I391" s="61">
        <v>30</v>
      </c>
      <c r="J391" s="61">
        <v>0</v>
      </c>
      <c r="K391" s="61">
        <v>0</v>
      </c>
      <c r="L391" s="61">
        <v>1283</v>
      </c>
      <c r="M391" s="61">
        <v>618</v>
      </c>
      <c r="N391" s="61">
        <v>7803</v>
      </c>
      <c r="O391" s="3">
        <f t="shared" si="10"/>
        <v>71</v>
      </c>
      <c r="P391" s="1">
        <f t="shared" si="11"/>
        <v>0.99277427233869331</v>
      </c>
    </row>
    <row r="392" spans="1:16" ht="15.75" thickBot="1" x14ac:dyDescent="0.3">
      <c r="A392" s="60" t="s">
        <v>2179</v>
      </c>
      <c r="B392" s="60" t="s">
        <v>2123</v>
      </c>
      <c r="C392" s="60" t="s">
        <v>235</v>
      </c>
      <c r="D392" s="60" t="s">
        <v>1334</v>
      </c>
      <c r="E392" s="61">
        <v>13148</v>
      </c>
      <c r="F392" s="61">
        <v>134</v>
      </c>
      <c r="G392" s="61">
        <v>8</v>
      </c>
      <c r="H392" s="61">
        <v>0</v>
      </c>
      <c r="I392" s="61">
        <v>105</v>
      </c>
      <c r="J392" s="61">
        <v>0</v>
      </c>
      <c r="K392" s="61">
        <v>0</v>
      </c>
      <c r="L392" s="61">
        <v>1408</v>
      </c>
      <c r="M392" s="61">
        <v>910</v>
      </c>
      <c r="N392" s="61">
        <v>10418</v>
      </c>
      <c r="O392" s="3">
        <f t="shared" si="10"/>
        <v>165</v>
      </c>
      <c r="P392" s="1">
        <f t="shared" si="11"/>
        <v>0.98745056282324306</v>
      </c>
    </row>
    <row r="393" spans="1:16" ht="15.75" thickBot="1" x14ac:dyDescent="0.3">
      <c r="A393" s="60" t="s">
        <v>2179</v>
      </c>
      <c r="B393" s="60" t="s">
        <v>2123</v>
      </c>
      <c r="C393" s="60" t="s">
        <v>236</v>
      </c>
      <c r="D393" s="60" t="s">
        <v>1335</v>
      </c>
      <c r="E393" s="61">
        <v>13621</v>
      </c>
      <c r="F393" s="61">
        <v>68</v>
      </c>
      <c r="G393" s="61">
        <v>9</v>
      </c>
      <c r="H393" s="61">
        <v>1</v>
      </c>
      <c r="I393" s="61">
        <v>500</v>
      </c>
      <c r="J393" s="61">
        <v>0</v>
      </c>
      <c r="K393" s="61">
        <v>0</v>
      </c>
      <c r="L393" s="61">
        <v>1349</v>
      </c>
      <c r="M393" s="61">
        <v>569</v>
      </c>
      <c r="N393" s="61">
        <v>9521</v>
      </c>
      <c r="O393" s="3">
        <f t="shared" si="10"/>
        <v>1604</v>
      </c>
      <c r="P393" s="1">
        <f t="shared" si="11"/>
        <v>0.88224065780779681</v>
      </c>
    </row>
    <row r="394" spans="1:16" ht="15.75" thickBot="1" x14ac:dyDescent="0.3">
      <c r="A394" s="60" t="s">
        <v>2179</v>
      </c>
      <c r="B394" s="60" t="s">
        <v>2123</v>
      </c>
      <c r="C394" s="60" t="s">
        <v>237</v>
      </c>
      <c r="D394" s="60" t="s">
        <v>1336</v>
      </c>
      <c r="E394" s="61">
        <v>17024</v>
      </c>
      <c r="F394" s="61">
        <v>182</v>
      </c>
      <c r="G394" s="61">
        <v>13</v>
      </c>
      <c r="H394" s="61">
        <v>0</v>
      </c>
      <c r="I394" s="61">
        <v>139</v>
      </c>
      <c r="J394" s="61">
        <v>0</v>
      </c>
      <c r="K394" s="61">
        <v>0</v>
      </c>
      <c r="L394" s="61">
        <v>1902</v>
      </c>
      <c r="M394" s="61">
        <v>880</v>
      </c>
      <c r="N394" s="61">
        <v>13801</v>
      </c>
      <c r="O394" s="3">
        <f t="shared" si="10"/>
        <v>107</v>
      </c>
      <c r="P394" s="1">
        <f t="shared" si="11"/>
        <v>0.99371475563909772</v>
      </c>
    </row>
    <row r="395" spans="1:16" ht="15.75" thickBot="1" x14ac:dyDescent="0.3">
      <c r="A395" s="60" t="s">
        <v>2179</v>
      </c>
      <c r="B395" s="60" t="s">
        <v>2123</v>
      </c>
      <c r="C395" s="60" t="s">
        <v>238</v>
      </c>
      <c r="D395" s="60" t="s">
        <v>1337</v>
      </c>
      <c r="E395" s="61">
        <v>18823</v>
      </c>
      <c r="F395" s="61">
        <v>137</v>
      </c>
      <c r="G395" s="61">
        <v>10</v>
      </c>
      <c r="H395" s="61">
        <v>1</v>
      </c>
      <c r="I395" s="61">
        <v>243</v>
      </c>
      <c r="J395" s="61">
        <v>0</v>
      </c>
      <c r="K395" s="61">
        <v>0</v>
      </c>
      <c r="L395" s="61">
        <v>7365</v>
      </c>
      <c r="M395" s="61">
        <v>955</v>
      </c>
      <c r="N395" s="61">
        <v>9818</v>
      </c>
      <c r="O395" s="3">
        <f t="shared" si="10"/>
        <v>294</v>
      </c>
      <c r="P395" s="1">
        <f t="shared" si="11"/>
        <v>0.98438081071030126</v>
      </c>
    </row>
    <row r="396" spans="1:16" ht="15.75" thickBot="1" x14ac:dyDescent="0.3">
      <c r="A396" s="60" t="s">
        <v>2179</v>
      </c>
      <c r="B396" s="60" t="s">
        <v>2123</v>
      </c>
      <c r="C396" s="60" t="s">
        <v>239</v>
      </c>
      <c r="D396" s="60" t="s">
        <v>1127</v>
      </c>
      <c r="E396" s="61">
        <v>15154</v>
      </c>
      <c r="F396" s="61">
        <v>65</v>
      </c>
      <c r="G396" s="61">
        <v>9</v>
      </c>
      <c r="H396" s="61">
        <v>0</v>
      </c>
      <c r="I396" s="61">
        <v>86</v>
      </c>
      <c r="J396" s="61">
        <v>0</v>
      </c>
      <c r="K396" s="61">
        <v>0</v>
      </c>
      <c r="L396" s="61">
        <v>1861</v>
      </c>
      <c r="M396" s="61">
        <v>481</v>
      </c>
      <c r="N396" s="61">
        <v>12523</v>
      </c>
      <c r="O396" s="3">
        <f t="shared" si="10"/>
        <v>129</v>
      </c>
      <c r="P396" s="1">
        <f t="shared" si="11"/>
        <v>0.99148739606704506</v>
      </c>
    </row>
    <row r="397" spans="1:16" ht="15.75" thickBot="1" x14ac:dyDescent="0.3">
      <c r="A397" s="60" t="s">
        <v>2179</v>
      </c>
      <c r="B397" s="60" t="s">
        <v>2123</v>
      </c>
      <c r="C397" s="60" t="s">
        <v>241</v>
      </c>
      <c r="D397" s="60" t="s">
        <v>1339</v>
      </c>
      <c r="E397" s="61">
        <v>7594</v>
      </c>
      <c r="F397" s="61">
        <v>52</v>
      </c>
      <c r="G397" s="61">
        <v>4</v>
      </c>
      <c r="H397" s="61">
        <v>0</v>
      </c>
      <c r="I397" s="61">
        <v>384</v>
      </c>
      <c r="J397" s="61">
        <v>0</v>
      </c>
      <c r="K397" s="61">
        <v>0</v>
      </c>
      <c r="L397" s="61">
        <v>2420</v>
      </c>
      <c r="M397" s="61">
        <v>449</v>
      </c>
      <c r="N397" s="61">
        <v>4082</v>
      </c>
      <c r="O397" s="3">
        <f t="shared" si="10"/>
        <v>203</v>
      </c>
      <c r="P397" s="1">
        <f t="shared" si="11"/>
        <v>0.97326836976560438</v>
      </c>
    </row>
    <row r="398" spans="1:16" ht="15.75" thickBot="1" x14ac:dyDescent="0.3">
      <c r="A398" s="60" t="s">
        <v>2179</v>
      </c>
      <c r="B398" s="60" t="s">
        <v>2123</v>
      </c>
      <c r="C398" s="60" t="s">
        <v>242</v>
      </c>
      <c r="D398" s="60" t="s">
        <v>1215</v>
      </c>
      <c r="E398" s="61">
        <v>7235</v>
      </c>
      <c r="F398" s="61">
        <v>48</v>
      </c>
      <c r="G398" s="61">
        <v>9</v>
      </c>
      <c r="H398" s="61">
        <v>0</v>
      </c>
      <c r="I398" s="61">
        <v>114</v>
      </c>
      <c r="J398" s="61">
        <v>0</v>
      </c>
      <c r="K398" s="61">
        <v>0</v>
      </c>
      <c r="L398" s="61">
        <v>968</v>
      </c>
      <c r="M398" s="61">
        <v>525</v>
      </c>
      <c r="N398" s="61">
        <v>5417</v>
      </c>
      <c r="O398" s="3">
        <f t="shared" si="10"/>
        <v>154</v>
      </c>
      <c r="P398" s="1">
        <f t="shared" si="11"/>
        <v>0.97871458189357297</v>
      </c>
    </row>
    <row r="399" spans="1:16" ht="15.75" thickBot="1" x14ac:dyDescent="0.3">
      <c r="A399" s="60" t="s">
        <v>2179</v>
      </c>
      <c r="B399" s="60" t="s">
        <v>2123</v>
      </c>
      <c r="C399" s="60" t="s">
        <v>243</v>
      </c>
      <c r="D399" s="60" t="s">
        <v>1340</v>
      </c>
      <c r="E399" s="61">
        <v>33923</v>
      </c>
      <c r="F399" s="61">
        <v>78</v>
      </c>
      <c r="G399" s="61">
        <v>5</v>
      </c>
      <c r="H399" s="61">
        <v>2</v>
      </c>
      <c r="I399" s="61">
        <v>171</v>
      </c>
      <c r="J399" s="61">
        <v>0</v>
      </c>
      <c r="K399" s="61">
        <v>0</v>
      </c>
      <c r="L399" s="61">
        <v>4804</v>
      </c>
      <c r="M399" s="61">
        <v>1915</v>
      </c>
      <c r="N399" s="61">
        <v>26788</v>
      </c>
      <c r="O399" s="3">
        <f t="shared" ref="O399:O462" si="12">E399-F399-G399-H399-I399-J399-K399-L399-M399-N399</f>
        <v>160</v>
      </c>
      <c r="P399" s="1">
        <f t="shared" ref="P399:P462" si="13">1-(O399/E399)</f>
        <v>0.99528343601686176</v>
      </c>
    </row>
    <row r="400" spans="1:16" ht="15.75" thickBot="1" x14ac:dyDescent="0.3">
      <c r="A400" s="60" t="s">
        <v>2179</v>
      </c>
      <c r="B400" s="60" t="s">
        <v>2123</v>
      </c>
      <c r="C400" s="60" t="s">
        <v>244</v>
      </c>
      <c r="D400" s="60" t="s">
        <v>1341</v>
      </c>
      <c r="E400" s="61">
        <v>8452</v>
      </c>
      <c r="F400" s="61">
        <v>39</v>
      </c>
      <c r="G400" s="61">
        <v>2</v>
      </c>
      <c r="H400" s="61">
        <v>0</v>
      </c>
      <c r="I400" s="61">
        <v>99</v>
      </c>
      <c r="J400" s="61">
        <v>0</v>
      </c>
      <c r="K400" s="61">
        <v>0</v>
      </c>
      <c r="L400" s="61">
        <v>730</v>
      </c>
      <c r="M400" s="61">
        <v>365</v>
      </c>
      <c r="N400" s="61">
        <v>7029</v>
      </c>
      <c r="O400" s="3">
        <f t="shared" si="12"/>
        <v>188</v>
      </c>
      <c r="P400" s="1">
        <f t="shared" si="13"/>
        <v>0.97775674396592527</v>
      </c>
    </row>
    <row r="401" spans="1:16" ht="15.75" thickBot="1" x14ac:dyDescent="0.3">
      <c r="A401" s="60" t="s">
        <v>2179</v>
      </c>
      <c r="B401" s="60" t="s">
        <v>2123</v>
      </c>
      <c r="C401" s="60" t="s">
        <v>245</v>
      </c>
      <c r="D401" s="60" t="s">
        <v>1342</v>
      </c>
      <c r="E401" s="61">
        <v>26279</v>
      </c>
      <c r="F401" s="61">
        <v>220</v>
      </c>
      <c r="G401" s="61">
        <v>12</v>
      </c>
      <c r="H401" s="61">
        <v>2</v>
      </c>
      <c r="I401" s="61">
        <v>313</v>
      </c>
      <c r="J401" s="61">
        <v>0</v>
      </c>
      <c r="K401" s="61">
        <v>0</v>
      </c>
      <c r="L401" s="61">
        <v>4420</v>
      </c>
      <c r="M401" s="61">
        <v>1063</v>
      </c>
      <c r="N401" s="61">
        <v>19820</v>
      </c>
      <c r="O401" s="3">
        <f t="shared" si="12"/>
        <v>429</v>
      </c>
      <c r="P401" s="1">
        <f t="shared" si="13"/>
        <v>0.9836751778987024</v>
      </c>
    </row>
    <row r="402" spans="1:16" ht="15.75" thickBot="1" x14ac:dyDescent="0.3">
      <c r="A402" s="60" t="s">
        <v>2179</v>
      </c>
      <c r="B402" s="60" t="s">
        <v>2123</v>
      </c>
      <c r="C402" s="60" t="s">
        <v>246</v>
      </c>
      <c r="D402" s="60" t="s">
        <v>1</v>
      </c>
      <c r="E402" s="61">
        <v>34568</v>
      </c>
      <c r="F402" s="61">
        <v>211</v>
      </c>
      <c r="G402" s="61">
        <v>10</v>
      </c>
      <c r="H402" s="61">
        <v>2</v>
      </c>
      <c r="I402" s="61">
        <v>646</v>
      </c>
      <c r="J402" s="61">
        <v>0</v>
      </c>
      <c r="K402" s="61">
        <v>0</v>
      </c>
      <c r="L402" s="61">
        <v>15118</v>
      </c>
      <c r="M402" s="61">
        <v>1826</v>
      </c>
      <c r="N402" s="61">
        <v>15561</v>
      </c>
      <c r="O402" s="3">
        <f t="shared" si="12"/>
        <v>1194</v>
      </c>
      <c r="P402" s="1">
        <f t="shared" si="13"/>
        <v>0.96545938440175882</v>
      </c>
    </row>
    <row r="403" spans="1:16" ht="15.75" thickBot="1" x14ac:dyDescent="0.3">
      <c r="A403" s="60" t="s">
        <v>2179</v>
      </c>
      <c r="B403" s="60" t="s">
        <v>2123</v>
      </c>
      <c r="C403" s="60" t="s">
        <v>247</v>
      </c>
      <c r="D403" s="60" t="s">
        <v>1343</v>
      </c>
      <c r="E403" s="61">
        <v>6030</v>
      </c>
      <c r="F403" s="61">
        <v>27</v>
      </c>
      <c r="G403" s="61">
        <v>0</v>
      </c>
      <c r="H403" s="61">
        <v>0</v>
      </c>
      <c r="I403" s="61">
        <v>42</v>
      </c>
      <c r="J403" s="61">
        <v>0</v>
      </c>
      <c r="K403" s="61">
        <v>0</v>
      </c>
      <c r="L403" s="61">
        <v>1089</v>
      </c>
      <c r="M403" s="61">
        <v>334</v>
      </c>
      <c r="N403" s="61">
        <v>4466</v>
      </c>
      <c r="O403" s="3">
        <f t="shared" si="12"/>
        <v>72</v>
      </c>
      <c r="P403" s="1">
        <f t="shared" si="13"/>
        <v>0.9880597014925373</v>
      </c>
    </row>
    <row r="404" spans="1:16" ht="15.75" thickBot="1" x14ac:dyDescent="0.3">
      <c r="A404" s="60" t="s">
        <v>2179</v>
      </c>
      <c r="B404" s="60" t="s">
        <v>2123</v>
      </c>
      <c r="C404" s="60" t="s">
        <v>248</v>
      </c>
      <c r="D404" s="60" t="s">
        <v>1344</v>
      </c>
      <c r="E404" s="61">
        <v>10106</v>
      </c>
      <c r="F404" s="61">
        <v>116</v>
      </c>
      <c r="G404" s="61">
        <v>11</v>
      </c>
      <c r="H404" s="61">
        <v>2</v>
      </c>
      <c r="I404" s="61">
        <v>45</v>
      </c>
      <c r="J404" s="61">
        <v>0</v>
      </c>
      <c r="K404" s="61">
        <v>0</v>
      </c>
      <c r="L404" s="61">
        <v>1670</v>
      </c>
      <c r="M404" s="61">
        <v>585</v>
      </c>
      <c r="N404" s="61">
        <v>7585</v>
      </c>
      <c r="O404" s="3">
        <f t="shared" si="12"/>
        <v>92</v>
      </c>
      <c r="P404" s="1">
        <f t="shared" si="13"/>
        <v>0.99089649713041761</v>
      </c>
    </row>
    <row r="405" spans="1:16" ht="15.75" thickBot="1" x14ac:dyDescent="0.3">
      <c r="A405" s="60" t="s">
        <v>2179</v>
      </c>
      <c r="B405" s="60" t="s">
        <v>2123</v>
      </c>
      <c r="C405" s="60" t="s">
        <v>249</v>
      </c>
      <c r="D405" s="60" t="s">
        <v>1345</v>
      </c>
      <c r="E405" s="61">
        <v>6244</v>
      </c>
      <c r="F405" s="61">
        <v>71</v>
      </c>
      <c r="G405" s="61">
        <v>3</v>
      </c>
      <c r="H405" s="61">
        <v>0</v>
      </c>
      <c r="I405" s="61">
        <v>25</v>
      </c>
      <c r="J405" s="61">
        <v>0</v>
      </c>
      <c r="K405" s="61">
        <v>0</v>
      </c>
      <c r="L405" s="61">
        <v>848</v>
      </c>
      <c r="M405" s="61">
        <v>275</v>
      </c>
      <c r="N405" s="61">
        <v>4977</v>
      </c>
      <c r="O405" s="3">
        <f t="shared" si="12"/>
        <v>45</v>
      </c>
      <c r="P405" s="1">
        <f t="shared" si="13"/>
        <v>0.99279308135810374</v>
      </c>
    </row>
    <row r="406" spans="1:16" ht="15.75" thickBot="1" x14ac:dyDescent="0.3">
      <c r="A406" s="60" t="s">
        <v>2179</v>
      </c>
      <c r="B406" s="60" t="s">
        <v>2123</v>
      </c>
      <c r="C406" s="60" t="s">
        <v>250</v>
      </c>
      <c r="D406" s="60" t="s">
        <v>1346</v>
      </c>
      <c r="E406" s="61">
        <v>66745</v>
      </c>
      <c r="F406" s="61">
        <v>190</v>
      </c>
      <c r="G406" s="61">
        <v>16</v>
      </c>
      <c r="H406" s="61">
        <v>2</v>
      </c>
      <c r="I406" s="61">
        <v>515</v>
      </c>
      <c r="J406" s="61">
        <v>0</v>
      </c>
      <c r="K406" s="61">
        <v>0</v>
      </c>
      <c r="L406" s="61">
        <v>20837</v>
      </c>
      <c r="M406" s="61">
        <v>3466</v>
      </c>
      <c r="N406" s="61">
        <v>40809</v>
      </c>
      <c r="O406" s="3">
        <f t="shared" si="12"/>
        <v>910</v>
      </c>
      <c r="P406" s="1">
        <f t="shared" si="13"/>
        <v>0.98636601992658623</v>
      </c>
    </row>
    <row r="407" spans="1:16" ht="15.75" thickBot="1" x14ac:dyDescent="0.3">
      <c r="A407" s="60" t="s">
        <v>2179</v>
      </c>
      <c r="B407" s="60" t="s">
        <v>2123</v>
      </c>
      <c r="C407" s="60" t="s">
        <v>251</v>
      </c>
      <c r="D407" s="60" t="s">
        <v>1144</v>
      </c>
      <c r="E407" s="61">
        <v>4372</v>
      </c>
      <c r="F407" s="61">
        <v>11</v>
      </c>
      <c r="G407" s="61">
        <v>1</v>
      </c>
      <c r="H407" s="61">
        <v>0</v>
      </c>
      <c r="I407" s="61">
        <v>47</v>
      </c>
      <c r="J407" s="61">
        <v>0</v>
      </c>
      <c r="K407" s="61">
        <v>0</v>
      </c>
      <c r="L407" s="61">
        <v>560</v>
      </c>
      <c r="M407" s="61">
        <v>421</v>
      </c>
      <c r="N407" s="61">
        <v>3286</v>
      </c>
      <c r="O407" s="3">
        <f t="shared" si="12"/>
        <v>46</v>
      </c>
      <c r="P407" s="1">
        <f t="shared" si="13"/>
        <v>0.98947849954254341</v>
      </c>
    </row>
    <row r="408" spans="1:16" ht="15.75" thickBot="1" x14ac:dyDescent="0.3">
      <c r="A408" s="60" t="s">
        <v>2179</v>
      </c>
      <c r="B408" s="60" t="s">
        <v>2123</v>
      </c>
      <c r="C408" s="60" t="s">
        <v>252</v>
      </c>
      <c r="D408" s="60" t="s">
        <v>1347</v>
      </c>
      <c r="E408" s="61">
        <v>4573</v>
      </c>
      <c r="F408" s="61">
        <v>63</v>
      </c>
      <c r="G408" s="61">
        <v>0</v>
      </c>
      <c r="H408" s="61">
        <v>0</v>
      </c>
      <c r="I408" s="61">
        <v>63</v>
      </c>
      <c r="J408" s="61">
        <v>0</v>
      </c>
      <c r="K408" s="61">
        <v>0</v>
      </c>
      <c r="L408" s="61">
        <v>952</v>
      </c>
      <c r="M408" s="61">
        <v>245</v>
      </c>
      <c r="N408" s="61">
        <v>3166</v>
      </c>
      <c r="O408" s="3">
        <f t="shared" si="12"/>
        <v>84</v>
      </c>
      <c r="P408" s="1">
        <f t="shared" si="13"/>
        <v>0.98163131423573147</v>
      </c>
    </row>
    <row r="409" spans="1:16" ht="15.75" thickBot="1" x14ac:dyDescent="0.3">
      <c r="A409" s="60" t="s">
        <v>2179</v>
      </c>
      <c r="B409" s="60" t="s">
        <v>2123</v>
      </c>
      <c r="C409" s="60" t="s">
        <v>254</v>
      </c>
      <c r="D409" s="60" t="s">
        <v>1349</v>
      </c>
      <c r="E409" s="61">
        <v>6354</v>
      </c>
      <c r="F409" s="61">
        <v>43</v>
      </c>
      <c r="G409" s="61">
        <v>1</v>
      </c>
      <c r="H409" s="61">
        <v>0</v>
      </c>
      <c r="I409" s="61">
        <v>29</v>
      </c>
      <c r="J409" s="61">
        <v>0</v>
      </c>
      <c r="K409" s="61">
        <v>0</v>
      </c>
      <c r="L409" s="61">
        <v>1154</v>
      </c>
      <c r="M409" s="61">
        <v>246</v>
      </c>
      <c r="N409" s="61">
        <v>4828</v>
      </c>
      <c r="O409" s="3">
        <f t="shared" si="12"/>
        <v>53</v>
      </c>
      <c r="P409" s="1">
        <f t="shared" si="13"/>
        <v>0.99165879760780606</v>
      </c>
    </row>
    <row r="410" spans="1:16" ht="15.75" thickBot="1" x14ac:dyDescent="0.3">
      <c r="A410" s="60" t="s">
        <v>2179</v>
      </c>
      <c r="B410" s="60" t="s">
        <v>2123</v>
      </c>
      <c r="C410" s="60" t="s">
        <v>255</v>
      </c>
      <c r="D410" s="60" t="s">
        <v>1350</v>
      </c>
      <c r="E410" s="61">
        <v>16660</v>
      </c>
      <c r="F410" s="61">
        <v>41</v>
      </c>
      <c r="G410" s="61">
        <v>3</v>
      </c>
      <c r="H410" s="61">
        <v>1</v>
      </c>
      <c r="I410" s="61">
        <v>116</v>
      </c>
      <c r="J410" s="61">
        <v>0</v>
      </c>
      <c r="K410" s="61">
        <v>0</v>
      </c>
      <c r="L410" s="61">
        <v>2394</v>
      </c>
      <c r="M410" s="61">
        <v>452</v>
      </c>
      <c r="N410" s="61">
        <v>13375</v>
      </c>
      <c r="O410" s="3">
        <f t="shared" si="12"/>
        <v>278</v>
      </c>
      <c r="P410" s="1">
        <f t="shared" si="13"/>
        <v>0.98331332533013205</v>
      </c>
    </row>
    <row r="411" spans="1:16" ht="15.75" thickBot="1" x14ac:dyDescent="0.3">
      <c r="A411" s="60" t="s">
        <v>2179</v>
      </c>
      <c r="B411" s="60" t="s">
        <v>2123</v>
      </c>
      <c r="C411" s="60" t="s">
        <v>256</v>
      </c>
      <c r="D411" s="60" t="s">
        <v>1351</v>
      </c>
      <c r="E411" s="61">
        <v>7792</v>
      </c>
      <c r="F411" s="61">
        <v>62</v>
      </c>
      <c r="G411" s="61">
        <v>6</v>
      </c>
      <c r="H411" s="61">
        <v>0</v>
      </c>
      <c r="I411" s="61">
        <v>35</v>
      </c>
      <c r="J411" s="61">
        <v>0</v>
      </c>
      <c r="K411" s="61">
        <v>0</v>
      </c>
      <c r="L411" s="61">
        <v>822</v>
      </c>
      <c r="M411" s="61">
        <v>282</v>
      </c>
      <c r="N411" s="61">
        <v>6524</v>
      </c>
      <c r="O411" s="3">
        <f t="shared" si="12"/>
        <v>61</v>
      </c>
      <c r="P411" s="1">
        <f t="shared" si="13"/>
        <v>0.99217145790554417</v>
      </c>
    </row>
    <row r="412" spans="1:16" ht="15.75" thickBot="1" x14ac:dyDescent="0.3">
      <c r="A412" s="60" t="s">
        <v>2179</v>
      </c>
      <c r="B412" s="60" t="s">
        <v>2123</v>
      </c>
      <c r="C412" s="60" t="s">
        <v>257</v>
      </c>
      <c r="D412" s="60" t="s">
        <v>1352</v>
      </c>
      <c r="E412" s="61">
        <v>22012</v>
      </c>
      <c r="F412" s="61">
        <v>259</v>
      </c>
      <c r="G412" s="61">
        <v>3</v>
      </c>
      <c r="H412" s="61">
        <v>1</v>
      </c>
      <c r="I412" s="61">
        <v>139</v>
      </c>
      <c r="J412" s="61">
        <v>0</v>
      </c>
      <c r="K412" s="61">
        <v>0</v>
      </c>
      <c r="L412" s="61">
        <v>4187</v>
      </c>
      <c r="M412" s="61">
        <v>995</v>
      </c>
      <c r="N412" s="61">
        <v>16260</v>
      </c>
      <c r="O412" s="3">
        <f t="shared" si="12"/>
        <v>168</v>
      </c>
      <c r="P412" s="1">
        <f t="shared" si="13"/>
        <v>0.99236779938215514</v>
      </c>
    </row>
    <row r="413" spans="1:16" ht="15.75" thickBot="1" x14ac:dyDescent="0.3">
      <c r="A413" s="60" t="s">
        <v>2179</v>
      </c>
      <c r="B413" s="60" t="s">
        <v>2123</v>
      </c>
      <c r="C413" s="60" t="s">
        <v>258</v>
      </c>
      <c r="D413" s="60" t="s">
        <v>1353</v>
      </c>
      <c r="E413" s="61">
        <v>20343</v>
      </c>
      <c r="F413" s="61">
        <v>85</v>
      </c>
      <c r="G413" s="61">
        <v>12</v>
      </c>
      <c r="H413" s="61">
        <v>0</v>
      </c>
      <c r="I413" s="61">
        <v>391</v>
      </c>
      <c r="J413" s="61">
        <v>0</v>
      </c>
      <c r="K413" s="61">
        <v>0</v>
      </c>
      <c r="L413" s="61">
        <v>1971</v>
      </c>
      <c r="M413" s="61">
        <v>931</v>
      </c>
      <c r="N413" s="61">
        <v>15037</v>
      </c>
      <c r="O413" s="3">
        <f t="shared" si="12"/>
        <v>1916</v>
      </c>
      <c r="P413" s="1">
        <f t="shared" si="13"/>
        <v>0.90581526815120683</v>
      </c>
    </row>
    <row r="414" spans="1:16" ht="15.75" thickBot="1" x14ac:dyDescent="0.3">
      <c r="A414" s="60" t="s">
        <v>2179</v>
      </c>
      <c r="B414" s="60" t="s">
        <v>2123</v>
      </c>
      <c r="C414" s="60" t="s">
        <v>259</v>
      </c>
      <c r="D414" s="60" t="s">
        <v>1354</v>
      </c>
      <c r="E414" s="61">
        <v>129</v>
      </c>
      <c r="F414" s="61">
        <v>1</v>
      </c>
      <c r="G414" s="61">
        <v>0</v>
      </c>
      <c r="H414" s="61">
        <v>0</v>
      </c>
      <c r="I414" s="61">
        <v>3</v>
      </c>
      <c r="J414" s="61">
        <v>0</v>
      </c>
      <c r="K414" s="61">
        <v>0</v>
      </c>
      <c r="L414" s="61">
        <v>21</v>
      </c>
      <c r="M414" s="61">
        <v>8</v>
      </c>
      <c r="N414" s="61">
        <v>91</v>
      </c>
      <c r="O414" s="3">
        <f t="shared" si="12"/>
        <v>5</v>
      </c>
      <c r="P414" s="1">
        <f t="shared" si="13"/>
        <v>0.96124031007751942</v>
      </c>
    </row>
    <row r="415" spans="1:16" ht="15.75" thickBot="1" x14ac:dyDescent="0.3">
      <c r="A415" s="60" t="s">
        <v>2179</v>
      </c>
      <c r="B415" s="60" t="s">
        <v>2123</v>
      </c>
      <c r="C415" s="60" t="s">
        <v>260</v>
      </c>
      <c r="D415" s="60" t="s">
        <v>1355</v>
      </c>
      <c r="E415" s="61">
        <v>3567</v>
      </c>
      <c r="F415" s="61">
        <v>31</v>
      </c>
      <c r="G415" s="61">
        <v>2</v>
      </c>
      <c r="H415" s="61">
        <v>0</v>
      </c>
      <c r="I415" s="61">
        <v>14</v>
      </c>
      <c r="J415" s="61">
        <v>0</v>
      </c>
      <c r="K415" s="61">
        <v>0</v>
      </c>
      <c r="L415" s="61">
        <v>612</v>
      </c>
      <c r="M415" s="61">
        <v>210</v>
      </c>
      <c r="N415" s="61">
        <v>2646</v>
      </c>
      <c r="O415" s="3">
        <f t="shared" si="12"/>
        <v>52</v>
      </c>
      <c r="P415" s="1">
        <f t="shared" si="13"/>
        <v>0.98542192318474908</v>
      </c>
    </row>
    <row r="416" spans="1:16" ht="15.75" thickBot="1" x14ac:dyDescent="0.3">
      <c r="A416" s="60" t="s">
        <v>2179</v>
      </c>
      <c r="B416" s="60" t="s">
        <v>2123</v>
      </c>
      <c r="C416" s="60" t="s">
        <v>261</v>
      </c>
      <c r="D416" s="60" t="s">
        <v>1356</v>
      </c>
      <c r="E416" s="61">
        <v>16773</v>
      </c>
      <c r="F416" s="61">
        <v>82</v>
      </c>
      <c r="G416" s="61">
        <v>8</v>
      </c>
      <c r="H416" s="61">
        <v>3</v>
      </c>
      <c r="I416" s="61">
        <v>180</v>
      </c>
      <c r="J416" s="61">
        <v>0</v>
      </c>
      <c r="K416" s="61">
        <v>0</v>
      </c>
      <c r="L416" s="61">
        <v>7639</v>
      </c>
      <c r="M416" s="61">
        <v>875</v>
      </c>
      <c r="N416" s="61">
        <v>7655</v>
      </c>
      <c r="O416" s="3">
        <f t="shared" si="12"/>
        <v>331</v>
      </c>
      <c r="P416" s="1">
        <f t="shared" si="13"/>
        <v>0.98026590353544385</v>
      </c>
    </row>
    <row r="417" spans="1:16" ht="15.75" thickBot="1" x14ac:dyDescent="0.3">
      <c r="A417" s="60" t="s">
        <v>2180</v>
      </c>
      <c r="B417" s="60" t="s">
        <v>2124</v>
      </c>
      <c r="C417" s="60" t="s">
        <v>262</v>
      </c>
      <c r="D417" s="60" t="s">
        <v>1357</v>
      </c>
      <c r="E417" s="61">
        <v>316636</v>
      </c>
      <c r="F417" s="61">
        <v>449</v>
      </c>
      <c r="G417" s="61">
        <v>159</v>
      </c>
      <c r="H417" s="61">
        <v>14</v>
      </c>
      <c r="I417" s="61">
        <v>4575</v>
      </c>
      <c r="J417" s="61">
        <v>0</v>
      </c>
      <c r="K417" s="61">
        <v>1</v>
      </c>
      <c r="L417" s="61">
        <v>76291</v>
      </c>
      <c r="M417" s="61">
        <v>15542</v>
      </c>
      <c r="N417" s="61">
        <v>211411</v>
      </c>
      <c r="O417" s="3">
        <f t="shared" si="12"/>
        <v>8194</v>
      </c>
      <c r="P417" s="1">
        <f t="shared" si="13"/>
        <v>0.97412170441769097</v>
      </c>
    </row>
    <row r="418" spans="1:16" ht="15.75" thickBot="1" x14ac:dyDescent="0.3">
      <c r="A418" s="60" t="s">
        <v>2180</v>
      </c>
      <c r="B418" s="60" t="s">
        <v>2124</v>
      </c>
      <c r="C418" s="60" t="s">
        <v>263</v>
      </c>
      <c r="D418" s="60" t="s">
        <v>1358</v>
      </c>
      <c r="E418" s="61">
        <v>87041</v>
      </c>
      <c r="F418" s="61">
        <v>291</v>
      </c>
      <c r="G418" s="61">
        <v>23</v>
      </c>
      <c r="H418" s="61">
        <v>3</v>
      </c>
      <c r="I418" s="61">
        <v>634</v>
      </c>
      <c r="J418" s="61">
        <v>0</v>
      </c>
      <c r="K418" s="61">
        <v>0</v>
      </c>
      <c r="L418" s="61">
        <v>16974</v>
      </c>
      <c r="M418" s="61">
        <v>4305</v>
      </c>
      <c r="N418" s="61">
        <v>63320</v>
      </c>
      <c r="O418" s="3">
        <f t="shared" si="12"/>
        <v>1491</v>
      </c>
      <c r="P418" s="1">
        <f t="shared" si="13"/>
        <v>0.98287014165737985</v>
      </c>
    </row>
    <row r="419" spans="1:16" ht="15.75" thickBot="1" x14ac:dyDescent="0.3">
      <c r="A419" s="60" t="s">
        <v>2180</v>
      </c>
      <c r="B419" s="60" t="s">
        <v>2124</v>
      </c>
      <c r="C419" s="60" t="s">
        <v>264</v>
      </c>
      <c r="D419" s="60" t="s">
        <v>1359</v>
      </c>
      <c r="E419" s="61">
        <v>57616</v>
      </c>
      <c r="F419" s="61">
        <v>93</v>
      </c>
      <c r="G419" s="61">
        <v>47</v>
      </c>
      <c r="H419" s="61">
        <v>5</v>
      </c>
      <c r="I419" s="61">
        <v>487</v>
      </c>
      <c r="J419" s="61">
        <v>0</v>
      </c>
      <c r="K419" s="61">
        <v>0</v>
      </c>
      <c r="L419" s="61">
        <v>13376</v>
      </c>
      <c r="M419" s="61">
        <v>2324</v>
      </c>
      <c r="N419" s="61">
        <v>40034</v>
      </c>
      <c r="O419" s="3">
        <f t="shared" si="12"/>
        <v>1250</v>
      </c>
      <c r="P419" s="1">
        <f t="shared" si="13"/>
        <v>0.97830463760066644</v>
      </c>
    </row>
    <row r="420" spans="1:16" ht="15.75" thickBot="1" x14ac:dyDescent="0.3">
      <c r="A420" s="60" t="s">
        <v>2180</v>
      </c>
      <c r="B420" s="60" t="s">
        <v>2124</v>
      </c>
      <c r="C420" s="60" t="s">
        <v>272</v>
      </c>
      <c r="D420" s="60" t="s">
        <v>1367</v>
      </c>
      <c r="E420" s="61">
        <v>23178</v>
      </c>
      <c r="F420" s="61">
        <v>73</v>
      </c>
      <c r="G420" s="61">
        <v>10</v>
      </c>
      <c r="H420" s="61">
        <v>1</v>
      </c>
      <c r="I420" s="61">
        <v>195</v>
      </c>
      <c r="J420" s="61">
        <v>0</v>
      </c>
      <c r="K420" s="61">
        <v>0</v>
      </c>
      <c r="L420" s="61">
        <v>3274</v>
      </c>
      <c r="M420" s="61">
        <v>1098</v>
      </c>
      <c r="N420" s="61">
        <v>17766</v>
      </c>
      <c r="O420" s="3">
        <f t="shared" si="12"/>
        <v>761</v>
      </c>
      <c r="P420" s="1">
        <f t="shared" si="13"/>
        <v>0.96716714125463799</v>
      </c>
    </row>
    <row r="421" spans="1:16" ht="15.75" thickBot="1" x14ac:dyDescent="0.3">
      <c r="A421" s="60" t="s">
        <v>2180</v>
      </c>
      <c r="B421" s="60" t="s">
        <v>2124</v>
      </c>
      <c r="C421" s="60" t="s">
        <v>276</v>
      </c>
      <c r="D421" s="60" t="s">
        <v>1371</v>
      </c>
      <c r="E421" s="61">
        <v>19011</v>
      </c>
      <c r="F421" s="61">
        <v>61</v>
      </c>
      <c r="G421" s="61">
        <v>14</v>
      </c>
      <c r="H421" s="61">
        <v>1</v>
      </c>
      <c r="I421" s="61">
        <v>171</v>
      </c>
      <c r="J421" s="61">
        <v>0</v>
      </c>
      <c r="K421" s="61">
        <v>0</v>
      </c>
      <c r="L421" s="61">
        <v>4034</v>
      </c>
      <c r="M421" s="61">
        <v>624</v>
      </c>
      <c r="N421" s="61">
        <v>13538</v>
      </c>
      <c r="O421" s="3">
        <f t="shared" si="12"/>
        <v>568</v>
      </c>
      <c r="P421" s="1">
        <f t="shared" si="13"/>
        <v>0.97012256062279734</v>
      </c>
    </row>
    <row r="422" spans="1:16" ht="15.75" thickBot="1" x14ac:dyDescent="0.3">
      <c r="A422" s="60" t="s">
        <v>2180</v>
      </c>
      <c r="B422" s="60" t="s">
        <v>2124</v>
      </c>
      <c r="C422" s="60" t="s">
        <v>280</v>
      </c>
      <c r="D422" s="60" t="s">
        <v>1375</v>
      </c>
      <c r="E422" s="61">
        <v>41235</v>
      </c>
      <c r="F422" s="61">
        <v>114</v>
      </c>
      <c r="G422" s="61">
        <v>17</v>
      </c>
      <c r="H422" s="61">
        <v>8</v>
      </c>
      <c r="I422" s="61">
        <v>515</v>
      </c>
      <c r="J422" s="61">
        <v>0</v>
      </c>
      <c r="K422" s="61">
        <v>0</v>
      </c>
      <c r="L422" s="61">
        <v>8171</v>
      </c>
      <c r="M422" s="61">
        <v>1374</v>
      </c>
      <c r="N422" s="61">
        <v>30342</v>
      </c>
      <c r="O422" s="3">
        <f t="shared" si="12"/>
        <v>694</v>
      </c>
      <c r="P422" s="1">
        <f t="shared" si="13"/>
        <v>0.98316963744391905</v>
      </c>
    </row>
    <row r="423" spans="1:16" ht="15.75" thickBot="1" x14ac:dyDescent="0.3">
      <c r="A423" s="60" t="s">
        <v>2180</v>
      </c>
      <c r="B423" s="60" t="s">
        <v>2124</v>
      </c>
      <c r="C423" s="60" t="s">
        <v>265</v>
      </c>
      <c r="D423" s="60" t="s">
        <v>1360</v>
      </c>
      <c r="E423" s="61">
        <v>33728</v>
      </c>
      <c r="F423" s="61">
        <v>141</v>
      </c>
      <c r="G423" s="61">
        <v>23</v>
      </c>
      <c r="H423" s="61">
        <v>3</v>
      </c>
      <c r="I423" s="61">
        <v>543</v>
      </c>
      <c r="J423" s="61">
        <v>0</v>
      </c>
      <c r="K423" s="61">
        <v>0</v>
      </c>
      <c r="L423" s="61">
        <v>4361</v>
      </c>
      <c r="M423" s="61">
        <v>1727</v>
      </c>
      <c r="N423" s="61">
        <v>26217</v>
      </c>
      <c r="O423" s="3">
        <f t="shared" si="12"/>
        <v>713</v>
      </c>
      <c r="P423" s="1">
        <f t="shared" si="13"/>
        <v>0.97886029411764708</v>
      </c>
    </row>
    <row r="424" spans="1:16" ht="15.75" thickBot="1" x14ac:dyDescent="0.3">
      <c r="A424" s="60" t="s">
        <v>2180</v>
      </c>
      <c r="B424" s="60" t="s">
        <v>2124</v>
      </c>
      <c r="C424" s="60" t="s">
        <v>266</v>
      </c>
      <c r="D424" s="60" t="s">
        <v>1361</v>
      </c>
      <c r="E424" s="61">
        <v>28268</v>
      </c>
      <c r="F424" s="61">
        <v>99</v>
      </c>
      <c r="G424" s="61">
        <v>18</v>
      </c>
      <c r="H424" s="61">
        <v>5</v>
      </c>
      <c r="I424" s="61">
        <v>295</v>
      </c>
      <c r="J424" s="61">
        <v>0</v>
      </c>
      <c r="K424" s="61">
        <v>0</v>
      </c>
      <c r="L424" s="61">
        <v>5363</v>
      </c>
      <c r="M424" s="61">
        <v>1345</v>
      </c>
      <c r="N424" s="61">
        <v>20260</v>
      </c>
      <c r="O424" s="3">
        <f t="shared" si="12"/>
        <v>883</v>
      </c>
      <c r="P424" s="1">
        <f t="shared" si="13"/>
        <v>0.96876326588368478</v>
      </c>
    </row>
    <row r="425" spans="1:16" ht="15.75" thickBot="1" x14ac:dyDescent="0.3">
      <c r="A425" s="60" t="s">
        <v>2180</v>
      </c>
      <c r="B425" s="60" t="s">
        <v>2124</v>
      </c>
      <c r="C425" s="60" t="s">
        <v>267</v>
      </c>
      <c r="D425" s="60" t="s">
        <v>1362</v>
      </c>
      <c r="E425" s="61">
        <v>38328</v>
      </c>
      <c r="F425" s="61">
        <v>134</v>
      </c>
      <c r="G425" s="61">
        <v>22</v>
      </c>
      <c r="H425" s="61">
        <v>1</v>
      </c>
      <c r="I425" s="61">
        <v>574</v>
      </c>
      <c r="J425" s="61">
        <v>0</v>
      </c>
      <c r="K425" s="61">
        <v>0</v>
      </c>
      <c r="L425" s="61">
        <v>5505</v>
      </c>
      <c r="M425" s="61">
        <v>1689</v>
      </c>
      <c r="N425" s="61">
        <v>29327</v>
      </c>
      <c r="O425" s="3">
        <f t="shared" si="12"/>
        <v>1076</v>
      </c>
      <c r="P425" s="1">
        <f t="shared" si="13"/>
        <v>0.97192652890836984</v>
      </c>
    </row>
    <row r="426" spans="1:16" ht="15.75" thickBot="1" x14ac:dyDescent="0.3">
      <c r="A426" s="60" t="s">
        <v>2180</v>
      </c>
      <c r="B426" s="60" t="s">
        <v>2124</v>
      </c>
      <c r="C426" s="60" t="s">
        <v>268</v>
      </c>
      <c r="D426" s="60" t="s">
        <v>1363</v>
      </c>
      <c r="E426" s="61">
        <v>33186</v>
      </c>
      <c r="F426" s="61">
        <v>99</v>
      </c>
      <c r="G426" s="61">
        <v>8</v>
      </c>
      <c r="H426" s="61">
        <v>4</v>
      </c>
      <c r="I426" s="61">
        <v>337</v>
      </c>
      <c r="J426" s="61">
        <v>0</v>
      </c>
      <c r="K426" s="61">
        <v>0</v>
      </c>
      <c r="L426" s="61">
        <v>7402</v>
      </c>
      <c r="M426" s="61">
        <v>1424</v>
      </c>
      <c r="N426" s="61">
        <v>22823</v>
      </c>
      <c r="O426" s="3">
        <f t="shared" si="12"/>
        <v>1089</v>
      </c>
      <c r="P426" s="1">
        <f t="shared" si="13"/>
        <v>0.9671849575122039</v>
      </c>
    </row>
    <row r="427" spans="1:16" ht="15.75" thickBot="1" x14ac:dyDescent="0.3">
      <c r="A427" s="60" t="s">
        <v>2180</v>
      </c>
      <c r="B427" s="60" t="s">
        <v>2124</v>
      </c>
      <c r="C427" s="60" t="s">
        <v>269</v>
      </c>
      <c r="D427" s="60" t="s">
        <v>1364</v>
      </c>
      <c r="E427" s="61">
        <v>39283</v>
      </c>
      <c r="F427" s="61">
        <v>111</v>
      </c>
      <c r="G427" s="61">
        <v>10</v>
      </c>
      <c r="H427" s="61">
        <v>5</v>
      </c>
      <c r="I427" s="61">
        <v>463</v>
      </c>
      <c r="J427" s="61">
        <v>0</v>
      </c>
      <c r="K427" s="61">
        <v>0</v>
      </c>
      <c r="L427" s="61">
        <v>10897</v>
      </c>
      <c r="M427" s="61">
        <v>1196</v>
      </c>
      <c r="N427" s="61">
        <v>25164</v>
      </c>
      <c r="O427" s="3">
        <f t="shared" si="12"/>
        <v>1437</v>
      </c>
      <c r="P427" s="1">
        <f t="shared" si="13"/>
        <v>0.96341929078736355</v>
      </c>
    </row>
    <row r="428" spans="1:16" ht="15.75" thickBot="1" x14ac:dyDescent="0.3">
      <c r="A428" s="60" t="s">
        <v>2180</v>
      </c>
      <c r="B428" s="60" t="s">
        <v>2124</v>
      </c>
      <c r="C428" s="60" t="s">
        <v>270</v>
      </c>
      <c r="D428" s="60" t="s">
        <v>1365</v>
      </c>
      <c r="E428" s="61">
        <v>13055</v>
      </c>
      <c r="F428" s="61">
        <v>66</v>
      </c>
      <c r="G428" s="61">
        <v>9</v>
      </c>
      <c r="H428" s="61">
        <v>0</v>
      </c>
      <c r="I428" s="61">
        <v>67</v>
      </c>
      <c r="J428" s="61">
        <v>0</v>
      </c>
      <c r="K428" s="61">
        <v>0</v>
      </c>
      <c r="L428" s="61">
        <v>2371</v>
      </c>
      <c r="M428" s="61">
        <v>776</v>
      </c>
      <c r="N428" s="61">
        <v>9616</v>
      </c>
      <c r="O428" s="3">
        <f t="shared" si="12"/>
        <v>150</v>
      </c>
      <c r="P428" s="1">
        <f t="shared" si="13"/>
        <v>0.98851014936805826</v>
      </c>
    </row>
    <row r="429" spans="1:16" ht="15.75" thickBot="1" x14ac:dyDescent="0.3">
      <c r="A429" s="60" t="s">
        <v>2180</v>
      </c>
      <c r="B429" s="60" t="s">
        <v>2124</v>
      </c>
      <c r="C429" s="60" t="s">
        <v>271</v>
      </c>
      <c r="D429" s="60" t="s">
        <v>1366</v>
      </c>
      <c r="E429" s="61">
        <v>4198</v>
      </c>
      <c r="F429" s="61">
        <v>16</v>
      </c>
      <c r="G429" s="61">
        <v>6</v>
      </c>
      <c r="H429" s="61">
        <v>0</v>
      </c>
      <c r="I429" s="61">
        <v>37</v>
      </c>
      <c r="J429" s="61">
        <v>0</v>
      </c>
      <c r="K429" s="61">
        <v>0</v>
      </c>
      <c r="L429" s="61">
        <v>609</v>
      </c>
      <c r="M429" s="61">
        <v>171</v>
      </c>
      <c r="N429" s="61">
        <v>3265</v>
      </c>
      <c r="O429" s="3">
        <f t="shared" si="12"/>
        <v>94</v>
      </c>
      <c r="P429" s="1">
        <f t="shared" si="13"/>
        <v>0.97760838494521196</v>
      </c>
    </row>
    <row r="430" spans="1:16" ht="15.75" thickBot="1" x14ac:dyDescent="0.3">
      <c r="A430" s="60" t="s">
        <v>2180</v>
      </c>
      <c r="B430" s="60" t="s">
        <v>2124</v>
      </c>
      <c r="C430" s="60" t="s">
        <v>273</v>
      </c>
      <c r="D430" s="60" t="s">
        <v>1368</v>
      </c>
      <c r="E430" s="61">
        <v>12895</v>
      </c>
      <c r="F430" s="61">
        <v>70</v>
      </c>
      <c r="G430" s="61">
        <v>9</v>
      </c>
      <c r="H430" s="61">
        <v>2</v>
      </c>
      <c r="I430" s="61">
        <v>159</v>
      </c>
      <c r="J430" s="61">
        <v>0</v>
      </c>
      <c r="K430" s="61">
        <v>0</v>
      </c>
      <c r="L430" s="61">
        <v>2297</v>
      </c>
      <c r="M430" s="61">
        <v>683</v>
      </c>
      <c r="N430" s="61">
        <v>9412</v>
      </c>
      <c r="O430" s="3">
        <f t="shared" si="12"/>
        <v>263</v>
      </c>
      <c r="P430" s="1">
        <f t="shared" si="13"/>
        <v>0.97960449786739046</v>
      </c>
    </row>
    <row r="431" spans="1:16" ht="15.75" thickBot="1" x14ac:dyDescent="0.3">
      <c r="A431" s="60" t="s">
        <v>2180</v>
      </c>
      <c r="B431" s="60" t="s">
        <v>2124</v>
      </c>
      <c r="C431" s="60" t="s">
        <v>274</v>
      </c>
      <c r="D431" s="60" t="s">
        <v>1369</v>
      </c>
      <c r="E431" s="61">
        <v>37004</v>
      </c>
      <c r="F431" s="61">
        <v>87</v>
      </c>
      <c r="G431" s="61">
        <v>16</v>
      </c>
      <c r="H431" s="61">
        <v>4</v>
      </c>
      <c r="I431" s="61">
        <v>310</v>
      </c>
      <c r="J431" s="61">
        <v>0</v>
      </c>
      <c r="K431" s="61">
        <v>0</v>
      </c>
      <c r="L431" s="61">
        <v>10199</v>
      </c>
      <c r="M431" s="61">
        <v>1217</v>
      </c>
      <c r="N431" s="61">
        <v>24422</v>
      </c>
      <c r="O431" s="3">
        <f t="shared" si="12"/>
        <v>749</v>
      </c>
      <c r="P431" s="1">
        <f t="shared" si="13"/>
        <v>0.97975894497892124</v>
      </c>
    </row>
    <row r="432" spans="1:16" ht="15.75" thickBot="1" x14ac:dyDescent="0.3">
      <c r="A432" s="60" t="s">
        <v>2180</v>
      </c>
      <c r="B432" s="60" t="s">
        <v>2124</v>
      </c>
      <c r="C432" s="60" t="s">
        <v>275</v>
      </c>
      <c r="D432" s="60" t="s">
        <v>1370</v>
      </c>
      <c r="E432" s="61">
        <v>11548</v>
      </c>
      <c r="F432" s="61">
        <v>33</v>
      </c>
      <c r="G432" s="61">
        <v>9</v>
      </c>
      <c r="H432" s="61">
        <v>0</v>
      </c>
      <c r="I432" s="61">
        <v>324</v>
      </c>
      <c r="J432" s="61">
        <v>0</v>
      </c>
      <c r="K432" s="61">
        <v>0</v>
      </c>
      <c r="L432" s="61">
        <v>1587</v>
      </c>
      <c r="M432" s="61">
        <v>864</v>
      </c>
      <c r="N432" s="61">
        <v>7955</v>
      </c>
      <c r="O432" s="3">
        <f t="shared" si="12"/>
        <v>776</v>
      </c>
      <c r="P432" s="1">
        <f t="shared" si="13"/>
        <v>0.93280221683408382</v>
      </c>
    </row>
    <row r="433" spans="1:16" ht="15.75" thickBot="1" x14ac:dyDescent="0.3">
      <c r="A433" s="60" t="s">
        <v>2180</v>
      </c>
      <c r="B433" s="60" t="s">
        <v>2124</v>
      </c>
      <c r="C433" s="60" t="s">
        <v>277</v>
      </c>
      <c r="D433" s="60" t="s">
        <v>1372</v>
      </c>
      <c r="E433" s="61">
        <v>19377</v>
      </c>
      <c r="F433" s="61">
        <v>62</v>
      </c>
      <c r="G433" s="61">
        <v>3</v>
      </c>
      <c r="H433" s="61">
        <v>1</v>
      </c>
      <c r="I433" s="61">
        <v>148</v>
      </c>
      <c r="J433" s="61">
        <v>0</v>
      </c>
      <c r="K433" s="61">
        <v>0</v>
      </c>
      <c r="L433" s="61">
        <v>2148</v>
      </c>
      <c r="M433" s="61">
        <v>777</v>
      </c>
      <c r="N433" s="61">
        <v>15904</v>
      </c>
      <c r="O433" s="3">
        <f t="shared" si="12"/>
        <v>334</v>
      </c>
      <c r="P433" s="1">
        <f t="shared" si="13"/>
        <v>0.98276306961862003</v>
      </c>
    </row>
    <row r="434" spans="1:16" ht="15.75" thickBot="1" x14ac:dyDescent="0.3">
      <c r="A434" s="60" t="s">
        <v>2180</v>
      </c>
      <c r="B434" s="60" t="s">
        <v>2124</v>
      </c>
      <c r="C434" s="60" t="s">
        <v>278</v>
      </c>
      <c r="D434" s="60" t="s">
        <v>1373</v>
      </c>
      <c r="E434" s="61">
        <v>19109</v>
      </c>
      <c r="F434" s="61">
        <v>73</v>
      </c>
      <c r="G434" s="61">
        <v>7</v>
      </c>
      <c r="H434" s="61">
        <v>1</v>
      </c>
      <c r="I434" s="61">
        <v>223</v>
      </c>
      <c r="J434" s="61">
        <v>0</v>
      </c>
      <c r="K434" s="61">
        <v>0</v>
      </c>
      <c r="L434" s="61">
        <v>2805</v>
      </c>
      <c r="M434" s="61">
        <v>928</v>
      </c>
      <c r="N434" s="61">
        <v>14645</v>
      </c>
      <c r="O434" s="3">
        <f t="shared" si="12"/>
        <v>427</v>
      </c>
      <c r="P434" s="1">
        <f t="shared" si="13"/>
        <v>0.9776545083468523</v>
      </c>
    </row>
    <row r="435" spans="1:16" ht="15.75" thickBot="1" x14ac:dyDescent="0.3">
      <c r="A435" s="60" t="s">
        <v>2180</v>
      </c>
      <c r="B435" s="60" t="s">
        <v>2124</v>
      </c>
      <c r="C435" s="60" t="s">
        <v>279</v>
      </c>
      <c r="D435" s="60" t="s">
        <v>1374</v>
      </c>
      <c r="E435" s="61">
        <v>15036</v>
      </c>
      <c r="F435" s="61">
        <v>42</v>
      </c>
      <c r="G435" s="61">
        <v>7</v>
      </c>
      <c r="H435" s="61">
        <v>0</v>
      </c>
      <c r="I435" s="61">
        <v>285</v>
      </c>
      <c r="J435" s="61">
        <v>0</v>
      </c>
      <c r="K435" s="61">
        <v>0</v>
      </c>
      <c r="L435" s="61">
        <v>1424</v>
      </c>
      <c r="M435" s="61">
        <v>621</v>
      </c>
      <c r="N435" s="61">
        <v>11995</v>
      </c>
      <c r="O435" s="3">
        <f t="shared" si="12"/>
        <v>662</v>
      </c>
      <c r="P435" s="1">
        <f t="shared" si="13"/>
        <v>0.95597233306730511</v>
      </c>
    </row>
    <row r="436" spans="1:16" ht="15.75" thickBot="1" x14ac:dyDescent="0.3">
      <c r="A436" s="60" t="s">
        <v>2180</v>
      </c>
      <c r="B436" s="60" t="s">
        <v>2124</v>
      </c>
      <c r="C436" s="60" t="s">
        <v>281</v>
      </c>
      <c r="D436" s="60" t="s">
        <v>1376</v>
      </c>
      <c r="E436" s="61">
        <v>11783</v>
      </c>
      <c r="F436" s="61">
        <v>62</v>
      </c>
      <c r="G436" s="61">
        <v>7</v>
      </c>
      <c r="H436" s="61">
        <v>0</v>
      </c>
      <c r="I436" s="61">
        <v>87</v>
      </c>
      <c r="J436" s="61">
        <v>0</v>
      </c>
      <c r="K436" s="61">
        <v>0</v>
      </c>
      <c r="L436" s="61">
        <v>2221</v>
      </c>
      <c r="M436" s="61">
        <v>646</v>
      </c>
      <c r="N436" s="61">
        <v>8607</v>
      </c>
      <c r="O436" s="3">
        <f t="shared" si="12"/>
        <v>153</v>
      </c>
      <c r="P436" s="1">
        <f t="shared" si="13"/>
        <v>0.98701519137740812</v>
      </c>
    </row>
    <row r="437" spans="1:16" ht="15.75" thickBot="1" x14ac:dyDescent="0.3">
      <c r="A437" s="60" t="s">
        <v>2180</v>
      </c>
      <c r="B437" s="60" t="s">
        <v>2124</v>
      </c>
      <c r="C437" s="60" t="s">
        <v>282</v>
      </c>
      <c r="D437" s="60" t="s">
        <v>1377</v>
      </c>
      <c r="E437" s="61">
        <v>23691</v>
      </c>
      <c r="F437" s="61">
        <v>82</v>
      </c>
      <c r="G437" s="61">
        <v>11</v>
      </c>
      <c r="H437" s="61">
        <v>0</v>
      </c>
      <c r="I437" s="61">
        <v>188</v>
      </c>
      <c r="J437" s="61">
        <v>0</v>
      </c>
      <c r="K437" s="61">
        <v>0</v>
      </c>
      <c r="L437" s="61">
        <v>3746</v>
      </c>
      <c r="M437" s="61">
        <v>1012</v>
      </c>
      <c r="N437" s="61">
        <v>18172</v>
      </c>
      <c r="O437" s="3">
        <f t="shared" si="12"/>
        <v>480</v>
      </c>
      <c r="P437" s="1">
        <f t="shared" si="13"/>
        <v>0.97973914144611873</v>
      </c>
    </row>
    <row r="438" spans="1:16" ht="15.75" thickBot="1" x14ac:dyDescent="0.3">
      <c r="A438" s="60" t="s">
        <v>2180</v>
      </c>
      <c r="B438" s="60" t="s">
        <v>2124</v>
      </c>
      <c r="C438" s="60" t="s">
        <v>283</v>
      </c>
      <c r="D438" s="60" t="s">
        <v>1378</v>
      </c>
      <c r="E438" s="61">
        <v>19634</v>
      </c>
      <c r="F438" s="61">
        <v>68</v>
      </c>
      <c r="G438" s="61">
        <v>2</v>
      </c>
      <c r="H438" s="61">
        <v>4</v>
      </c>
      <c r="I438" s="61">
        <v>122</v>
      </c>
      <c r="J438" s="61">
        <v>0</v>
      </c>
      <c r="K438" s="61">
        <v>0</v>
      </c>
      <c r="L438" s="61">
        <v>7135</v>
      </c>
      <c r="M438" s="61">
        <v>878</v>
      </c>
      <c r="N438" s="61">
        <v>11215</v>
      </c>
      <c r="O438" s="3">
        <f t="shared" si="12"/>
        <v>210</v>
      </c>
      <c r="P438" s="1">
        <f t="shared" si="13"/>
        <v>0.98930426810634609</v>
      </c>
    </row>
    <row r="439" spans="1:16" ht="15.75" thickBot="1" x14ac:dyDescent="0.3">
      <c r="A439" s="60" t="s">
        <v>2180</v>
      </c>
      <c r="B439" s="60" t="s">
        <v>2124</v>
      </c>
      <c r="C439" s="60" t="s">
        <v>284</v>
      </c>
      <c r="D439" s="60" t="s">
        <v>1379</v>
      </c>
      <c r="E439" s="61">
        <v>17342</v>
      </c>
      <c r="F439" s="61">
        <v>35</v>
      </c>
      <c r="G439" s="61">
        <v>12</v>
      </c>
      <c r="H439" s="61">
        <v>1</v>
      </c>
      <c r="I439" s="61">
        <v>132</v>
      </c>
      <c r="J439" s="61">
        <v>0</v>
      </c>
      <c r="K439" s="61">
        <v>0</v>
      </c>
      <c r="L439" s="61">
        <v>2436</v>
      </c>
      <c r="M439" s="61">
        <v>680</v>
      </c>
      <c r="N439" s="61">
        <v>13667</v>
      </c>
      <c r="O439" s="3">
        <f t="shared" si="12"/>
        <v>379</v>
      </c>
      <c r="P439" s="1">
        <f t="shared" si="13"/>
        <v>0.97814554261330877</v>
      </c>
    </row>
    <row r="440" spans="1:16" ht="15.75" thickBot="1" x14ac:dyDescent="0.3">
      <c r="A440" s="60" t="s">
        <v>2180</v>
      </c>
      <c r="B440" s="60" t="s">
        <v>2124</v>
      </c>
      <c r="C440" s="60" t="s">
        <v>285</v>
      </c>
      <c r="D440" s="60" t="s">
        <v>1380</v>
      </c>
      <c r="E440" s="61">
        <v>21293</v>
      </c>
      <c r="F440" s="61">
        <v>79</v>
      </c>
      <c r="G440" s="61">
        <v>2</v>
      </c>
      <c r="H440" s="61">
        <v>1</v>
      </c>
      <c r="I440" s="61">
        <v>221</v>
      </c>
      <c r="J440" s="61">
        <v>0</v>
      </c>
      <c r="K440" s="61">
        <v>0</v>
      </c>
      <c r="L440" s="61">
        <v>5908</v>
      </c>
      <c r="M440" s="61">
        <v>807</v>
      </c>
      <c r="N440" s="61">
        <v>13660</v>
      </c>
      <c r="O440" s="3">
        <f t="shared" si="12"/>
        <v>615</v>
      </c>
      <c r="P440" s="1">
        <f t="shared" si="13"/>
        <v>0.97111726858592029</v>
      </c>
    </row>
    <row r="441" spans="1:16" ht="15.75" thickBot="1" x14ac:dyDescent="0.3">
      <c r="A441" s="60" t="s">
        <v>2180</v>
      </c>
      <c r="B441" s="60" t="s">
        <v>2124</v>
      </c>
      <c r="C441" s="60" t="s">
        <v>286</v>
      </c>
      <c r="D441" s="60" t="s">
        <v>1381</v>
      </c>
      <c r="E441" s="61">
        <v>14997</v>
      </c>
      <c r="F441" s="61">
        <v>61</v>
      </c>
      <c r="G441" s="61">
        <v>4</v>
      </c>
      <c r="H441" s="61">
        <v>1</v>
      </c>
      <c r="I441" s="61">
        <v>144</v>
      </c>
      <c r="J441" s="61">
        <v>0</v>
      </c>
      <c r="K441" s="61">
        <v>0</v>
      </c>
      <c r="L441" s="61">
        <v>2189</v>
      </c>
      <c r="M441" s="61">
        <v>849</v>
      </c>
      <c r="N441" s="61">
        <v>11410</v>
      </c>
      <c r="O441" s="3">
        <f t="shared" si="12"/>
        <v>339</v>
      </c>
      <c r="P441" s="1">
        <f t="shared" si="13"/>
        <v>0.97739547909581914</v>
      </c>
    </row>
    <row r="442" spans="1:16" ht="15.75" thickBot="1" x14ac:dyDescent="0.3">
      <c r="A442" s="60" t="s">
        <v>2181</v>
      </c>
      <c r="B442" s="60" t="s">
        <v>2125</v>
      </c>
      <c r="C442" s="60" t="s">
        <v>287</v>
      </c>
      <c r="D442" s="60" t="s">
        <v>1382</v>
      </c>
      <c r="E442" s="61">
        <v>434188</v>
      </c>
      <c r="F442" s="61">
        <v>497</v>
      </c>
      <c r="G442" s="61">
        <v>88</v>
      </c>
      <c r="H442" s="61">
        <v>19</v>
      </c>
      <c r="I442" s="61">
        <v>4206</v>
      </c>
      <c r="J442" s="61">
        <v>0</v>
      </c>
      <c r="K442" s="61">
        <v>0</v>
      </c>
      <c r="L442" s="61">
        <v>109867</v>
      </c>
      <c r="M442" s="61">
        <v>25895</v>
      </c>
      <c r="N442" s="61">
        <v>287762</v>
      </c>
      <c r="O442" s="3">
        <f t="shared" si="12"/>
        <v>5854</v>
      </c>
      <c r="P442" s="1">
        <f t="shared" si="13"/>
        <v>0.98651736114309929</v>
      </c>
    </row>
    <row r="443" spans="1:16" ht="15.75" thickBot="1" x14ac:dyDescent="0.3">
      <c r="A443" s="60" t="s">
        <v>2181</v>
      </c>
      <c r="B443" s="60" t="s">
        <v>2125</v>
      </c>
      <c r="C443" s="60" t="s">
        <v>309</v>
      </c>
      <c r="D443" s="60" t="s">
        <v>1404</v>
      </c>
      <c r="E443" s="61">
        <v>40895</v>
      </c>
      <c r="F443" s="61">
        <v>249</v>
      </c>
      <c r="G443" s="61">
        <v>33</v>
      </c>
      <c r="H443" s="61">
        <v>2</v>
      </c>
      <c r="I443" s="61">
        <v>350</v>
      </c>
      <c r="J443" s="61">
        <v>0</v>
      </c>
      <c r="K443" s="61">
        <v>0</v>
      </c>
      <c r="L443" s="61">
        <v>5907</v>
      </c>
      <c r="M443" s="61">
        <v>1688</v>
      </c>
      <c r="N443" s="61">
        <v>32145</v>
      </c>
      <c r="O443" s="3">
        <f t="shared" si="12"/>
        <v>521</v>
      </c>
      <c r="P443" s="1">
        <f t="shared" si="13"/>
        <v>0.9872600562415943</v>
      </c>
    </row>
    <row r="444" spans="1:16" ht="15.75" thickBot="1" x14ac:dyDescent="0.3">
      <c r="A444" s="60" t="s">
        <v>2181</v>
      </c>
      <c r="B444" s="60" t="s">
        <v>2125</v>
      </c>
      <c r="C444" s="60" t="s">
        <v>312</v>
      </c>
      <c r="D444" s="60" t="s">
        <v>1158</v>
      </c>
      <c r="E444" s="61">
        <v>17904</v>
      </c>
      <c r="F444" s="61">
        <v>98</v>
      </c>
      <c r="G444" s="61">
        <v>9</v>
      </c>
      <c r="H444" s="61">
        <v>0</v>
      </c>
      <c r="I444" s="61">
        <v>134</v>
      </c>
      <c r="J444" s="61">
        <v>0</v>
      </c>
      <c r="K444" s="61">
        <v>0</v>
      </c>
      <c r="L444" s="61">
        <v>3259</v>
      </c>
      <c r="M444" s="61">
        <v>706</v>
      </c>
      <c r="N444" s="61">
        <v>13396</v>
      </c>
      <c r="O444" s="3">
        <f t="shared" si="12"/>
        <v>302</v>
      </c>
      <c r="P444" s="1">
        <f t="shared" si="13"/>
        <v>0.98313226094727435</v>
      </c>
    </row>
    <row r="445" spans="1:16" ht="15.75" thickBot="1" x14ac:dyDescent="0.3">
      <c r="A445" s="60" t="s">
        <v>2181</v>
      </c>
      <c r="B445" s="60" t="s">
        <v>2125</v>
      </c>
      <c r="C445" s="60" t="s">
        <v>316</v>
      </c>
      <c r="D445" s="60" t="s">
        <v>1410</v>
      </c>
      <c r="E445" s="61">
        <v>20024</v>
      </c>
      <c r="F445" s="61">
        <v>79</v>
      </c>
      <c r="G445" s="61">
        <v>9</v>
      </c>
      <c r="H445" s="61">
        <v>1</v>
      </c>
      <c r="I445" s="61">
        <v>271</v>
      </c>
      <c r="J445" s="61">
        <v>0</v>
      </c>
      <c r="K445" s="61">
        <v>0</v>
      </c>
      <c r="L445" s="61">
        <v>2893</v>
      </c>
      <c r="M445" s="61">
        <v>963</v>
      </c>
      <c r="N445" s="61">
        <v>15333</v>
      </c>
      <c r="O445" s="3">
        <f t="shared" si="12"/>
        <v>475</v>
      </c>
      <c r="P445" s="1">
        <f t="shared" si="13"/>
        <v>0.97627846584099076</v>
      </c>
    </row>
    <row r="446" spans="1:16" ht="15.75" thickBot="1" x14ac:dyDescent="0.3">
      <c r="A446" s="60" t="s">
        <v>2181</v>
      </c>
      <c r="B446" s="60" t="s">
        <v>2125</v>
      </c>
      <c r="C446" s="60" t="s">
        <v>288</v>
      </c>
      <c r="D446" s="60" t="s">
        <v>1383</v>
      </c>
      <c r="E446" s="61">
        <v>79778</v>
      </c>
      <c r="F446" s="61">
        <v>464</v>
      </c>
      <c r="G446" s="61">
        <v>46</v>
      </c>
      <c r="H446" s="61">
        <v>3</v>
      </c>
      <c r="I446" s="61">
        <v>467</v>
      </c>
      <c r="J446" s="61">
        <v>0</v>
      </c>
      <c r="K446" s="61">
        <v>0</v>
      </c>
      <c r="L446" s="61">
        <v>17564</v>
      </c>
      <c r="M446" s="61">
        <v>4103</v>
      </c>
      <c r="N446" s="61">
        <v>56222</v>
      </c>
      <c r="O446" s="3">
        <f t="shared" si="12"/>
        <v>909</v>
      </c>
      <c r="P446" s="1">
        <f t="shared" si="13"/>
        <v>0.98860588132066485</v>
      </c>
    </row>
    <row r="447" spans="1:16" ht="15.75" thickBot="1" x14ac:dyDescent="0.3">
      <c r="A447" s="60" t="s">
        <v>2181</v>
      </c>
      <c r="B447" s="60" t="s">
        <v>2125</v>
      </c>
      <c r="C447" s="60" t="s">
        <v>289</v>
      </c>
      <c r="D447" s="60" t="s">
        <v>1384</v>
      </c>
      <c r="E447" s="61">
        <v>13348</v>
      </c>
      <c r="F447" s="61">
        <v>82</v>
      </c>
      <c r="G447" s="61">
        <v>13</v>
      </c>
      <c r="H447" s="61">
        <v>1</v>
      </c>
      <c r="I447" s="61">
        <v>149</v>
      </c>
      <c r="J447" s="61">
        <v>0</v>
      </c>
      <c r="K447" s="61">
        <v>0</v>
      </c>
      <c r="L447" s="61">
        <v>1645</v>
      </c>
      <c r="M447" s="61">
        <v>759</v>
      </c>
      <c r="N447" s="61">
        <v>10348</v>
      </c>
      <c r="O447" s="3">
        <f t="shared" si="12"/>
        <v>351</v>
      </c>
      <c r="P447" s="1">
        <f t="shared" si="13"/>
        <v>0.97370392568175013</v>
      </c>
    </row>
    <row r="448" spans="1:16" ht="15.75" thickBot="1" x14ac:dyDescent="0.3">
      <c r="A448" s="60" t="s">
        <v>2181</v>
      </c>
      <c r="B448" s="60" t="s">
        <v>2125</v>
      </c>
      <c r="C448" s="60" t="s">
        <v>290</v>
      </c>
      <c r="D448" s="60" t="s">
        <v>1385</v>
      </c>
      <c r="E448" s="61">
        <v>35658</v>
      </c>
      <c r="F448" s="61">
        <v>162</v>
      </c>
      <c r="G448" s="61">
        <v>15</v>
      </c>
      <c r="H448" s="61">
        <v>0</v>
      </c>
      <c r="I448" s="61">
        <v>313</v>
      </c>
      <c r="J448" s="61">
        <v>0</v>
      </c>
      <c r="K448" s="61">
        <v>0</v>
      </c>
      <c r="L448" s="61">
        <v>5155</v>
      </c>
      <c r="M448" s="61">
        <v>1449</v>
      </c>
      <c r="N448" s="61">
        <v>28021</v>
      </c>
      <c r="O448" s="3">
        <f t="shared" si="12"/>
        <v>543</v>
      </c>
      <c r="P448" s="1">
        <f t="shared" si="13"/>
        <v>0.9847720006730607</v>
      </c>
    </row>
    <row r="449" spans="1:16" ht="15.75" thickBot="1" x14ac:dyDescent="0.3">
      <c r="A449" s="60" t="s">
        <v>2181</v>
      </c>
      <c r="B449" s="60" t="s">
        <v>2125</v>
      </c>
      <c r="C449" s="60" t="s">
        <v>291</v>
      </c>
      <c r="D449" s="60" t="s">
        <v>1386</v>
      </c>
      <c r="E449" s="61">
        <v>48607</v>
      </c>
      <c r="F449" s="61">
        <v>242</v>
      </c>
      <c r="G449" s="61">
        <v>17</v>
      </c>
      <c r="H449" s="61">
        <v>2</v>
      </c>
      <c r="I449" s="61">
        <v>558</v>
      </c>
      <c r="J449" s="61">
        <v>0</v>
      </c>
      <c r="K449" s="61">
        <v>0</v>
      </c>
      <c r="L449" s="61">
        <v>7598</v>
      </c>
      <c r="M449" s="61">
        <v>1973</v>
      </c>
      <c r="N449" s="61">
        <v>37426</v>
      </c>
      <c r="O449" s="3">
        <f t="shared" si="12"/>
        <v>791</v>
      </c>
      <c r="P449" s="1">
        <f t="shared" si="13"/>
        <v>0.98372662373732178</v>
      </c>
    </row>
    <row r="450" spans="1:16" ht="15.75" thickBot="1" x14ac:dyDescent="0.3">
      <c r="A450" s="60" t="s">
        <v>2181</v>
      </c>
      <c r="B450" s="60" t="s">
        <v>2125</v>
      </c>
      <c r="C450" s="60" t="s">
        <v>292</v>
      </c>
      <c r="D450" s="60" t="s">
        <v>1387</v>
      </c>
      <c r="E450" s="61">
        <v>15995</v>
      </c>
      <c r="F450" s="61">
        <v>54</v>
      </c>
      <c r="G450" s="61">
        <v>13</v>
      </c>
      <c r="H450" s="61">
        <v>1</v>
      </c>
      <c r="I450" s="61">
        <v>51</v>
      </c>
      <c r="J450" s="61">
        <v>0</v>
      </c>
      <c r="K450" s="61">
        <v>0</v>
      </c>
      <c r="L450" s="61">
        <v>2484</v>
      </c>
      <c r="M450" s="61">
        <v>544</v>
      </c>
      <c r="N450" s="61">
        <v>12717</v>
      </c>
      <c r="O450" s="3">
        <f t="shared" si="12"/>
        <v>131</v>
      </c>
      <c r="P450" s="1">
        <f t="shared" si="13"/>
        <v>0.99180994060643957</v>
      </c>
    </row>
    <row r="451" spans="1:16" ht="15.75" thickBot="1" x14ac:dyDescent="0.3">
      <c r="A451" s="60" t="s">
        <v>2181</v>
      </c>
      <c r="B451" s="60" t="s">
        <v>2125</v>
      </c>
      <c r="C451" s="60" t="s">
        <v>293</v>
      </c>
      <c r="D451" s="60" t="s">
        <v>1388</v>
      </c>
      <c r="E451" s="61">
        <v>13038</v>
      </c>
      <c r="F451" s="61">
        <v>71</v>
      </c>
      <c r="G451" s="61">
        <v>8</v>
      </c>
      <c r="H451" s="61">
        <v>1</v>
      </c>
      <c r="I451" s="61">
        <v>355</v>
      </c>
      <c r="J451" s="61">
        <v>0</v>
      </c>
      <c r="K451" s="61">
        <v>0</v>
      </c>
      <c r="L451" s="61">
        <v>2465</v>
      </c>
      <c r="M451" s="61">
        <v>436</v>
      </c>
      <c r="N451" s="61">
        <v>9225</v>
      </c>
      <c r="O451" s="3">
        <f t="shared" si="12"/>
        <v>477</v>
      </c>
      <c r="P451" s="1">
        <f t="shared" si="13"/>
        <v>0.96341463414634143</v>
      </c>
    </row>
    <row r="452" spans="1:16" ht="15.75" thickBot="1" x14ac:dyDescent="0.3">
      <c r="A452" s="60" t="s">
        <v>2181</v>
      </c>
      <c r="B452" s="60" t="s">
        <v>2125</v>
      </c>
      <c r="C452" s="60" t="s">
        <v>294</v>
      </c>
      <c r="D452" s="60" t="s">
        <v>1389</v>
      </c>
      <c r="E452" s="61">
        <v>102570</v>
      </c>
      <c r="F452" s="61">
        <v>382</v>
      </c>
      <c r="G452" s="61">
        <v>34</v>
      </c>
      <c r="H452" s="61">
        <v>1</v>
      </c>
      <c r="I452" s="61">
        <v>2005</v>
      </c>
      <c r="J452" s="61">
        <v>0</v>
      </c>
      <c r="K452" s="61">
        <v>0</v>
      </c>
      <c r="L452" s="61">
        <v>15225</v>
      </c>
      <c r="M452" s="61">
        <v>5875</v>
      </c>
      <c r="N452" s="61">
        <v>77616</v>
      </c>
      <c r="O452" s="3">
        <f t="shared" si="12"/>
        <v>1432</v>
      </c>
      <c r="P452" s="1">
        <f t="shared" si="13"/>
        <v>0.98603880276884082</v>
      </c>
    </row>
    <row r="453" spans="1:16" ht="15.75" thickBot="1" x14ac:dyDescent="0.3">
      <c r="A453" s="60" t="s">
        <v>2181</v>
      </c>
      <c r="B453" s="60" t="s">
        <v>2125</v>
      </c>
      <c r="C453" s="60" t="s">
        <v>295</v>
      </c>
      <c r="D453" s="60" t="s">
        <v>1390</v>
      </c>
      <c r="E453" s="61">
        <v>16315</v>
      </c>
      <c r="F453" s="61">
        <v>54</v>
      </c>
      <c r="G453" s="61">
        <v>11</v>
      </c>
      <c r="H453" s="61">
        <v>0</v>
      </c>
      <c r="I453" s="61">
        <v>220</v>
      </c>
      <c r="J453" s="61">
        <v>0</v>
      </c>
      <c r="K453" s="61">
        <v>0</v>
      </c>
      <c r="L453" s="61">
        <v>2128</v>
      </c>
      <c r="M453" s="61">
        <v>726</v>
      </c>
      <c r="N453" s="61">
        <v>12799</v>
      </c>
      <c r="O453" s="3">
        <f t="shared" si="12"/>
        <v>377</v>
      </c>
      <c r="P453" s="1">
        <f t="shared" si="13"/>
        <v>0.9768924302788845</v>
      </c>
    </row>
    <row r="454" spans="1:16" ht="15.75" thickBot="1" x14ac:dyDescent="0.3">
      <c r="A454" s="60" t="s">
        <v>2181</v>
      </c>
      <c r="B454" s="60" t="s">
        <v>2125</v>
      </c>
      <c r="C454" s="60" t="s">
        <v>296</v>
      </c>
      <c r="D454" s="60" t="s">
        <v>1391</v>
      </c>
      <c r="E454" s="61">
        <v>13667</v>
      </c>
      <c r="F454" s="61">
        <v>90</v>
      </c>
      <c r="G454" s="61">
        <v>9</v>
      </c>
      <c r="H454" s="61">
        <v>0</v>
      </c>
      <c r="I454" s="61">
        <v>135</v>
      </c>
      <c r="J454" s="61">
        <v>0</v>
      </c>
      <c r="K454" s="61">
        <v>0</v>
      </c>
      <c r="L454" s="61">
        <v>1707</v>
      </c>
      <c r="M454" s="61">
        <v>855</v>
      </c>
      <c r="N454" s="61">
        <v>10520</v>
      </c>
      <c r="O454" s="3">
        <f t="shared" si="12"/>
        <v>351</v>
      </c>
      <c r="P454" s="1">
        <f t="shared" si="13"/>
        <v>0.97431769956830316</v>
      </c>
    </row>
    <row r="455" spans="1:16" ht="15.75" thickBot="1" x14ac:dyDescent="0.3">
      <c r="A455" s="60" t="s">
        <v>2181</v>
      </c>
      <c r="B455" s="60" t="s">
        <v>2125</v>
      </c>
      <c r="C455" s="60" t="s">
        <v>297</v>
      </c>
      <c r="D455" s="60" t="s">
        <v>1392</v>
      </c>
      <c r="E455" s="61">
        <v>63769</v>
      </c>
      <c r="F455" s="61">
        <v>278</v>
      </c>
      <c r="G455" s="61">
        <v>22</v>
      </c>
      <c r="H455" s="61">
        <v>3</v>
      </c>
      <c r="I455" s="61">
        <v>709</v>
      </c>
      <c r="J455" s="61">
        <v>0</v>
      </c>
      <c r="K455" s="61">
        <v>0</v>
      </c>
      <c r="L455" s="61">
        <v>14710</v>
      </c>
      <c r="M455" s="61">
        <v>2046</v>
      </c>
      <c r="N455" s="61">
        <v>44901</v>
      </c>
      <c r="O455" s="3">
        <f t="shared" si="12"/>
        <v>1100</v>
      </c>
      <c r="P455" s="1">
        <f t="shared" si="13"/>
        <v>0.98275023914441184</v>
      </c>
    </row>
    <row r="456" spans="1:16" ht="15.75" thickBot="1" x14ac:dyDescent="0.3">
      <c r="A456" s="60" t="s">
        <v>2181</v>
      </c>
      <c r="B456" s="60" t="s">
        <v>2125</v>
      </c>
      <c r="C456" s="60" t="s">
        <v>298</v>
      </c>
      <c r="D456" s="60" t="s">
        <v>1393</v>
      </c>
      <c r="E456" s="61">
        <v>26393</v>
      </c>
      <c r="F456" s="61">
        <v>79</v>
      </c>
      <c r="G456" s="61">
        <v>13</v>
      </c>
      <c r="H456" s="61">
        <v>1</v>
      </c>
      <c r="I456" s="61">
        <v>244</v>
      </c>
      <c r="J456" s="61">
        <v>0</v>
      </c>
      <c r="K456" s="61">
        <v>0</v>
      </c>
      <c r="L456" s="61">
        <v>2931</v>
      </c>
      <c r="M456" s="61">
        <v>1344</v>
      </c>
      <c r="N456" s="61">
        <v>21185</v>
      </c>
      <c r="O456" s="3">
        <f t="shared" si="12"/>
        <v>596</v>
      </c>
      <c r="P456" s="1">
        <f t="shared" si="13"/>
        <v>0.97741825484029854</v>
      </c>
    </row>
    <row r="457" spans="1:16" ht="15.75" thickBot="1" x14ac:dyDescent="0.3">
      <c r="A457" s="60" t="s">
        <v>2181</v>
      </c>
      <c r="B457" s="60" t="s">
        <v>2125</v>
      </c>
      <c r="C457" s="60" t="s">
        <v>299</v>
      </c>
      <c r="D457" s="60" t="s">
        <v>1394</v>
      </c>
      <c r="E457" s="61">
        <v>65293</v>
      </c>
      <c r="F457" s="61">
        <v>294</v>
      </c>
      <c r="G457" s="61">
        <v>16</v>
      </c>
      <c r="H457" s="61">
        <v>4</v>
      </c>
      <c r="I457" s="61">
        <v>564</v>
      </c>
      <c r="J457" s="61">
        <v>0</v>
      </c>
      <c r="K457" s="61">
        <v>0</v>
      </c>
      <c r="L457" s="61">
        <v>14131</v>
      </c>
      <c r="M457" s="61">
        <v>3097</v>
      </c>
      <c r="N457" s="61">
        <v>46093</v>
      </c>
      <c r="O457" s="3">
        <f t="shared" si="12"/>
        <v>1094</v>
      </c>
      <c r="P457" s="1">
        <f t="shared" si="13"/>
        <v>0.98324475824360957</v>
      </c>
    </row>
    <row r="458" spans="1:16" ht="15.75" thickBot="1" x14ac:dyDescent="0.3">
      <c r="A458" s="60" t="s">
        <v>2181</v>
      </c>
      <c r="B458" s="60" t="s">
        <v>2125</v>
      </c>
      <c r="C458" s="60" t="s">
        <v>300</v>
      </c>
      <c r="D458" s="60" t="s">
        <v>1395</v>
      </c>
      <c r="E458" s="61">
        <v>32240</v>
      </c>
      <c r="F458" s="61">
        <v>119</v>
      </c>
      <c r="G458" s="61">
        <v>4</v>
      </c>
      <c r="H458" s="61">
        <v>1</v>
      </c>
      <c r="I458" s="61">
        <v>225</v>
      </c>
      <c r="J458" s="61">
        <v>0</v>
      </c>
      <c r="K458" s="61">
        <v>0</v>
      </c>
      <c r="L458" s="61">
        <v>5349</v>
      </c>
      <c r="M458" s="61">
        <v>1321</v>
      </c>
      <c r="N458" s="61">
        <v>24647</v>
      </c>
      <c r="O458" s="3">
        <f t="shared" si="12"/>
        <v>574</v>
      </c>
      <c r="P458" s="1">
        <f t="shared" si="13"/>
        <v>0.98219602977667497</v>
      </c>
    </row>
    <row r="459" spans="1:16" ht="15.75" thickBot="1" x14ac:dyDescent="0.3">
      <c r="A459" s="60" t="s">
        <v>2181</v>
      </c>
      <c r="B459" s="60" t="s">
        <v>2125</v>
      </c>
      <c r="C459" s="60" t="s">
        <v>301</v>
      </c>
      <c r="D459" s="60" t="s">
        <v>1396</v>
      </c>
      <c r="E459" s="61">
        <v>22026</v>
      </c>
      <c r="F459" s="61">
        <v>99</v>
      </c>
      <c r="G459" s="61">
        <v>9</v>
      </c>
      <c r="H459" s="61">
        <v>1</v>
      </c>
      <c r="I459" s="61">
        <v>256</v>
      </c>
      <c r="J459" s="61">
        <v>0</v>
      </c>
      <c r="K459" s="61">
        <v>0</v>
      </c>
      <c r="L459" s="61">
        <v>2978</v>
      </c>
      <c r="M459" s="61">
        <v>1131</v>
      </c>
      <c r="N459" s="61">
        <v>17057</v>
      </c>
      <c r="O459" s="3">
        <f t="shared" si="12"/>
        <v>495</v>
      </c>
      <c r="P459" s="1">
        <f t="shared" si="13"/>
        <v>0.97752655952056655</v>
      </c>
    </row>
    <row r="460" spans="1:16" ht="15.75" thickBot="1" x14ac:dyDescent="0.3">
      <c r="A460" s="60" t="s">
        <v>2181</v>
      </c>
      <c r="B460" s="60" t="s">
        <v>2125</v>
      </c>
      <c r="C460" s="60" t="s">
        <v>302</v>
      </c>
      <c r="D460" s="60" t="s">
        <v>1397</v>
      </c>
      <c r="E460" s="61">
        <v>38847</v>
      </c>
      <c r="F460" s="61">
        <v>178</v>
      </c>
      <c r="G460" s="61">
        <v>12</v>
      </c>
      <c r="H460" s="61">
        <v>1</v>
      </c>
      <c r="I460" s="61">
        <v>317</v>
      </c>
      <c r="J460" s="61">
        <v>0</v>
      </c>
      <c r="K460" s="61">
        <v>0</v>
      </c>
      <c r="L460" s="61">
        <v>4818</v>
      </c>
      <c r="M460" s="61">
        <v>1074</v>
      </c>
      <c r="N460" s="61">
        <v>31786</v>
      </c>
      <c r="O460" s="3">
        <f t="shared" si="12"/>
        <v>661</v>
      </c>
      <c r="P460" s="1">
        <f t="shared" si="13"/>
        <v>0.98298452904986233</v>
      </c>
    </row>
    <row r="461" spans="1:16" ht="15.75" thickBot="1" x14ac:dyDescent="0.3">
      <c r="A461" s="60" t="s">
        <v>2181</v>
      </c>
      <c r="B461" s="60" t="s">
        <v>2125</v>
      </c>
      <c r="C461" s="60" t="s">
        <v>303</v>
      </c>
      <c r="D461" s="60" t="s">
        <v>1398</v>
      </c>
      <c r="E461" s="61">
        <v>14677</v>
      </c>
      <c r="F461" s="61">
        <v>58</v>
      </c>
      <c r="G461" s="61">
        <v>24</v>
      </c>
      <c r="H461" s="61">
        <v>0</v>
      </c>
      <c r="I461" s="61">
        <v>113</v>
      </c>
      <c r="J461" s="61">
        <v>0</v>
      </c>
      <c r="K461" s="61">
        <v>0</v>
      </c>
      <c r="L461" s="61">
        <v>1849</v>
      </c>
      <c r="M461" s="61">
        <v>687</v>
      </c>
      <c r="N461" s="61">
        <v>11580</v>
      </c>
      <c r="O461" s="3">
        <f t="shared" si="12"/>
        <v>366</v>
      </c>
      <c r="P461" s="1">
        <f t="shared" si="13"/>
        <v>0.97506302377870135</v>
      </c>
    </row>
    <row r="462" spans="1:16" ht="15.75" thickBot="1" x14ac:dyDescent="0.3">
      <c r="A462" s="60" t="s">
        <v>2181</v>
      </c>
      <c r="B462" s="60" t="s">
        <v>2125</v>
      </c>
      <c r="C462" s="60" t="s">
        <v>304</v>
      </c>
      <c r="D462" s="60" t="s">
        <v>1399</v>
      </c>
      <c r="E462" s="61">
        <v>80126</v>
      </c>
      <c r="F462" s="61">
        <v>262</v>
      </c>
      <c r="G462" s="61">
        <v>9</v>
      </c>
      <c r="H462" s="61">
        <v>4</v>
      </c>
      <c r="I462" s="61">
        <v>683</v>
      </c>
      <c r="J462" s="61">
        <v>0</v>
      </c>
      <c r="K462" s="61">
        <v>0</v>
      </c>
      <c r="L462" s="61">
        <v>12304</v>
      </c>
      <c r="M462" s="61">
        <v>4064</v>
      </c>
      <c r="N462" s="61">
        <v>61677</v>
      </c>
      <c r="O462" s="3">
        <f t="shared" si="12"/>
        <v>1123</v>
      </c>
      <c r="P462" s="1">
        <f t="shared" si="13"/>
        <v>0.98598457429548458</v>
      </c>
    </row>
    <row r="463" spans="1:16" ht="15.75" thickBot="1" x14ac:dyDescent="0.3">
      <c r="A463" s="60" t="s">
        <v>2181</v>
      </c>
      <c r="B463" s="60" t="s">
        <v>2125</v>
      </c>
      <c r="C463" s="60" t="s">
        <v>305</v>
      </c>
      <c r="D463" s="60" t="s">
        <v>1400</v>
      </c>
      <c r="E463" s="61">
        <v>37627</v>
      </c>
      <c r="F463" s="61">
        <v>175</v>
      </c>
      <c r="G463" s="61">
        <v>40</v>
      </c>
      <c r="H463" s="61">
        <v>0</v>
      </c>
      <c r="I463" s="61">
        <v>263</v>
      </c>
      <c r="J463" s="61">
        <v>0</v>
      </c>
      <c r="K463" s="61">
        <v>0</v>
      </c>
      <c r="L463" s="61">
        <v>2792</v>
      </c>
      <c r="M463" s="61">
        <v>1314</v>
      </c>
      <c r="N463" s="61">
        <v>32401</v>
      </c>
      <c r="O463" s="3">
        <f t="shared" ref="O463:O526" si="14">E463-F463-G463-H463-I463-J463-K463-L463-M463-N463</f>
        <v>642</v>
      </c>
      <c r="P463" s="1">
        <f t="shared" ref="P463:P526" si="15">1-(O463/E463)</f>
        <v>0.98293778403805776</v>
      </c>
    </row>
    <row r="464" spans="1:16" ht="15.75" thickBot="1" x14ac:dyDescent="0.3">
      <c r="A464" s="60" t="s">
        <v>2181</v>
      </c>
      <c r="B464" s="60" t="s">
        <v>2125</v>
      </c>
      <c r="C464" s="60" t="s">
        <v>306</v>
      </c>
      <c r="D464" s="60" t="s">
        <v>1401</v>
      </c>
      <c r="E464" s="61">
        <v>24813</v>
      </c>
      <c r="F464" s="61">
        <v>90</v>
      </c>
      <c r="G464" s="61">
        <v>14</v>
      </c>
      <c r="H464" s="61">
        <v>3</v>
      </c>
      <c r="I464" s="61">
        <v>471</v>
      </c>
      <c r="J464" s="61">
        <v>0</v>
      </c>
      <c r="K464" s="61">
        <v>0</v>
      </c>
      <c r="L464" s="61">
        <v>3361</v>
      </c>
      <c r="M464" s="61">
        <v>1168</v>
      </c>
      <c r="N464" s="61">
        <v>18977</v>
      </c>
      <c r="O464" s="3">
        <f t="shared" si="14"/>
        <v>729</v>
      </c>
      <c r="P464" s="1">
        <f t="shared" si="15"/>
        <v>0.97062023939064201</v>
      </c>
    </row>
    <row r="465" spans="1:16" ht="15.75" thickBot="1" x14ac:dyDescent="0.3">
      <c r="A465" s="60" t="s">
        <v>2181</v>
      </c>
      <c r="B465" s="60" t="s">
        <v>2125</v>
      </c>
      <c r="C465" s="60" t="s">
        <v>307</v>
      </c>
      <c r="D465" s="60" t="s">
        <v>1402</v>
      </c>
      <c r="E465" s="61">
        <v>29752</v>
      </c>
      <c r="F465" s="61">
        <v>134</v>
      </c>
      <c r="G465" s="61">
        <v>10</v>
      </c>
      <c r="H465" s="61">
        <v>3</v>
      </c>
      <c r="I465" s="61">
        <v>295</v>
      </c>
      <c r="J465" s="61">
        <v>0</v>
      </c>
      <c r="K465" s="61">
        <v>0</v>
      </c>
      <c r="L465" s="61">
        <v>3649</v>
      </c>
      <c r="M465" s="61">
        <v>1427</v>
      </c>
      <c r="N465" s="61">
        <v>23574</v>
      </c>
      <c r="O465" s="3">
        <f t="shared" si="14"/>
        <v>660</v>
      </c>
      <c r="P465" s="1">
        <f t="shared" si="15"/>
        <v>0.97781661737026082</v>
      </c>
    </row>
    <row r="466" spans="1:16" ht="15.75" thickBot="1" x14ac:dyDescent="0.3">
      <c r="A466" s="60" t="s">
        <v>2181</v>
      </c>
      <c r="B466" s="60" t="s">
        <v>2125</v>
      </c>
      <c r="C466" s="60" t="s">
        <v>308</v>
      </c>
      <c r="D466" s="60" t="s">
        <v>1403</v>
      </c>
      <c r="E466" s="61">
        <v>19572</v>
      </c>
      <c r="F466" s="61">
        <v>92</v>
      </c>
      <c r="G466" s="61">
        <v>22</v>
      </c>
      <c r="H466" s="61">
        <v>0</v>
      </c>
      <c r="I466" s="61">
        <v>211</v>
      </c>
      <c r="J466" s="61">
        <v>0</v>
      </c>
      <c r="K466" s="61">
        <v>0</v>
      </c>
      <c r="L466" s="61">
        <v>2758</v>
      </c>
      <c r="M466" s="61">
        <v>883</v>
      </c>
      <c r="N466" s="61">
        <v>15083</v>
      </c>
      <c r="O466" s="3">
        <f t="shared" si="14"/>
        <v>523</v>
      </c>
      <c r="P466" s="1">
        <f t="shared" si="15"/>
        <v>0.97327815246270177</v>
      </c>
    </row>
    <row r="467" spans="1:16" ht="15.75" thickBot="1" x14ac:dyDescent="0.3">
      <c r="A467" s="60" t="s">
        <v>2181</v>
      </c>
      <c r="B467" s="60" t="s">
        <v>2125</v>
      </c>
      <c r="C467" s="60" t="s">
        <v>310</v>
      </c>
      <c r="D467" s="60" t="s">
        <v>1405</v>
      </c>
      <c r="E467" s="61">
        <v>8967</v>
      </c>
      <c r="F467" s="61">
        <v>44</v>
      </c>
      <c r="G467" s="61">
        <v>16</v>
      </c>
      <c r="H467" s="61">
        <v>0</v>
      </c>
      <c r="I467" s="61">
        <v>127</v>
      </c>
      <c r="J467" s="61">
        <v>0</v>
      </c>
      <c r="K467" s="61">
        <v>0</v>
      </c>
      <c r="L467" s="61">
        <v>1428</v>
      </c>
      <c r="M467" s="61">
        <v>351</v>
      </c>
      <c r="N467" s="61">
        <v>6792</v>
      </c>
      <c r="O467" s="3">
        <f t="shared" si="14"/>
        <v>209</v>
      </c>
      <c r="P467" s="1">
        <f t="shared" si="15"/>
        <v>0.97669231627077058</v>
      </c>
    </row>
    <row r="468" spans="1:16" ht="15.75" thickBot="1" x14ac:dyDescent="0.3">
      <c r="A468" s="60" t="s">
        <v>2181</v>
      </c>
      <c r="B468" s="60" t="s">
        <v>2125</v>
      </c>
      <c r="C468" s="60" t="s">
        <v>311</v>
      </c>
      <c r="D468" s="60" t="s">
        <v>1406</v>
      </c>
      <c r="E468" s="61">
        <v>36286</v>
      </c>
      <c r="F468" s="61">
        <v>219</v>
      </c>
      <c r="G468" s="61">
        <v>15</v>
      </c>
      <c r="H468" s="61">
        <v>1</v>
      </c>
      <c r="I468" s="61">
        <v>312</v>
      </c>
      <c r="J468" s="61">
        <v>0</v>
      </c>
      <c r="K468" s="61">
        <v>0</v>
      </c>
      <c r="L468" s="61">
        <v>5474</v>
      </c>
      <c r="M468" s="61">
        <v>1806</v>
      </c>
      <c r="N468" s="61">
        <v>27825</v>
      </c>
      <c r="O468" s="3">
        <f t="shared" si="14"/>
        <v>634</v>
      </c>
      <c r="P468" s="1">
        <f t="shared" si="15"/>
        <v>0.98252769663230999</v>
      </c>
    </row>
    <row r="469" spans="1:16" ht="15.75" thickBot="1" x14ac:dyDescent="0.3">
      <c r="A469" s="60" t="s">
        <v>2181</v>
      </c>
      <c r="B469" s="60" t="s">
        <v>2125</v>
      </c>
      <c r="C469" s="60" t="s">
        <v>313</v>
      </c>
      <c r="D469" s="60" t="s">
        <v>1407</v>
      </c>
      <c r="E469" s="61">
        <v>86387</v>
      </c>
      <c r="F469" s="61">
        <v>386</v>
      </c>
      <c r="G469" s="61">
        <v>75</v>
      </c>
      <c r="H469" s="61">
        <v>6</v>
      </c>
      <c r="I469" s="61">
        <v>1029</v>
      </c>
      <c r="J469" s="61">
        <v>0</v>
      </c>
      <c r="K469" s="61">
        <v>0</v>
      </c>
      <c r="L469" s="61">
        <v>8857</v>
      </c>
      <c r="M469" s="61">
        <v>4147</v>
      </c>
      <c r="N469" s="61">
        <v>68158</v>
      </c>
      <c r="O469" s="3">
        <f t="shared" si="14"/>
        <v>3729</v>
      </c>
      <c r="P469" s="1">
        <f t="shared" si="15"/>
        <v>0.95683378286084708</v>
      </c>
    </row>
    <row r="470" spans="1:16" ht="15.75" thickBot="1" x14ac:dyDescent="0.3">
      <c r="A470" s="60" t="s">
        <v>2181</v>
      </c>
      <c r="B470" s="60" t="s">
        <v>2125</v>
      </c>
      <c r="C470" s="60" t="s">
        <v>314</v>
      </c>
      <c r="D470" s="60" t="s">
        <v>1408</v>
      </c>
      <c r="E470" s="61">
        <v>36282</v>
      </c>
      <c r="F470" s="61">
        <v>140</v>
      </c>
      <c r="G470" s="61">
        <v>53</v>
      </c>
      <c r="H470" s="61">
        <v>1</v>
      </c>
      <c r="I470" s="61">
        <v>266</v>
      </c>
      <c r="J470" s="61">
        <v>0</v>
      </c>
      <c r="K470" s="61">
        <v>0</v>
      </c>
      <c r="L470" s="61">
        <v>2176</v>
      </c>
      <c r="M470" s="61">
        <v>739</v>
      </c>
      <c r="N470" s="61">
        <v>32093</v>
      </c>
      <c r="O470" s="3">
        <f t="shared" si="14"/>
        <v>814</v>
      </c>
      <c r="P470" s="1">
        <f t="shared" si="15"/>
        <v>0.97756463260018744</v>
      </c>
    </row>
    <row r="471" spans="1:16" ht="15.75" thickBot="1" x14ac:dyDescent="0.3">
      <c r="A471" s="60" t="s">
        <v>2181</v>
      </c>
      <c r="B471" s="60" t="s">
        <v>2125</v>
      </c>
      <c r="C471" s="60" t="s">
        <v>315</v>
      </c>
      <c r="D471" s="60" t="s">
        <v>1409</v>
      </c>
      <c r="E471" s="61">
        <v>32666</v>
      </c>
      <c r="F471" s="61">
        <v>222</v>
      </c>
      <c r="G471" s="61">
        <v>19</v>
      </c>
      <c r="H471" s="61">
        <v>1</v>
      </c>
      <c r="I471" s="61">
        <v>304</v>
      </c>
      <c r="J471" s="61">
        <v>0</v>
      </c>
      <c r="K471" s="61">
        <v>0</v>
      </c>
      <c r="L471" s="61">
        <v>4157</v>
      </c>
      <c r="M471" s="61">
        <v>1608</v>
      </c>
      <c r="N471" s="61">
        <v>25894</v>
      </c>
      <c r="O471" s="3">
        <f t="shared" si="14"/>
        <v>461</v>
      </c>
      <c r="P471" s="1">
        <f t="shared" si="15"/>
        <v>0.98588746709116515</v>
      </c>
    </row>
    <row r="472" spans="1:16" ht="15.75" thickBot="1" x14ac:dyDescent="0.3">
      <c r="A472" s="60" t="s">
        <v>2182</v>
      </c>
      <c r="B472" s="60" t="s">
        <v>2126</v>
      </c>
      <c r="C472" s="60" t="s">
        <v>317</v>
      </c>
      <c r="D472" s="60" t="s">
        <v>1411</v>
      </c>
      <c r="E472" s="61">
        <v>6631</v>
      </c>
      <c r="F472" s="61">
        <v>64</v>
      </c>
      <c r="G472" s="61">
        <v>0</v>
      </c>
      <c r="H472" s="61">
        <v>0</v>
      </c>
      <c r="I472" s="61">
        <v>43</v>
      </c>
      <c r="J472" s="61">
        <v>0</v>
      </c>
      <c r="K472" s="61">
        <v>0</v>
      </c>
      <c r="L472" s="61">
        <v>2643</v>
      </c>
      <c r="M472" s="61">
        <v>494</v>
      </c>
      <c r="N472" s="61">
        <v>3335</v>
      </c>
      <c r="O472" s="3">
        <f t="shared" si="14"/>
        <v>52</v>
      </c>
      <c r="P472" s="1">
        <f t="shared" si="15"/>
        <v>0.99215804554365861</v>
      </c>
    </row>
    <row r="473" spans="1:16" ht="15.75" thickBot="1" x14ac:dyDescent="0.3">
      <c r="A473" s="60" t="s">
        <v>2182</v>
      </c>
      <c r="B473" s="60" t="s">
        <v>2126</v>
      </c>
      <c r="C473" s="60" t="s">
        <v>329</v>
      </c>
      <c r="D473" s="60" t="s">
        <v>1423</v>
      </c>
      <c r="E473" s="61">
        <v>3363</v>
      </c>
      <c r="F473" s="61">
        <v>27</v>
      </c>
      <c r="G473" s="61">
        <v>0</v>
      </c>
      <c r="H473" s="61">
        <v>0</v>
      </c>
      <c r="I473" s="61">
        <v>22</v>
      </c>
      <c r="J473" s="61">
        <v>0</v>
      </c>
      <c r="K473" s="61">
        <v>0</v>
      </c>
      <c r="L473" s="61">
        <v>1510</v>
      </c>
      <c r="M473" s="61">
        <v>105</v>
      </c>
      <c r="N473" s="61">
        <v>1674</v>
      </c>
      <c r="O473" s="3">
        <f t="shared" si="14"/>
        <v>25</v>
      </c>
      <c r="P473" s="1">
        <f t="shared" si="15"/>
        <v>0.9925661611656259</v>
      </c>
    </row>
    <row r="474" spans="1:16" ht="15.75" thickBot="1" x14ac:dyDescent="0.3">
      <c r="A474" s="60" t="s">
        <v>2182</v>
      </c>
      <c r="B474" s="60" t="s">
        <v>2126</v>
      </c>
      <c r="C474" s="60" t="s">
        <v>356</v>
      </c>
      <c r="D474" s="60" t="s">
        <v>1449</v>
      </c>
      <c r="E474" s="61">
        <v>8227</v>
      </c>
      <c r="F474" s="61">
        <v>36</v>
      </c>
      <c r="G474" s="61">
        <v>1</v>
      </c>
      <c r="H474" s="61">
        <v>1</v>
      </c>
      <c r="I474" s="61">
        <v>101</v>
      </c>
      <c r="J474" s="61">
        <v>0</v>
      </c>
      <c r="K474" s="61">
        <v>0</v>
      </c>
      <c r="L474" s="61">
        <v>3404</v>
      </c>
      <c r="M474" s="61">
        <v>265</v>
      </c>
      <c r="N474" s="61">
        <v>4319</v>
      </c>
      <c r="O474" s="3">
        <f t="shared" si="14"/>
        <v>100</v>
      </c>
      <c r="P474" s="1">
        <f t="shared" si="15"/>
        <v>0.98784490093594268</v>
      </c>
    </row>
    <row r="475" spans="1:16" ht="15.75" thickBot="1" x14ac:dyDescent="0.3">
      <c r="A475" s="60" t="s">
        <v>2182</v>
      </c>
      <c r="B475" s="60" t="s">
        <v>2126</v>
      </c>
      <c r="C475" s="60" t="s">
        <v>363</v>
      </c>
      <c r="D475" s="60" t="s">
        <v>1456</v>
      </c>
      <c r="E475" s="61">
        <v>7612</v>
      </c>
      <c r="F475" s="61">
        <v>80</v>
      </c>
      <c r="G475" s="61">
        <v>5</v>
      </c>
      <c r="H475" s="61">
        <v>1</v>
      </c>
      <c r="I475" s="61">
        <v>58</v>
      </c>
      <c r="J475" s="61">
        <v>0</v>
      </c>
      <c r="K475" s="61">
        <v>0</v>
      </c>
      <c r="L475" s="61">
        <v>2497</v>
      </c>
      <c r="M475" s="61">
        <v>259</v>
      </c>
      <c r="N475" s="61">
        <v>4639</v>
      </c>
      <c r="O475" s="3">
        <f t="shared" si="14"/>
        <v>73</v>
      </c>
      <c r="P475" s="1">
        <f t="shared" si="15"/>
        <v>0.99040987913820289</v>
      </c>
    </row>
    <row r="476" spans="1:16" ht="15.75" thickBot="1" x14ac:dyDescent="0.3">
      <c r="A476" s="60" t="s">
        <v>2182</v>
      </c>
      <c r="B476" s="60" t="s">
        <v>2126</v>
      </c>
      <c r="C476" s="60" t="s">
        <v>380</v>
      </c>
      <c r="D476" s="60" t="s">
        <v>1472</v>
      </c>
      <c r="E476" s="61">
        <v>6634</v>
      </c>
      <c r="F476" s="61">
        <v>39</v>
      </c>
      <c r="G476" s="61">
        <v>0</v>
      </c>
      <c r="H476" s="61">
        <v>0</v>
      </c>
      <c r="I476" s="61">
        <v>45</v>
      </c>
      <c r="J476" s="61">
        <v>0</v>
      </c>
      <c r="K476" s="61">
        <v>0</v>
      </c>
      <c r="L476" s="61">
        <v>2269</v>
      </c>
      <c r="M476" s="61">
        <v>350</v>
      </c>
      <c r="N476" s="61">
        <v>3868</v>
      </c>
      <c r="O476" s="3">
        <f t="shared" si="14"/>
        <v>63</v>
      </c>
      <c r="P476" s="1">
        <f t="shared" si="15"/>
        <v>0.99050346698824243</v>
      </c>
    </row>
    <row r="477" spans="1:16" ht="15.75" thickBot="1" x14ac:dyDescent="0.3">
      <c r="A477" s="60" t="s">
        <v>2182</v>
      </c>
      <c r="B477" s="60" t="s">
        <v>2126</v>
      </c>
      <c r="C477" s="60" t="s">
        <v>421</v>
      </c>
      <c r="D477" s="60" t="s">
        <v>1513</v>
      </c>
      <c r="E477" s="61">
        <v>1572</v>
      </c>
      <c r="F477" s="61">
        <v>22</v>
      </c>
      <c r="G477" s="61">
        <v>1</v>
      </c>
      <c r="H477" s="61">
        <v>0</v>
      </c>
      <c r="I477" s="61">
        <v>9</v>
      </c>
      <c r="J477" s="61">
        <v>0</v>
      </c>
      <c r="K477" s="61">
        <v>0</v>
      </c>
      <c r="L477" s="61">
        <v>457</v>
      </c>
      <c r="M477" s="61">
        <v>93</v>
      </c>
      <c r="N477" s="61">
        <v>971</v>
      </c>
      <c r="O477" s="3">
        <f t="shared" si="14"/>
        <v>19</v>
      </c>
      <c r="P477" s="1">
        <f t="shared" si="15"/>
        <v>0.9879134860050891</v>
      </c>
    </row>
    <row r="478" spans="1:16" ht="15.75" thickBot="1" x14ac:dyDescent="0.3">
      <c r="A478" s="60" t="s">
        <v>2182</v>
      </c>
      <c r="B478" s="60" t="s">
        <v>2126</v>
      </c>
      <c r="C478" s="60" t="s">
        <v>431</v>
      </c>
      <c r="D478" s="60" t="s">
        <v>1523</v>
      </c>
      <c r="E478" s="61">
        <v>1560</v>
      </c>
      <c r="F478" s="61">
        <v>21</v>
      </c>
      <c r="G478" s="61">
        <v>2</v>
      </c>
      <c r="H478" s="61">
        <v>1</v>
      </c>
      <c r="I478" s="61">
        <v>17</v>
      </c>
      <c r="J478" s="61">
        <v>0</v>
      </c>
      <c r="K478" s="61">
        <v>0</v>
      </c>
      <c r="L478" s="61">
        <v>428</v>
      </c>
      <c r="M478" s="61">
        <v>65</v>
      </c>
      <c r="N478" s="61">
        <v>997</v>
      </c>
      <c r="O478" s="3">
        <f t="shared" si="14"/>
        <v>29</v>
      </c>
      <c r="P478" s="1">
        <f t="shared" si="15"/>
        <v>0.98141025641025637</v>
      </c>
    </row>
    <row r="479" spans="1:16" ht="15.75" thickBot="1" x14ac:dyDescent="0.3">
      <c r="A479" s="60" t="s">
        <v>2182</v>
      </c>
      <c r="B479" s="60" t="s">
        <v>2126</v>
      </c>
      <c r="C479" s="60" t="s">
        <v>432</v>
      </c>
      <c r="D479" s="60" t="s">
        <v>1524</v>
      </c>
      <c r="E479" s="61">
        <v>3646</v>
      </c>
      <c r="F479" s="61">
        <v>21</v>
      </c>
      <c r="G479" s="61">
        <v>0</v>
      </c>
      <c r="H479" s="61">
        <v>0</v>
      </c>
      <c r="I479" s="61">
        <v>25</v>
      </c>
      <c r="J479" s="61">
        <v>0</v>
      </c>
      <c r="K479" s="61">
        <v>0</v>
      </c>
      <c r="L479" s="61">
        <v>2195</v>
      </c>
      <c r="M479" s="61">
        <v>96</v>
      </c>
      <c r="N479" s="61">
        <v>1272</v>
      </c>
      <c r="O479" s="3">
        <f t="shared" si="14"/>
        <v>37</v>
      </c>
      <c r="P479" s="1">
        <f t="shared" si="15"/>
        <v>0.98985189248491501</v>
      </c>
    </row>
    <row r="480" spans="1:16" ht="15.75" thickBot="1" x14ac:dyDescent="0.3">
      <c r="A480" s="60" t="s">
        <v>2182</v>
      </c>
      <c r="B480" s="60" t="s">
        <v>2126</v>
      </c>
      <c r="C480" s="60" t="s">
        <v>318</v>
      </c>
      <c r="D480" s="60" t="s">
        <v>1412</v>
      </c>
      <c r="E480" s="61">
        <v>3365</v>
      </c>
      <c r="F480" s="61">
        <v>14</v>
      </c>
      <c r="G480" s="61">
        <v>0</v>
      </c>
      <c r="H480" s="61">
        <v>0</v>
      </c>
      <c r="I480" s="61">
        <v>19</v>
      </c>
      <c r="J480" s="61">
        <v>0</v>
      </c>
      <c r="K480" s="61">
        <v>0</v>
      </c>
      <c r="L480" s="61">
        <v>574</v>
      </c>
      <c r="M480" s="61">
        <v>127</v>
      </c>
      <c r="N480" s="61">
        <v>2600</v>
      </c>
      <c r="O480" s="3">
        <f t="shared" si="14"/>
        <v>31</v>
      </c>
      <c r="P480" s="1">
        <f t="shared" si="15"/>
        <v>0.9907875185735513</v>
      </c>
    </row>
    <row r="481" spans="1:16" ht="15.75" thickBot="1" x14ac:dyDescent="0.3">
      <c r="A481" s="60" t="s">
        <v>2182</v>
      </c>
      <c r="B481" s="60" t="s">
        <v>2126</v>
      </c>
      <c r="C481" s="60" t="s">
        <v>319</v>
      </c>
      <c r="D481" s="60" t="s">
        <v>1413</v>
      </c>
      <c r="E481" s="61">
        <v>5861</v>
      </c>
      <c r="F481" s="61">
        <v>37</v>
      </c>
      <c r="G481" s="61">
        <v>1</v>
      </c>
      <c r="H481" s="61">
        <v>1</v>
      </c>
      <c r="I481" s="61">
        <v>92</v>
      </c>
      <c r="J481" s="61">
        <v>0</v>
      </c>
      <c r="K481" s="61">
        <v>0</v>
      </c>
      <c r="L481" s="61">
        <v>1976</v>
      </c>
      <c r="M481" s="61">
        <v>318</v>
      </c>
      <c r="N481" s="61">
        <v>3373</v>
      </c>
      <c r="O481" s="3">
        <f t="shared" si="14"/>
        <v>63</v>
      </c>
      <c r="P481" s="1">
        <f t="shared" si="15"/>
        <v>0.98925098106125231</v>
      </c>
    </row>
    <row r="482" spans="1:16" ht="15.75" thickBot="1" x14ac:dyDescent="0.3">
      <c r="A482" s="60" t="s">
        <v>2182</v>
      </c>
      <c r="B482" s="60" t="s">
        <v>2126</v>
      </c>
      <c r="C482" s="60" t="s">
        <v>320</v>
      </c>
      <c r="D482" s="60" t="s">
        <v>1414</v>
      </c>
      <c r="E482" s="61">
        <v>30579</v>
      </c>
      <c r="F482" s="61">
        <v>65</v>
      </c>
      <c r="G482" s="61">
        <v>3</v>
      </c>
      <c r="H482" s="61">
        <v>2</v>
      </c>
      <c r="I482" s="61">
        <v>227</v>
      </c>
      <c r="J482" s="61">
        <v>0</v>
      </c>
      <c r="K482" s="61">
        <v>0</v>
      </c>
      <c r="L482" s="61">
        <v>20657</v>
      </c>
      <c r="M482" s="61">
        <v>951</v>
      </c>
      <c r="N482" s="61">
        <v>8467</v>
      </c>
      <c r="O482" s="3">
        <f t="shared" si="14"/>
        <v>207</v>
      </c>
      <c r="P482" s="1">
        <f t="shared" si="15"/>
        <v>0.99323064848425391</v>
      </c>
    </row>
    <row r="483" spans="1:16" ht="15.75" thickBot="1" x14ac:dyDescent="0.3">
      <c r="A483" s="60" t="s">
        <v>2182</v>
      </c>
      <c r="B483" s="60" t="s">
        <v>2126</v>
      </c>
      <c r="C483" s="60" t="s">
        <v>321</v>
      </c>
      <c r="D483" s="60" t="s">
        <v>1415</v>
      </c>
      <c r="E483" s="61">
        <v>9067</v>
      </c>
      <c r="F483" s="61">
        <v>111</v>
      </c>
      <c r="G483" s="61">
        <v>1</v>
      </c>
      <c r="H483" s="61">
        <v>0</v>
      </c>
      <c r="I483" s="61">
        <v>51</v>
      </c>
      <c r="J483" s="61">
        <v>0</v>
      </c>
      <c r="K483" s="61">
        <v>0</v>
      </c>
      <c r="L483" s="61">
        <v>1722</v>
      </c>
      <c r="M483" s="61">
        <v>395</v>
      </c>
      <c r="N483" s="61">
        <v>6711</v>
      </c>
      <c r="O483" s="3">
        <f t="shared" si="14"/>
        <v>76</v>
      </c>
      <c r="P483" s="1">
        <f t="shared" si="15"/>
        <v>0.9916179552222345</v>
      </c>
    </row>
    <row r="484" spans="1:16" ht="15.75" thickBot="1" x14ac:dyDescent="0.3">
      <c r="A484" s="60" t="s">
        <v>2182</v>
      </c>
      <c r="B484" s="60" t="s">
        <v>2126</v>
      </c>
      <c r="C484" s="60" t="s">
        <v>322</v>
      </c>
      <c r="D484" s="60" t="s">
        <v>1416</v>
      </c>
      <c r="E484" s="61">
        <v>11663</v>
      </c>
      <c r="F484" s="61">
        <v>56</v>
      </c>
      <c r="G484" s="61">
        <v>3</v>
      </c>
      <c r="H484" s="61">
        <v>1</v>
      </c>
      <c r="I484" s="61">
        <v>135</v>
      </c>
      <c r="J484" s="61">
        <v>0</v>
      </c>
      <c r="K484" s="61">
        <v>0</v>
      </c>
      <c r="L484" s="61">
        <v>3427</v>
      </c>
      <c r="M484" s="61">
        <v>520</v>
      </c>
      <c r="N484" s="61">
        <v>7430</v>
      </c>
      <c r="O484" s="3">
        <f t="shared" si="14"/>
        <v>91</v>
      </c>
      <c r="P484" s="1">
        <f t="shared" si="15"/>
        <v>0.99219754780073732</v>
      </c>
    </row>
    <row r="485" spans="1:16" ht="15.75" thickBot="1" x14ac:dyDescent="0.3">
      <c r="A485" s="60" t="s">
        <v>2182</v>
      </c>
      <c r="B485" s="60" t="s">
        <v>2126</v>
      </c>
      <c r="C485" s="60" t="s">
        <v>323</v>
      </c>
      <c r="D485" s="60" t="s">
        <v>1417</v>
      </c>
      <c r="E485" s="61">
        <v>4774</v>
      </c>
      <c r="F485" s="61">
        <v>29</v>
      </c>
      <c r="G485" s="61">
        <v>0</v>
      </c>
      <c r="H485" s="61">
        <v>0</v>
      </c>
      <c r="I485" s="61">
        <v>8</v>
      </c>
      <c r="J485" s="61">
        <v>0</v>
      </c>
      <c r="K485" s="61">
        <v>0</v>
      </c>
      <c r="L485" s="61">
        <v>1322</v>
      </c>
      <c r="M485" s="61">
        <v>90</v>
      </c>
      <c r="N485" s="61">
        <v>3311</v>
      </c>
      <c r="O485" s="3">
        <f t="shared" si="14"/>
        <v>14</v>
      </c>
      <c r="P485" s="1">
        <f t="shared" si="15"/>
        <v>0.99706744868035191</v>
      </c>
    </row>
    <row r="486" spans="1:16" ht="15.75" thickBot="1" x14ac:dyDescent="0.3">
      <c r="A486" s="60" t="s">
        <v>2182</v>
      </c>
      <c r="B486" s="60" t="s">
        <v>2126</v>
      </c>
      <c r="C486" s="60" t="s">
        <v>324</v>
      </c>
      <c r="D486" s="60" t="s">
        <v>1418</v>
      </c>
      <c r="E486" s="61">
        <v>2231</v>
      </c>
      <c r="F486" s="61">
        <v>36</v>
      </c>
      <c r="G486" s="61">
        <v>0</v>
      </c>
      <c r="H486" s="61">
        <v>0</v>
      </c>
      <c r="I486" s="61">
        <v>8</v>
      </c>
      <c r="J486" s="61">
        <v>0</v>
      </c>
      <c r="K486" s="61">
        <v>0</v>
      </c>
      <c r="L486" s="61">
        <v>500</v>
      </c>
      <c r="M486" s="61">
        <v>95</v>
      </c>
      <c r="N486" s="61">
        <v>1578</v>
      </c>
      <c r="O486" s="3">
        <f t="shared" si="14"/>
        <v>14</v>
      </c>
      <c r="P486" s="1">
        <f t="shared" si="15"/>
        <v>0.99372478709099055</v>
      </c>
    </row>
    <row r="487" spans="1:16" ht="15.75" thickBot="1" x14ac:dyDescent="0.3">
      <c r="A487" s="60" t="s">
        <v>2182</v>
      </c>
      <c r="B487" s="60" t="s">
        <v>2126</v>
      </c>
      <c r="C487" s="60" t="s">
        <v>325</v>
      </c>
      <c r="D487" s="60" t="s">
        <v>1419</v>
      </c>
      <c r="E487" s="61">
        <v>54839</v>
      </c>
      <c r="F487" s="61">
        <v>85</v>
      </c>
      <c r="G487" s="61">
        <v>10</v>
      </c>
      <c r="H487" s="61">
        <v>10</v>
      </c>
      <c r="I487" s="61">
        <v>661</v>
      </c>
      <c r="J487" s="61">
        <v>0</v>
      </c>
      <c r="K487" s="61">
        <v>0</v>
      </c>
      <c r="L487" s="61">
        <v>37750</v>
      </c>
      <c r="M487" s="61">
        <v>1300</v>
      </c>
      <c r="N487" s="61">
        <v>14377</v>
      </c>
      <c r="O487" s="3">
        <f t="shared" si="14"/>
        <v>646</v>
      </c>
      <c r="P487" s="1">
        <f t="shared" si="15"/>
        <v>0.98822006236437576</v>
      </c>
    </row>
    <row r="488" spans="1:16" ht="15.75" thickBot="1" x14ac:dyDescent="0.3">
      <c r="A488" s="60" t="s">
        <v>2182</v>
      </c>
      <c r="B488" s="60" t="s">
        <v>2126</v>
      </c>
      <c r="C488" s="60" t="s">
        <v>326</v>
      </c>
      <c r="D488" s="60" t="s">
        <v>1420</v>
      </c>
      <c r="E488" s="61">
        <v>4677</v>
      </c>
      <c r="F488" s="61">
        <v>45</v>
      </c>
      <c r="G488" s="61">
        <v>0</v>
      </c>
      <c r="H488" s="61">
        <v>0</v>
      </c>
      <c r="I488" s="61">
        <v>17</v>
      </c>
      <c r="J488" s="61">
        <v>0</v>
      </c>
      <c r="K488" s="61">
        <v>0</v>
      </c>
      <c r="L488" s="61">
        <v>1382</v>
      </c>
      <c r="M488" s="61">
        <v>126</v>
      </c>
      <c r="N488" s="61">
        <v>3087</v>
      </c>
      <c r="O488" s="3">
        <f t="shared" si="14"/>
        <v>20</v>
      </c>
      <c r="P488" s="1">
        <f t="shared" si="15"/>
        <v>0.99572375454351081</v>
      </c>
    </row>
    <row r="489" spans="1:16" ht="15.75" thickBot="1" x14ac:dyDescent="0.3">
      <c r="A489" s="60" t="s">
        <v>2182</v>
      </c>
      <c r="B489" s="60" t="s">
        <v>2126</v>
      </c>
      <c r="C489" s="60" t="s">
        <v>327</v>
      </c>
      <c r="D489" s="60" t="s">
        <v>1421</v>
      </c>
      <c r="E489" s="61">
        <v>5565</v>
      </c>
      <c r="F489" s="61">
        <v>22</v>
      </c>
      <c r="G489" s="61">
        <v>1</v>
      </c>
      <c r="H489" s="61">
        <v>0</v>
      </c>
      <c r="I489" s="61">
        <v>51</v>
      </c>
      <c r="J489" s="61">
        <v>0</v>
      </c>
      <c r="K489" s="61">
        <v>0</v>
      </c>
      <c r="L489" s="61">
        <v>1887</v>
      </c>
      <c r="M489" s="61">
        <v>238</v>
      </c>
      <c r="N489" s="61">
        <v>3306</v>
      </c>
      <c r="O489" s="3">
        <f t="shared" si="14"/>
        <v>60</v>
      </c>
      <c r="P489" s="1">
        <f t="shared" si="15"/>
        <v>0.98921832884097038</v>
      </c>
    </row>
    <row r="490" spans="1:16" ht="15.75" thickBot="1" x14ac:dyDescent="0.3">
      <c r="A490" s="60" t="s">
        <v>2182</v>
      </c>
      <c r="B490" s="60" t="s">
        <v>2126</v>
      </c>
      <c r="C490" s="60" t="s">
        <v>328</v>
      </c>
      <c r="D490" s="60" t="s">
        <v>1422</v>
      </c>
      <c r="E490" s="61">
        <v>11415</v>
      </c>
      <c r="F490" s="61">
        <v>47</v>
      </c>
      <c r="G490" s="61">
        <v>1</v>
      </c>
      <c r="H490" s="61">
        <v>0</v>
      </c>
      <c r="I490" s="61">
        <v>35</v>
      </c>
      <c r="J490" s="61">
        <v>0</v>
      </c>
      <c r="K490" s="61">
        <v>0</v>
      </c>
      <c r="L490" s="61">
        <v>4395</v>
      </c>
      <c r="M490" s="61">
        <v>378</v>
      </c>
      <c r="N490" s="61">
        <v>6551</v>
      </c>
      <c r="O490" s="3">
        <f t="shared" si="14"/>
        <v>8</v>
      </c>
      <c r="P490" s="1">
        <f t="shared" si="15"/>
        <v>0.99929916776171701</v>
      </c>
    </row>
    <row r="491" spans="1:16" ht="15.75" thickBot="1" x14ac:dyDescent="0.3">
      <c r="A491" s="60" t="s">
        <v>2182</v>
      </c>
      <c r="B491" s="60" t="s">
        <v>2126</v>
      </c>
      <c r="C491" s="60" t="s">
        <v>330</v>
      </c>
      <c r="D491" s="60" t="s">
        <v>1424</v>
      </c>
      <c r="E491" s="61">
        <v>6516</v>
      </c>
      <c r="F491" s="61">
        <v>23</v>
      </c>
      <c r="G491" s="61">
        <v>2</v>
      </c>
      <c r="H491" s="61">
        <v>3</v>
      </c>
      <c r="I491" s="61">
        <v>67</v>
      </c>
      <c r="J491" s="61">
        <v>0</v>
      </c>
      <c r="K491" s="61">
        <v>0</v>
      </c>
      <c r="L491" s="61">
        <v>3843</v>
      </c>
      <c r="M491" s="61">
        <v>134</v>
      </c>
      <c r="N491" s="61">
        <v>2373</v>
      </c>
      <c r="O491" s="3">
        <f t="shared" si="14"/>
        <v>71</v>
      </c>
      <c r="P491" s="1">
        <f t="shared" si="15"/>
        <v>0.98910374462860651</v>
      </c>
    </row>
    <row r="492" spans="1:16" ht="15.75" thickBot="1" x14ac:dyDescent="0.3">
      <c r="A492" s="60" t="s">
        <v>2182</v>
      </c>
      <c r="B492" s="60" t="s">
        <v>2126</v>
      </c>
      <c r="C492" s="60" t="s">
        <v>331</v>
      </c>
      <c r="D492" s="60" t="s">
        <v>1425</v>
      </c>
      <c r="E492" s="61">
        <v>9799</v>
      </c>
      <c r="F492" s="61">
        <v>20</v>
      </c>
      <c r="G492" s="61">
        <v>3</v>
      </c>
      <c r="H492" s="61">
        <v>1</v>
      </c>
      <c r="I492" s="61">
        <v>162</v>
      </c>
      <c r="J492" s="61">
        <v>0</v>
      </c>
      <c r="K492" s="61">
        <v>0</v>
      </c>
      <c r="L492" s="61">
        <v>5902</v>
      </c>
      <c r="M492" s="61">
        <v>237</v>
      </c>
      <c r="N492" s="61">
        <v>3370</v>
      </c>
      <c r="O492" s="3">
        <f t="shared" si="14"/>
        <v>104</v>
      </c>
      <c r="P492" s="1">
        <f t="shared" si="15"/>
        <v>0.9893866721093989</v>
      </c>
    </row>
    <row r="493" spans="1:16" ht="15.75" thickBot="1" x14ac:dyDescent="0.3">
      <c r="A493" s="60" t="s">
        <v>2182</v>
      </c>
      <c r="B493" s="60" t="s">
        <v>2126</v>
      </c>
      <c r="C493" s="60" t="s">
        <v>332</v>
      </c>
      <c r="D493" s="60" t="s">
        <v>1426</v>
      </c>
      <c r="E493" s="61">
        <v>3615</v>
      </c>
      <c r="F493" s="61">
        <v>22</v>
      </c>
      <c r="G493" s="61">
        <v>1</v>
      </c>
      <c r="H493" s="61">
        <v>1</v>
      </c>
      <c r="I493" s="61">
        <v>19</v>
      </c>
      <c r="J493" s="61">
        <v>0</v>
      </c>
      <c r="K493" s="61">
        <v>0</v>
      </c>
      <c r="L493" s="61">
        <v>2230</v>
      </c>
      <c r="M493" s="61">
        <v>99</v>
      </c>
      <c r="N493" s="61">
        <v>1200</v>
      </c>
      <c r="O493" s="3">
        <f t="shared" si="14"/>
        <v>43</v>
      </c>
      <c r="P493" s="1">
        <f t="shared" si="15"/>
        <v>0.98810511756569852</v>
      </c>
    </row>
    <row r="494" spans="1:16" ht="15.75" thickBot="1" x14ac:dyDescent="0.3">
      <c r="A494" s="60" t="s">
        <v>2182</v>
      </c>
      <c r="B494" s="60" t="s">
        <v>2126</v>
      </c>
      <c r="C494" s="60" t="s">
        <v>333</v>
      </c>
      <c r="D494" s="60" t="s">
        <v>1427</v>
      </c>
      <c r="E494" s="61">
        <v>17106</v>
      </c>
      <c r="F494" s="61">
        <v>40</v>
      </c>
      <c r="G494" s="61">
        <v>2</v>
      </c>
      <c r="H494" s="61">
        <v>0</v>
      </c>
      <c r="I494" s="61">
        <v>107</v>
      </c>
      <c r="J494" s="61">
        <v>0</v>
      </c>
      <c r="K494" s="61">
        <v>0</v>
      </c>
      <c r="L494" s="61">
        <v>5700</v>
      </c>
      <c r="M494" s="61">
        <v>701</v>
      </c>
      <c r="N494" s="61">
        <v>10382</v>
      </c>
      <c r="O494" s="3">
        <f t="shared" si="14"/>
        <v>174</v>
      </c>
      <c r="P494" s="1">
        <f t="shared" si="15"/>
        <v>0.9898281304805332</v>
      </c>
    </row>
    <row r="495" spans="1:16" ht="15.75" thickBot="1" x14ac:dyDescent="0.3">
      <c r="A495" s="60" t="s">
        <v>2182</v>
      </c>
      <c r="B495" s="60" t="s">
        <v>2126</v>
      </c>
      <c r="C495" s="60" t="s">
        <v>334</v>
      </c>
      <c r="D495" s="60" t="s">
        <v>1117</v>
      </c>
      <c r="E495" s="61">
        <v>3635</v>
      </c>
      <c r="F495" s="61">
        <v>36</v>
      </c>
      <c r="G495" s="61">
        <v>0</v>
      </c>
      <c r="H495" s="61">
        <v>1</v>
      </c>
      <c r="I495" s="61">
        <v>19</v>
      </c>
      <c r="J495" s="61">
        <v>0</v>
      </c>
      <c r="K495" s="61">
        <v>0</v>
      </c>
      <c r="L495" s="61">
        <v>760</v>
      </c>
      <c r="M495" s="61">
        <v>142</v>
      </c>
      <c r="N495" s="61">
        <v>2639</v>
      </c>
      <c r="O495" s="3">
        <f t="shared" si="14"/>
        <v>38</v>
      </c>
      <c r="P495" s="1">
        <f t="shared" si="15"/>
        <v>0.98954607977991749</v>
      </c>
    </row>
    <row r="496" spans="1:16" ht="15.75" thickBot="1" x14ac:dyDescent="0.3">
      <c r="A496" s="60" t="s">
        <v>2182</v>
      </c>
      <c r="B496" s="60" t="s">
        <v>2126</v>
      </c>
      <c r="C496" s="60" t="s">
        <v>335</v>
      </c>
      <c r="D496" s="60" t="s">
        <v>1428</v>
      </c>
      <c r="E496" s="61">
        <v>10580</v>
      </c>
      <c r="F496" s="61">
        <v>21</v>
      </c>
      <c r="G496" s="61">
        <v>0</v>
      </c>
      <c r="H496" s="61">
        <v>3</v>
      </c>
      <c r="I496" s="61">
        <v>67</v>
      </c>
      <c r="J496" s="61">
        <v>0</v>
      </c>
      <c r="K496" s="61">
        <v>0</v>
      </c>
      <c r="L496" s="61">
        <v>6983</v>
      </c>
      <c r="M496" s="61">
        <v>216</v>
      </c>
      <c r="N496" s="61">
        <v>3193</v>
      </c>
      <c r="O496" s="3">
        <f t="shared" si="14"/>
        <v>97</v>
      </c>
      <c r="P496" s="1">
        <f t="shared" si="15"/>
        <v>0.99083175803402646</v>
      </c>
    </row>
    <row r="497" spans="1:16" ht="15.75" thickBot="1" x14ac:dyDescent="0.3">
      <c r="A497" s="60" t="s">
        <v>2182</v>
      </c>
      <c r="B497" s="60" t="s">
        <v>2126</v>
      </c>
      <c r="C497" s="60" t="s">
        <v>336</v>
      </c>
      <c r="D497" s="60" t="s">
        <v>1429</v>
      </c>
      <c r="E497" s="61">
        <v>56864</v>
      </c>
      <c r="F497" s="61">
        <v>160</v>
      </c>
      <c r="G497" s="61">
        <v>5</v>
      </c>
      <c r="H497" s="61">
        <v>6</v>
      </c>
      <c r="I497" s="61">
        <v>507</v>
      </c>
      <c r="J497" s="61">
        <v>0</v>
      </c>
      <c r="K497" s="61">
        <v>0</v>
      </c>
      <c r="L497" s="61">
        <v>34420</v>
      </c>
      <c r="M497" s="61">
        <v>2563</v>
      </c>
      <c r="N497" s="61">
        <v>18520</v>
      </c>
      <c r="O497" s="3">
        <f t="shared" si="14"/>
        <v>683</v>
      </c>
      <c r="P497" s="1">
        <f t="shared" si="15"/>
        <v>0.98798888576252109</v>
      </c>
    </row>
    <row r="498" spans="1:16" ht="15.75" thickBot="1" x14ac:dyDescent="0.3">
      <c r="A498" s="60" t="s">
        <v>2182</v>
      </c>
      <c r="B498" s="60" t="s">
        <v>2126</v>
      </c>
      <c r="C498" s="60" t="s">
        <v>337</v>
      </c>
      <c r="D498" s="60" t="s">
        <v>1430</v>
      </c>
      <c r="E498" s="61">
        <v>5800</v>
      </c>
      <c r="F498" s="61">
        <v>44</v>
      </c>
      <c r="G498" s="61">
        <v>3</v>
      </c>
      <c r="H498" s="61">
        <v>1</v>
      </c>
      <c r="I498" s="61">
        <v>68</v>
      </c>
      <c r="J498" s="61">
        <v>0</v>
      </c>
      <c r="K498" s="61">
        <v>0</v>
      </c>
      <c r="L498" s="61">
        <v>1587</v>
      </c>
      <c r="M498" s="61">
        <v>193</v>
      </c>
      <c r="N498" s="61">
        <v>3829</v>
      </c>
      <c r="O498" s="3">
        <f t="shared" si="14"/>
        <v>75</v>
      </c>
      <c r="P498" s="1">
        <f t="shared" si="15"/>
        <v>0.98706896551724133</v>
      </c>
    </row>
    <row r="499" spans="1:16" ht="15.75" thickBot="1" x14ac:dyDescent="0.3">
      <c r="A499" s="60" t="s">
        <v>2182</v>
      </c>
      <c r="B499" s="60" t="s">
        <v>2126</v>
      </c>
      <c r="C499" s="60" t="s">
        <v>338</v>
      </c>
      <c r="D499" s="60" t="s">
        <v>1431</v>
      </c>
      <c r="E499" s="61">
        <v>3651</v>
      </c>
      <c r="F499" s="61">
        <v>27</v>
      </c>
      <c r="G499" s="61">
        <v>0</v>
      </c>
      <c r="H499" s="61">
        <v>0</v>
      </c>
      <c r="I499" s="61">
        <v>17</v>
      </c>
      <c r="J499" s="61">
        <v>0</v>
      </c>
      <c r="K499" s="61">
        <v>0</v>
      </c>
      <c r="L499" s="61">
        <v>635</v>
      </c>
      <c r="M499" s="61">
        <v>116</v>
      </c>
      <c r="N499" s="61">
        <v>2846</v>
      </c>
      <c r="O499" s="3">
        <f t="shared" si="14"/>
        <v>10</v>
      </c>
      <c r="P499" s="1">
        <f t="shared" si="15"/>
        <v>0.99726102437688302</v>
      </c>
    </row>
    <row r="500" spans="1:16" ht="15.75" thickBot="1" x14ac:dyDescent="0.3">
      <c r="A500" s="60" t="s">
        <v>2182</v>
      </c>
      <c r="B500" s="60" t="s">
        <v>2126</v>
      </c>
      <c r="C500" s="60" t="s">
        <v>339</v>
      </c>
      <c r="D500" s="60" t="s">
        <v>1432</v>
      </c>
      <c r="E500" s="61">
        <v>27288</v>
      </c>
      <c r="F500" s="61">
        <v>97</v>
      </c>
      <c r="G500" s="61">
        <v>4</v>
      </c>
      <c r="H500" s="61">
        <v>5</v>
      </c>
      <c r="I500" s="61">
        <v>182</v>
      </c>
      <c r="J500" s="61">
        <v>0</v>
      </c>
      <c r="K500" s="61">
        <v>0</v>
      </c>
      <c r="L500" s="61">
        <v>17582</v>
      </c>
      <c r="M500" s="61">
        <v>754</v>
      </c>
      <c r="N500" s="61">
        <v>8393</v>
      </c>
      <c r="O500" s="3">
        <f t="shared" si="14"/>
        <v>271</v>
      </c>
      <c r="P500" s="1">
        <f t="shared" si="15"/>
        <v>0.99006889475227211</v>
      </c>
    </row>
    <row r="501" spans="1:16" ht="15.75" thickBot="1" x14ac:dyDescent="0.3">
      <c r="A501" s="60" t="s">
        <v>2182</v>
      </c>
      <c r="B501" s="60" t="s">
        <v>2126</v>
      </c>
      <c r="C501" s="60" t="s">
        <v>340</v>
      </c>
      <c r="D501" s="60" t="s">
        <v>1433</v>
      </c>
      <c r="E501" s="61">
        <v>2180</v>
      </c>
      <c r="F501" s="61">
        <v>10</v>
      </c>
      <c r="G501" s="61">
        <v>1</v>
      </c>
      <c r="H501" s="61">
        <v>0</v>
      </c>
      <c r="I501" s="61">
        <v>13</v>
      </c>
      <c r="J501" s="61">
        <v>0</v>
      </c>
      <c r="K501" s="61">
        <v>0</v>
      </c>
      <c r="L501" s="61">
        <v>946</v>
      </c>
      <c r="M501" s="61">
        <v>87</v>
      </c>
      <c r="N501" s="61">
        <v>1105</v>
      </c>
      <c r="O501" s="3">
        <f t="shared" si="14"/>
        <v>18</v>
      </c>
      <c r="P501" s="1">
        <f t="shared" si="15"/>
        <v>0.99174311926605507</v>
      </c>
    </row>
    <row r="502" spans="1:16" ht="15.75" thickBot="1" x14ac:dyDescent="0.3">
      <c r="A502" s="60" t="s">
        <v>2182</v>
      </c>
      <c r="B502" s="60" t="s">
        <v>2126</v>
      </c>
      <c r="C502" s="60" t="s">
        <v>341</v>
      </c>
      <c r="D502" s="60" t="s">
        <v>1434</v>
      </c>
      <c r="E502" s="61">
        <v>61219</v>
      </c>
      <c r="F502" s="61">
        <v>292</v>
      </c>
      <c r="G502" s="61">
        <v>17</v>
      </c>
      <c r="H502" s="61">
        <v>3</v>
      </c>
      <c r="I502" s="61">
        <v>525</v>
      </c>
      <c r="J502" s="61">
        <v>0</v>
      </c>
      <c r="K502" s="61">
        <v>1</v>
      </c>
      <c r="L502" s="61">
        <v>24640</v>
      </c>
      <c r="M502" s="61">
        <v>3351</v>
      </c>
      <c r="N502" s="61">
        <v>31751</v>
      </c>
      <c r="O502" s="3">
        <f t="shared" si="14"/>
        <v>639</v>
      </c>
      <c r="P502" s="1">
        <f t="shared" si="15"/>
        <v>0.98956206406507785</v>
      </c>
    </row>
    <row r="503" spans="1:16" ht="15.75" thickBot="1" x14ac:dyDescent="0.3">
      <c r="A503" s="60" t="s">
        <v>2182</v>
      </c>
      <c r="B503" s="60" t="s">
        <v>2126</v>
      </c>
      <c r="C503" s="60" t="s">
        <v>342</v>
      </c>
      <c r="D503" s="60" t="s">
        <v>1435</v>
      </c>
      <c r="E503" s="61">
        <v>3312</v>
      </c>
      <c r="F503" s="61">
        <v>23</v>
      </c>
      <c r="G503" s="61">
        <v>2</v>
      </c>
      <c r="H503" s="61">
        <v>0</v>
      </c>
      <c r="I503" s="61">
        <v>23</v>
      </c>
      <c r="J503" s="61">
        <v>0</v>
      </c>
      <c r="K503" s="61">
        <v>0</v>
      </c>
      <c r="L503" s="61">
        <v>859</v>
      </c>
      <c r="M503" s="61">
        <v>128</v>
      </c>
      <c r="N503" s="61">
        <v>2246</v>
      </c>
      <c r="O503" s="3">
        <f t="shared" si="14"/>
        <v>31</v>
      </c>
      <c r="P503" s="1">
        <f t="shared" si="15"/>
        <v>0.9906400966183575</v>
      </c>
    </row>
    <row r="504" spans="1:16" ht="15.75" thickBot="1" x14ac:dyDescent="0.3">
      <c r="A504" s="60" t="s">
        <v>2182</v>
      </c>
      <c r="B504" s="60" t="s">
        <v>2126</v>
      </c>
      <c r="C504" s="60" t="s">
        <v>343</v>
      </c>
      <c r="D504" s="60" t="s">
        <v>1436</v>
      </c>
      <c r="E504" s="61">
        <v>6971</v>
      </c>
      <c r="F504" s="61">
        <v>12</v>
      </c>
      <c r="G504" s="61">
        <v>0</v>
      </c>
      <c r="H504" s="61">
        <v>2</v>
      </c>
      <c r="I504" s="61">
        <v>69</v>
      </c>
      <c r="J504" s="61">
        <v>0</v>
      </c>
      <c r="K504" s="61">
        <v>0</v>
      </c>
      <c r="L504" s="61">
        <v>4998</v>
      </c>
      <c r="M504" s="61">
        <v>119</v>
      </c>
      <c r="N504" s="61">
        <v>1700</v>
      </c>
      <c r="O504" s="3">
        <f t="shared" si="14"/>
        <v>71</v>
      </c>
      <c r="P504" s="1">
        <f t="shared" si="15"/>
        <v>0.98981494764022382</v>
      </c>
    </row>
    <row r="505" spans="1:16" ht="15.75" thickBot="1" x14ac:dyDescent="0.3">
      <c r="A505" s="60" t="s">
        <v>2182</v>
      </c>
      <c r="B505" s="60" t="s">
        <v>2126</v>
      </c>
      <c r="C505" s="60" t="s">
        <v>344</v>
      </c>
      <c r="D505" s="60" t="s">
        <v>1437</v>
      </c>
      <c r="E505" s="61">
        <v>5882</v>
      </c>
      <c r="F505" s="61">
        <v>19</v>
      </c>
      <c r="G505" s="61">
        <v>0</v>
      </c>
      <c r="H505" s="61">
        <v>1</v>
      </c>
      <c r="I505" s="61">
        <v>32</v>
      </c>
      <c r="J505" s="61">
        <v>0</v>
      </c>
      <c r="K505" s="61">
        <v>0</v>
      </c>
      <c r="L505" s="61">
        <v>1430</v>
      </c>
      <c r="M505" s="61">
        <v>307</v>
      </c>
      <c r="N505" s="61">
        <v>4045</v>
      </c>
      <c r="O505" s="3">
        <f t="shared" si="14"/>
        <v>48</v>
      </c>
      <c r="P505" s="1">
        <f t="shared" si="15"/>
        <v>0.99183951037062223</v>
      </c>
    </row>
    <row r="506" spans="1:16" ht="15.75" thickBot="1" x14ac:dyDescent="0.3">
      <c r="A506" s="60" t="s">
        <v>2182</v>
      </c>
      <c r="B506" s="60" t="s">
        <v>2126</v>
      </c>
      <c r="C506" s="60" t="s">
        <v>345</v>
      </c>
      <c r="D506" s="60" t="s">
        <v>1438</v>
      </c>
      <c r="E506" s="61">
        <v>2661</v>
      </c>
      <c r="F506" s="61">
        <v>13</v>
      </c>
      <c r="G506" s="61">
        <v>0</v>
      </c>
      <c r="H506" s="61">
        <v>0</v>
      </c>
      <c r="I506" s="61">
        <v>5</v>
      </c>
      <c r="J506" s="61">
        <v>0</v>
      </c>
      <c r="K506" s="61">
        <v>0</v>
      </c>
      <c r="L506" s="61">
        <v>620</v>
      </c>
      <c r="M506" s="61">
        <v>205</v>
      </c>
      <c r="N506" s="61">
        <v>1811</v>
      </c>
      <c r="O506" s="3">
        <f t="shared" si="14"/>
        <v>7</v>
      </c>
      <c r="P506" s="1">
        <f t="shared" si="15"/>
        <v>0.99736940999624202</v>
      </c>
    </row>
    <row r="507" spans="1:16" ht="15.75" thickBot="1" x14ac:dyDescent="0.3">
      <c r="A507" s="60" t="s">
        <v>2182</v>
      </c>
      <c r="B507" s="60" t="s">
        <v>2126</v>
      </c>
      <c r="C507" s="60" t="s">
        <v>346</v>
      </c>
      <c r="D507" s="60" t="s">
        <v>1439</v>
      </c>
      <c r="E507" s="61">
        <v>64679</v>
      </c>
      <c r="F507" s="61">
        <v>348</v>
      </c>
      <c r="G507" s="61">
        <v>20</v>
      </c>
      <c r="H507" s="61">
        <v>1</v>
      </c>
      <c r="I507" s="61">
        <v>503</v>
      </c>
      <c r="J507" s="61">
        <v>0</v>
      </c>
      <c r="K507" s="61">
        <v>0</v>
      </c>
      <c r="L507" s="61">
        <v>30898</v>
      </c>
      <c r="M507" s="61">
        <v>4555</v>
      </c>
      <c r="N507" s="61">
        <v>27816</v>
      </c>
      <c r="O507" s="3">
        <f t="shared" si="14"/>
        <v>538</v>
      </c>
      <c r="P507" s="1">
        <f t="shared" si="15"/>
        <v>0.99168199879404439</v>
      </c>
    </row>
    <row r="508" spans="1:16" ht="15.75" thickBot="1" x14ac:dyDescent="0.3">
      <c r="A508" s="60" t="s">
        <v>2182</v>
      </c>
      <c r="B508" s="60" t="s">
        <v>2126</v>
      </c>
      <c r="C508" s="60" t="s">
        <v>347</v>
      </c>
      <c r="D508" s="60" t="s">
        <v>1440</v>
      </c>
      <c r="E508" s="61">
        <v>4793</v>
      </c>
      <c r="F508" s="61">
        <v>27</v>
      </c>
      <c r="G508" s="61">
        <v>0</v>
      </c>
      <c r="H508" s="61">
        <v>0</v>
      </c>
      <c r="I508" s="61">
        <v>57</v>
      </c>
      <c r="J508" s="61">
        <v>0</v>
      </c>
      <c r="K508" s="61">
        <v>0</v>
      </c>
      <c r="L508" s="61">
        <v>1891</v>
      </c>
      <c r="M508" s="61">
        <v>186</v>
      </c>
      <c r="N508" s="61">
        <v>2578</v>
      </c>
      <c r="O508" s="3">
        <f t="shared" si="14"/>
        <v>54</v>
      </c>
      <c r="P508" s="1">
        <f t="shared" si="15"/>
        <v>0.98873356978927607</v>
      </c>
    </row>
    <row r="509" spans="1:16" ht="15.75" thickBot="1" x14ac:dyDescent="0.3">
      <c r="A509" s="60" t="s">
        <v>2182</v>
      </c>
      <c r="B509" s="60" t="s">
        <v>2126</v>
      </c>
      <c r="C509" s="60" t="s">
        <v>348</v>
      </c>
      <c r="D509" s="60" t="s">
        <v>1441</v>
      </c>
      <c r="E509" s="61">
        <v>6022</v>
      </c>
      <c r="F509" s="61">
        <v>23</v>
      </c>
      <c r="G509" s="61">
        <v>0</v>
      </c>
      <c r="H509" s="61">
        <v>1</v>
      </c>
      <c r="I509" s="61">
        <v>41</v>
      </c>
      <c r="J509" s="61">
        <v>0</v>
      </c>
      <c r="K509" s="61">
        <v>0</v>
      </c>
      <c r="L509" s="61">
        <v>3524</v>
      </c>
      <c r="M509" s="61">
        <v>166</v>
      </c>
      <c r="N509" s="61">
        <v>2220</v>
      </c>
      <c r="O509" s="3">
        <f t="shared" si="14"/>
        <v>47</v>
      </c>
      <c r="P509" s="1">
        <f t="shared" si="15"/>
        <v>0.99219528395881762</v>
      </c>
    </row>
    <row r="510" spans="1:16" ht="15.75" thickBot="1" x14ac:dyDescent="0.3">
      <c r="A510" s="60" t="s">
        <v>2182</v>
      </c>
      <c r="B510" s="60" t="s">
        <v>2126</v>
      </c>
      <c r="C510" s="60" t="s">
        <v>349</v>
      </c>
      <c r="D510" s="60" t="s">
        <v>1442</v>
      </c>
      <c r="E510" s="61">
        <v>23125</v>
      </c>
      <c r="F510" s="61">
        <v>211</v>
      </c>
      <c r="G510" s="61">
        <v>1</v>
      </c>
      <c r="H510" s="61">
        <v>2</v>
      </c>
      <c r="I510" s="61">
        <v>160</v>
      </c>
      <c r="J510" s="61">
        <v>0</v>
      </c>
      <c r="K510" s="61">
        <v>0</v>
      </c>
      <c r="L510" s="61">
        <v>8616</v>
      </c>
      <c r="M510" s="61">
        <v>1194</v>
      </c>
      <c r="N510" s="61">
        <v>12744</v>
      </c>
      <c r="O510" s="3">
        <f t="shared" si="14"/>
        <v>197</v>
      </c>
      <c r="P510" s="1">
        <f t="shared" si="15"/>
        <v>0.99148108108108113</v>
      </c>
    </row>
    <row r="511" spans="1:16" ht="15.75" thickBot="1" x14ac:dyDescent="0.3">
      <c r="A511" s="60" t="s">
        <v>2182</v>
      </c>
      <c r="B511" s="60" t="s">
        <v>2126</v>
      </c>
      <c r="C511" s="60" t="s">
        <v>350</v>
      </c>
      <c r="D511" s="60" t="s">
        <v>1443</v>
      </c>
      <c r="E511" s="61">
        <v>5046</v>
      </c>
      <c r="F511" s="61">
        <v>43</v>
      </c>
      <c r="G511" s="61">
        <v>2</v>
      </c>
      <c r="H511" s="61">
        <v>0</v>
      </c>
      <c r="I511" s="61">
        <v>47</v>
      </c>
      <c r="J511" s="61">
        <v>0</v>
      </c>
      <c r="K511" s="61">
        <v>0</v>
      </c>
      <c r="L511" s="61">
        <v>2945</v>
      </c>
      <c r="M511" s="61">
        <v>119</v>
      </c>
      <c r="N511" s="61">
        <v>1828</v>
      </c>
      <c r="O511" s="3">
        <f t="shared" si="14"/>
        <v>62</v>
      </c>
      <c r="P511" s="1">
        <f t="shared" si="15"/>
        <v>0.98771304003170823</v>
      </c>
    </row>
    <row r="512" spans="1:16" ht="15.75" thickBot="1" x14ac:dyDescent="0.3">
      <c r="A512" s="60" t="s">
        <v>2182</v>
      </c>
      <c r="B512" s="60" t="s">
        <v>2126</v>
      </c>
      <c r="C512" s="60" t="s">
        <v>351</v>
      </c>
      <c r="D512" s="60" t="s">
        <v>1444</v>
      </c>
      <c r="E512" s="61">
        <v>1944</v>
      </c>
      <c r="F512" s="61">
        <v>7</v>
      </c>
      <c r="G512" s="61">
        <v>1</v>
      </c>
      <c r="H512" s="61">
        <v>0</v>
      </c>
      <c r="I512" s="61">
        <v>4</v>
      </c>
      <c r="J512" s="61">
        <v>0</v>
      </c>
      <c r="K512" s="61">
        <v>0</v>
      </c>
      <c r="L512" s="61">
        <v>593</v>
      </c>
      <c r="M512" s="61">
        <v>114</v>
      </c>
      <c r="N512" s="61">
        <v>1218</v>
      </c>
      <c r="O512" s="3">
        <f t="shared" si="14"/>
        <v>7</v>
      </c>
      <c r="P512" s="1">
        <f t="shared" si="15"/>
        <v>0.99639917695473246</v>
      </c>
    </row>
    <row r="513" spans="1:16" ht="15.75" thickBot="1" x14ac:dyDescent="0.3">
      <c r="A513" s="60" t="s">
        <v>2182</v>
      </c>
      <c r="B513" s="60" t="s">
        <v>2126</v>
      </c>
      <c r="C513" s="60" t="s">
        <v>352</v>
      </c>
      <c r="D513" s="60" t="s">
        <v>1445</v>
      </c>
      <c r="E513" s="61">
        <v>1947</v>
      </c>
      <c r="F513" s="61">
        <v>13</v>
      </c>
      <c r="G513" s="61">
        <v>0</v>
      </c>
      <c r="H513" s="61">
        <v>0</v>
      </c>
      <c r="I513" s="61">
        <v>16</v>
      </c>
      <c r="J513" s="61">
        <v>0</v>
      </c>
      <c r="K513" s="61">
        <v>0</v>
      </c>
      <c r="L513" s="61">
        <v>728</v>
      </c>
      <c r="M513" s="61">
        <v>48</v>
      </c>
      <c r="N513" s="61">
        <v>1134</v>
      </c>
      <c r="O513" s="3">
        <f t="shared" si="14"/>
        <v>8</v>
      </c>
      <c r="P513" s="1">
        <f t="shared" si="15"/>
        <v>0.99589111453518231</v>
      </c>
    </row>
    <row r="514" spans="1:16" ht="15.75" thickBot="1" x14ac:dyDescent="0.3">
      <c r="A514" s="60" t="s">
        <v>2182</v>
      </c>
      <c r="B514" s="60" t="s">
        <v>2126</v>
      </c>
      <c r="C514" s="60" t="s">
        <v>353</v>
      </c>
      <c r="D514" s="60" t="s">
        <v>1446</v>
      </c>
      <c r="E514" s="61">
        <v>1918</v>
      </c>
      <c r="F514" s="61">
        <v>27</v>
      </c>
      <c r="G514" s="61">
        <v>0</v>
      </c>
      <c r="H514" s="61">
        <v>0</v>
      </c>
      <c r="I514" s="61">
        <v>17</v>
      </c>
      <c r="J514" s="61">
        <v>0</v>
      </c>
      <c r="K514" s="61">
        <v>0</v>
      </c>
      <c r="L514" s="61">
        <v>567</v>
      </c>
      <c r="M514" s="61">
        <v>70</v>
      </c>
      <c r="N514" s="61">
        <v>1224</v>
      </c>
      <c r="O514" s="3">
        <f t="shared" si="14"/>
        <v>13</v>
      </c>
      <c r="P514" s="1">
        <f t="shared" si="15"/>
        <v>0.99322210636079244</v>
      </c>
    </row>
    <row r="515" spans="1:16" ht="15.75" thickBot="1" x14ac:dyDescent="0.3">
      <c r="A515" s="60" t="s">
        <v>2182</v>
      </c>
      <c r="B515" s="60" t="s">
        <v>2126</v>
      </c>
      <c r="C515" s="60" t="s">
        <v>354</v>
      </c>
      <c r="D515" s="60" t="s">
        <v>1447</v>
      </c>
      <c r="E515" s="61">
        <v>5035</v>
      </c>
      <c r="F515" s="61">
        <v>4</v>
      </c>
      <c r="G515" s="61">
        <v>0</v>
      </c>
      <c r="H515" s="61">
        <v>0</v>
      </c>
      <c r="I515" s="61">
        <v>30</v>
      </c>
      <c r="J515" s="61">
        <v>0</v>
      </c>
      <c r="K515" s="61">
        <v>0</v>
      </c>
      <c r="L515" s="61">
        <v>1681</v>
      </c>
      <c r="M515" s="61">
        <v>248</v>
      </c>
      <c r="N515" s="61">
        <v>3048</v>
      </c>
      <c r="O515" s="3">
        <f t="shared" si="14"/>
        <v>24</v>
      </c>
      <c r="P515" s="1">
        <f t="shared" si="15"/>
        <v>0.9952333664349553</v>
      </c>
    </row>
    <row r="516" spans="1:16" ht="15.75" thickBot="1" x14ac:dyDescent="0.3">
      <c r="A516" s="60" t="s">
        <v>2182</v>
      </c>
      <c r="B516" s="60" t="s">
        <v>2126</v>
      </c>
      <c r="C516" s="60" t="s">
        <v>355</v>
      </c>
      <c r="D516" s="60" t="s">
        <v>1448</v>
      </c>
      <c r="E516" s="61">
        <v>2533</v>
      </c>
      <c r="F516" s="61">
        <v>6</v>
      </c>
      <c r="G516" s="61">
        <v>0</v>
      </c>
      <c r="H516" s="61">
        <v>0</v>
      </c>
      <c r="I516" s="61">
        <v>10</v>
      </c>
      <c r="J516" s="61">
        <v>0</v>
      </c>
      <c r="K516" s="61">
        <v>0</v>
      </c>
      <c r="L516" s="61">
        <v>409</v>
      </c>
      <c r="M516" s="61">
        <v>153</v>
      </c>
      <c r="N516" s="61">
        <v>1934</v>
      </c>
      <c r="O516" s="3">
        <f t="shared" si="14"/>
        <v>21</v>
      </c>
      <c r="P516" s="1">
        <f t="shared" si="15"/>
        <v>0.99170943545203316</v>
      </c>
    </row>
    <row r="517" spans="1:16" ht="15.75" thickBot="1" x14ac:dyDescent="0.3">
      <c r="A517" s="60" t="s">
        <v>2182</v>
      </c>
      <c r="B517" s="60" t="s">
        <v>2126</v>
      </c>
      <c r="C517" s="60" t="s">
        <v>357</v>
      </c>
      <c r="D517" s="60" t="s">
        <v>1450</v>
      </c>
      <c r="E517" s="61">
        <v>2152</v>
      </c>
      <c r="F517" s="61">
        <v>24</v>
      </c>
      <c r="G517" s="61">
        <v>0</v>
      </c>
      <c r="H517" s="61">
        <v>0</v>
      </c>
      <c r="I517" s="61">
        <v>18</v>
      </c>
      <c r="J517" s="61">
        <v>0</v>
      </c>
      <c r="K517" s="61">
        <v>0</v>
      </c>
      <c r="L517" s="61">
        <v>508</v>
      </c>
      <c r="M517" s="61">
        <v>117</v>
      </c>
      <c r="N517" s="61">
        <v>1457</v>
      </c>
      <c r="O517" s="3">
        <f t="shared" si="14"/>
        <v>28</v>
      </c>
      <c r="P517" s="1">
        <f t="shared" si="15"/>
        <v>0.98698884758364314</v>
      </c>
    </row>
    <row r="518" spans="1:16" ht="15.75" thickBot="1" x14ac:dyDescent="0.3">
      <c r="A518" s="60" t="s">
        <v>2182</v>
      </c>
      <c r="B518" s="60" t="s">
        <v>2126</v>
      </c>
      <c r="C518" s="60" t="s">
        <v>358</v>
      </c>
      <c r="D518" s="60" t="s">
        <v>1451</v>
      </c>
      <c r="E518" s="61">
        <v>4198</v>
      </c>
      <c r="F518" s="61">
        <v>13</v>
      </c>
      <c r="G518" s="61">
        <v>1</v>
      </c>
      <c r="H518" s="61">
        <v>0</v>
      </c>
      <c r="I518" s="61">
        <v>21</v>
      </c>
      <c r="J518" s="61">
        <v>0</v>
      </c>
      <c r="K518" s="61">
        <v>0</v>
      </c>
      <c r="L518" s="61">
        <v>915</v>
      </c>
      <c r="M518" s="61">
        <v>223</v>
      </c>
      <c r="N518" s="61">
        <v>3004</v>
      </c>
      <c r="O518" s="3">
        <f t="shared" si="14"/>
        <v>21</v>
      </c>
      <c r="P518" s="1">
        <f t="shared" si="15"/>
        <v>0.994997617913292</v>
      </c>
    </row>
    <row r="519" spans="1:16" ht="15.75" thickBot="1" x14ac:dyDescent="0.3">
      <c r="A519" s="60" t="s">
        <v>2182</v>
      </c>
      <c r="B519" s="60" t="s">
        <v>2126</v>
      </c>
      <c r="C519" s="60" t="s">
        <v>359</v>
      </c>
      <c r="D519" s="60" t="s">
        <v>1452</v>
      </c>
      <c r="E519" s="61">
        <v>8392</v>
      </c>
      <c r="F519" s="61">
        <v>31</v>
      </c>
      <c r="G519" s="61">
        <v>0</v>
      </c>
      <c r="H519" s="61">
        <v>1</v>
      </c>
      <c r="I519" s="61">
        <v>70</v>
      </c>
      <c r="J519" s="61">
        <v>0</v>
      </c>
      <c r="K519" s="61">
        <v>0</v>
      </c>
      <c r="L519" s="61">
        <v>4737</v>
      </c>
      <c r="M519" s="61">
        <v>206</v>
      </c>
      <c r="N519" s="61">
        <v>3282</v>
      </c>
      <c r="O519" s="3">
        <f t="shared" si="14"/>
        <v>65</v>
      </c>
      <c r="P519" s="1">
        <f t="shared" si="15"/>
        <v>0.99225452812202097</v>
      </c>
    </row>
    <row r="520" spans="1:16" ht="15.75" thickBot="1" x14ac:dyDescent="0.3">
      <c r="A520" s="60" t="s">
        <v>2182</v>
      </c>
      <c r="B520" s="60" t="s">
        <v>2126</v>
      </c>
      <c r="C520" s="60" t="s">
        <v>360</v>
      </c>
      <c r="D520" s="60" t="s">
        <v>1453</v>
      </c>
      <c r="E520" s="61">
        <v>18293</v>
      </c>
      <c r="F520" s="61">
        <v>88</v>
      </c>
      <c r="G520" s="61">
        <v>5</v>
      </c>
      <c r="H520" s="61">
        <v>1</v>
      </c>
      <c r="I520" s="61">
        <v>197</v>
      </c>
      <c r="J520" s="61">
        <v>0</v>
      </c>
      <c r="K520" s="61">
        <v>0</v>
      </c>
      <c r="L520" s="61">
        <v>6759</v>
      </c>
      <c r="M520" s="61">
        <v>731</v>
      </c>
      <c r="N520" s="61">
        <v>10325</v>
      </c>
      <c r="O520" s="3">
        <f t="shared" si="14"/>
        <v>187</v>
      </c>
      <c r="P520" s="1">
        <f t="shared" si="15"/>
        <v>0.98977751052315088</v>
      </c>
    </row>
    <row r="521" spans="1:16" ht="15.75" thickBot="1" x14ac:dyDescent="0.3">
      <c r="A521" s="60" t="s">
        <v>2182</v>
      </c>
      <c r="B521" s="60" t="s">
        <v>2126</v>
      </c>
      <c r="C521" s="60" t="s">
        <v>361</v>
      </c>
      <c r="D521" s="60" t="s">
        <v>1454</v>
      </c>
      <c r="E521" s="61">
        <v>8007</v>
      </c>
      <c r="F521" s="61">
        <v>88</v>
      </c>
      <c r="G521" s="61">
        <v>2</v>
      </c>
      <c r="H521" s="61">
        <v>0</v>
      </c>
      <c r="I521" s="61">
        <v>84</v>
      </c>
      <c r="J521" s="61">
        <v>0</v>
      </c>
      <c r="K521" s="61">
        <v>0</v>
      </c>
      <c r="L521" s="61">
        <v>2075</v>
      </c>
      <c r="M521" s="61">
        <v>535</v>
      </c>
      <c r="N521" s="61">
        <v>5138</v>
      </c>
      <c r="O521" s="3">
        <f t="shared" si="14"/>
        <v>85</v>
      </c>
      <c r="P521" s="1">
        <f t="shared" si="15"/>
        <v>0.98938428874734607</v>
      </c>
    </row>
    <row r="522" spans="1:16" ht="15.75" thickBot="1" x14ac:dyDescent="0.3">
      <c r="A522" s="60" t="s">
        <v>2182</v>
      </c>
      <c r="B522" s="60" t="s">
        <v>2126</v>
      </c>
      <c r="C522" s="60" t="s">
        <v>362</v>
      </c>
      <c r="D522" s="60" t="s">
        <v>1455</v>
      </c>
      <c r="E522" s="61">
        <v>4888</v>
      </c>
      <c r="F522" s="61">
        <v>36</v>
      </c>
      <c r="G522" s="61">
        <v>0</v>
      </c>
      <c r="H522" s="61">
        <v>0</v>
      </c>
      <c r="I522" s="61">
        <v>23</v>
      </c>
      <c r="J522" s="61">
        <v>0</v>
      </c>
      <c r="K522" s="61">
        <v>0</v>
      </c>
      <c r="L522" s="61">
        <v>1020</v>
      </c>
      <c r="M522" s="61">
        <v>199</v>
      </c>
      <c r="N522" s="61">
        <v>3566</v>
      </c>
      <c r="O522" s="3">
        <f t="shared" si="14"/>
        <v>44</v>
      </c>
      <c r="P522" s="1">
        <f t="shared" si="15"/>
        <v>0.99099836333878888</v>
      </c>
    </row>
    <row r="523" spans="1:16" ht="15.75" thickBot="1" x14ac:dyDescent="0.3">
      <c r="A523" s="60" t="s">
        <v>2182</v>
      </c>
      <c r="B523" s="60" t="s">
        <v>2126</v>
      </c>
      <c r="C523" s="60" t="s">
        <v>364</v>
      </c>
      <c r="D523" s="60" t="s">
        <v>1334</v>
      </c>
      <c r="E523" s="61">
        <v>9827</v>
      </c>
      <c r="F523" s="61">
        <v>51</v>
      </c>
      <c r="G523" s="61">
        <v>3</v>
      </c>
      <c r="H523" s="61">
        <v>1</v>
      </c>
      <c r="I523" s="61">
        <v>175</v>
      </c>
      <c r="J523" s="61">
        <v>0</v>
      </c>
      <c r="K523" s="61">
        <v>0</v>
      </c>
      <c r="L523" s="61">
        <v>3900</v>
      </c>
      <c r="M523" s="61">
        <v>365</v>
      </c>
      <c r="N523" s="61">
        <v>5256</v>
      </c>
      <c r="O523" s="3">
        <f t="shared" si="14"/>
        <v>76</v>
      </c>
      <c r="P523" s="1">
        <f t="shared" si="15"/>
        <v>0.99226620535260002</v>
      </c>
    </row>
    <row r="524" spans="1:16" ht="15.75" thickBot="1" x14ac:dyDescent="0.3">
      <c r="A524" s="60" t="s">
        <v>2182</v>
      </c>
      <c r="B524" s="60" t="s">
        <v>2126</v>
      </c>
      <c r="C524" s="60" t="s">
        <v>365</v>
      </c>
      <c r="D524" s="60" t="s">
        <v>1457</v>
      </c>
      <c r="E524" s="61">
        <v>4374</v>
      </c>
      <c r="F524" s="61">
        <v>17</v>
      </c>
      <c r="G524" s="61">
        <v>1</v>
      </c>
      <c r="H524" s="61">
        <v>1</v>
      </c>
      <c r="I524" s="61">
        <v>29</v>
      </c>
      <c r="J524" s="61">
        <v>0</v>
      </c>
      <c r="K524" s="61">
        <v>0</v>
      </c>
      <c r="L524" s="61">
        <v>1963</v>
      </c>
      <c r="M524" s="61">
        <v>126</v>
      </c>
      <c r="N524" s="61">
        <v>2218</v>
      </c>
      <c r="O524" s="3">
        <f t="shared" si="14"/>
        <v>19</v>
      </c>
      <c r="P524" s="1">
        <f t="shared" si="15"/>
        <v>0.99565614997713758</v>
      </c>
    </row>
    <row r="525" spans="1:16" ht="15.75" thickBot="1" x14ac:dyDescent="0.3">
      <c r="A525" s="60" t="s">
        <v>2182</v>
      </c>
      <c r="B525" s="60" t="s">
        <v>2126</v>
      </c>
      <c r="C525" s="60" t="s">
        <v>366</v>
      </c>
      <c r="D525" s="60" t="s">
        <v>1458</v>
      </c>
      <c r="E525" s="61">
        <v>3734</v>
      </c>
      <c r="F525" s="61">
        <v>32</v>
      </c>
      <c r="G525" s="61">
        <v>0</v>
      </c>
      <c r="H525" s="61">
        <v>0</v>
      </c>
      <c r="I525" s="61">
        <v>18</v>
      </c>
      <c r="J525" s="61">
        <v>0</v>
      </c>
      <c r="K525" s="61">
        <v>0</v>
      </c>
      <c r="L525" s="61">
        <v>918</v>
      </c>
      <c r="M525" s="61">
        <v>82</v>
      </c>
      <c r="N525" s="61">
        <v>2660</v>
      </c>
      <c r="O525" s="3">
        <f t="shared" si="14"/>
        <v>24</v>
      </c>
      <c r="P525" s="1">
        <f t="shared" si="15"/>
        <v>0.9935725763256561</v>
      </c>
    </row>
    <row r="526" spans="1:16" ht="15.75" thickBot="1" x14ac:dyDescent="0.3">
      <c r="A526" s="60" t="s">
        <v>2182</v>
      </c>
      <c r="B526" s="60" t="s">
        <v>2126</v>
      </c>
      <c r="C526" s="60" t="s">
        <v>367</v>
      </c>
      <c r="D526" s="60" t="s">
        <v>1459</v>
      </c>
      <c r="E526" s="61">
        <v>45648</v>
      </c>
      <c r="F526" s="61">
        <v>125</v>
      </c>
      <c r="G526" s="61">
        <v>8</v>
      </c>
      <c r="H526" s="61">
        <v>11</v>
      </c>
      <c r="I526" s="61">
        <v>758</v>
      </c>
      <c r="J526" s="61">
        <v>0</v>
      </c>
      <c r="K526" s="61">
        <v>0</v>
      </c>
      <c r="L526" s="61">
        <v>30626</v>
      </c>
      <c r="M526" s="61">
        <v>1386</v>
      </c>
      <c r="N526" s="61">
        <v>12102</v>
      </c>
      <c r="O526" s="3">
        <f t="shared" si="14"/>
        <v>632</v>
      </c>
      <c r="P526" s="1">
        <f t="shared" si="15"/>
        <v>0.98615492464072907</v>
      </c>
    </row>
    <row r="527" spans="1:16" ht="15.75" thickBot="1" x14ac:dyDescent="0.3">
      <c r="A527" s="60" t="s">
        <v>2182</v>
      </c>
      <c r="B527" s="60" t="s">
        <v>2126</v>
      </c>
      <c r="C527" s="60" t="s">
        <v>368</v>
      </c>
      <c r="D527" s="60" t="s">
        <v>1460</v>
      </c>
      <c r="E527" s="61">
        <v>2370</v>
      </c>
      <c r="F527" s="61">
        <v>25</v>
      </c>
      <c r="G527" s="61">
        <v>1</v>
      </c>
      <c r="H527" s="61">
        <v>0</v>
      </c>
      <c r="I527" s="61">
        <v>10</v>
      </c>
      <c r="J527" s="61">
        <v>0</v>
      </c>
      <c r="K527" s="61">
        <v>0</v>
      </c>
      <c r="L527" s="61">
        <v>611</v>
      </c>
      <c r="M527" s="61">
        <v>108</v>
      </c>
      <c r="N527" s="61">
        <v>1607</v>
      </c>
      <c r="O527" s="3">
        <f t="shared" ref="O527:O590" si="16">E527-F527-G527-H527-I527-J527-K527-L527-M527-N527</f>
        <v>8</v>
      </c>
      <c r="P527" s="1">
        <f t="shared" ref="P527:P590" si="17">1-(O527/E527)</f>
        <v>0.99662447257383968</v>
      </c>
    </row>
    <row r="528" spans="1:16" ht="15.75" thickBot="1" x14ac:dyDescent="0.3">
      <c r="A528" s="60" t="s">
        <v>2182</v>
      </c>
      <c r="B528" s="60" t="s">
        <v>2126</v>
      </c>
      <c r="C528" s="60" t="s">
        <v>369</v>
      </c>
      <c r="D528" s="60" t="s">
        <v>1461</v>
      </c>
      <c r="E528" s="61">
        <v>7290</v>
      </c>
      <c r="F528" s="61">
        <v>49</v>
      </c>
      <c r="G528" s="61">
        <v>4</v>
      </c>
      <c r="H528" s="61">
        <v>0</v>
      </c>
      <c r="I528" s="61">
        <v>108</v>
      </c>
      <c r="J528" s="61">
        <v>0</v>
      </c>
      <c r="K528" s="61">
        <v>0</v>
      </c>
      <c r="L528" s="61">
        <v>1752</v>
      </c>
      <c r="M528" s="61">
        <v>425</v>
      </c>
      <c r="N528" s="61">
        <v>4850</v>
      </c>
      <c r="O528" s="3">
        <f t="shared" si="16"/>
        <v>102</v>
      </c>
      <c r="P528" s="1">
        <f t="shared" si="17"/>
        <v>0.98600823045267494</v>
      </c>
    </row>
    <row r="529" spans="1:16" ht="15.75" thickBot="1" x14ac:dyDescent="0.3">
      <c r="A529" s="60" t="s">
        <v>2182</v>
      </c>
      <c r="B529" s="60" t="s">
        <v>2126</v>
      </c>
      <c r="C529" s="60" t="s">
        <v>370</v>
      </c>
      <c r="D529" s="60" t="s">
        <v>1462</v>
      </c>
      <c r="E529" s="61">
        <v>56722</v>
      </c>
      <c r="F529" s="61">
        <v>127</v>
      </c>
      <c r="G529" s="61">
        <v>8</v>
      </c>
      <c r="H529" s="61">
        <v>7</v>
      </c>
      <c r="I529" s="61">
        <v>508</v>
      </c>
      <c r="J529" s="61">
        <v>0</v>
      </c>
      <c r="K529" s="61">
        <v>0</v>
      </c>
      <c r="L529" s="61">
        <v>36441</v>
      </c>
      <c r="M529" s="61">
        <v>1789</v>
      </c>
      <c r="N529" s="61">
        <v>17053</v>
      </c>
      <c r="O529" s="3">
        <f t="shared" si="16"/>
        <v>789</v>
      </c>
      <c r="P529" s="1">
        <f t="shared" si="17"/>
        <v>0.98609005324212828</v>
      </c>
    </row>
    <row r="530" spans="1:16" ht="15.75" thickBot="1" x14ac:dyDescent="0.3">
      <c r="A530" s="60" t="s">
        <v>2182</v>
      </c>
      <c r="B530" s="60" t="s">
        <v>2126</v>
      </c>
      <c r="C530" s="60" t="s">
        <v>371</v>
      </c>
      <c r="D530" s="60" t="s">
        <v>1463</v>
      </c>
      <c r="E530" s="61">
        <v>1985</v>
      </c>
      <c r="F530" s="61">
        <v>15</v>
      </c>
      <c r="G530" s="61">
        <v>0</v>
      </c>
      <c r="H530" s="61">
        <v>0</v>
      </c>
      <c r="I530" s="61">
        <v>7</v>
      </c>
      <c r="J530" s="61">
        <v>0</v>
      </c>
      <c r="K530" s="61">
        <v>0</v>
      </c>
      <c r="L530" s="61">
        <v>655</v>
      </c>
      <c r="M530" s="61">
        <v>109</v>
      </c>
      <c r="N530" s="61">
        <v>1186</v>
      </c>
      <c r="O530" s="3">
        <f t="shared" si="16"/>
        <v>13</v>
      </c>
      <c r="P530" s="1">
        <f t="shared" si="17"/>
        <v>0.99345088161209072</v>
      </c>
    </row>
    <row r="531" spans="1:16" ht="15.75" thickBot="1" x14ac:dyDescent="0.3">
      <c r="A531" s="60" t="s">
        <v>2182</v>
      </c>
      <c r="B531" s="60" t="s">
        <v>2126</v>
      </c>
      <c r="C531" s="60" t="s">
        <v>372</v>
      </c>
      <c r="D531" s="60" t="s">
        <v>1464</v>
      </c>
      <c r="E531" s="61">
        <v>5686</v>
      </c>
      <c r="F531" s="61">
        <v>34</v>
      </c>
      <c r="G531" s="61">
        <v>0</v>
      </c>
      <c r="H531" s="61">
        <v>0</v>
      </c>
      <c r="I531" s="61">
        <v>34</v>
      </c>
      <c r="J531" s="61">
        <v>0</v>
      </c>
      <c r="K531" s="61">
        <v>0</v>
      </c>
      <c r="L531" s="61">
        <v>3666</v>
      </c>
      <c r="M531" s="61">
        <v>121</v>
      </c>
      <c r="N531" s="61">
        <v>1788</v>
      </c>
      <c r="O531" s="3">
        <f t="shared" si="16"/>
        <v>43</v>
      </c>
      <c r="P531" s="1">
        <f t="shared" si="17"/>
        <v>0.99243756595145971</v>
      </c>
    </row>
    <row r="532" spans="1:16" ht="15.75" thickBot="1" x14ac:dyDescent="0.3">
      <c r="A532" s="60" t="s">
        <v>2182</v>
      </c>
      <c r="B532" s="60" t="s">
        <v>2126</v>
      </c>
      <c r="C532" s="60" t="s">
        <v>373</v>
      </c>
      <c r="D532" s="60" t="s">
        <v>1465</v>
      </c>
      <c r="E532" s="61">
        <v>3856</v>
      </c>
      <c r="F532" s="61">
        <v>23</v>
      </c>
      <c r="G532" s="61">
        <v>0</v>
      </c>
      <c r="H532" s="61">
        <v>0</v>
      </c>
      <c r="I532" s="61">
        <v>33</v>
      </c>
      <c r="J532" s="61">
        <v>0</v>
      </c>
      <c r="K532" s="61">
        <v>0</v>
      </c>
      <c r="L532" s="61">
        <v>1598</v>
      </c>
      <c r="M532" s="61">
        <v>364</v>
      </c>
      <c r="N532" s="61">
        <v>1781</v>
      </c>
      <c r="O532" s="3">
        <f t="shared" si="16"/>
        <v>57</v>
      </c>
      <c r="P532" s="1">
        <f t="shared" si="17"/>
        <v>0.9852178423236515</v>
      </c>
    </row>
    <row r="533" spans="1:16" ht="15.75" thickBot="1" x14ac:dyDescent="0.3">
      <c r="A533" s="60" t="s">
        <v>2182</v>
      </c>
      <c r="B533" s="60" t="s">
        <v>2126</v>
      </c>
      <c r="C533" s="60" t="s">
        <v>374</v>
      </c>
      <c r="D533" s="60" t="s">
        <v>1466</v>
      </c>
      <c r="E533" s="61">
        <v>2023</v>
      </c>
      <c r="F533" s="61">
        <v>16</v>
      </c>
      <c r="G533" s="61">
        <v>0</v>
      </c>
      <c r="H533" s="61">
        <v>0</v>
      </c>
      <c r="I533" s="61">
        <v>13</v>
      </c>
      <c r="J533" s="61">
        <v>0</v>
      </c>
      <c r="K533" s="61">
        <v>0</v>
      </c>
      <c r="L533" s="61">
        <v>567</v>
      </c>
      <c r="M533" s="61">
        <v>87</v>
      </c>
      <c r="N533" s="61">
        <v>1322</v>
      </c>
      <c r="O533" s="3">
        <f t="shared" si="16"/>
        <v>18</v>
      </c>
      <c r="P533" s="1">
        <f t="shared" si="17"/>
        <v>0.99110232328225412</v>
      </c>
    </row>
    <row r="534" spans="1:16" ht="15.75" thickBot="1" x14ac:dyDescent="0.3">
      <c r="A534" s="60" t="s">
        <v>2182</v>
      </c>
      <c r="B534" s="60" t="s">
        <v>2126</v>
      </c>
      <c r="C534" s="60" t="s">
        <v>375</v>
      </c>
      <c r="D534" s="60" t="s">
        <v>1467</v>
      </c>
      <c r="E534" s="61">
        <v>2703</v>
      </c>
      <c r="F534" s="61">
        <v>24</v>
      </c>
      <c r="G534" s="61">
        <v>2</v>
      </c>
      <c r="H534" s="61">
        <v>0</v>
      </c>
      <c r="I534" s="61">
        <v>12</v>
      </c>
      <c r="J534" s="61">
        <v>0</v>
      </c>
      <c r="K534" s="61">
        <v>0</v>
      </c>
      <c r="L534" s="61">
        <v>860</v>
      </c>
      <c r="M534" s="61">
        <v>182</v>
      </c>
      <c r="N534" s="61">
        <v>1603</v>
      </c>
      <c r="O534" s="3">
        <f t="shared" si="16"/>
        <v>20</v>
      </c>
      <c r="P534" s="1">
        <f t="shared" si="17"/>
        <v>0.99260081391046984</v>
      </c>
    </row>
    <row r="535" spans="1:16" ht="15.75" thickBot="1" x14ac:dyDescent="0.3">
      <c r="A535" s="60" t="s">
        <v>2182</v>
      </c>
      <c r="B535" s="60" t="s">
        <v>2126</v>
      </c>
      <c r="C535" s="60" t="s">
        <v>376</v>
      </c>
      <c r="D535" s="60" t="s">
        <v>1468</v>
      </c>
      <c r="E535" s="61">
        <v>3298</v>
      </c>
      <c r="F535" s="61">
        <v>11</v>
      </c>
      <c r="G535" s="61">
        <v>0</v>
      </c>
      <c r="H535" s="61">
        <v>0</v>
      </c>
      <c r="I535" s="61">
        <v>11</v>
      </c>
      <c r="J535" s="61">
        <v>0</v>
      </c>
      <c r="K535" s="61">
        <v>0</v>
      </c>
      <c r="L535" s="61">
        <v>563</v>
      </c>
      <c r="M535" s="61">
        <v>144</v>
      </c>
      <c r="N535" s="61">
        <v>2557</v>
      </c>
      <c r="O535" s="3">
        <f t="shared" si="16"/>
        <v>12</v>
      </c>
      <c r="P535" s="1">
        <f t="shared" si="17"/>
        <v>0.99636143117040632</v>
      </c>
    </row>
    <row r="536" spans="1:16" ht="15.75" thickBot="1" x14ac:dyDescent="0.3">
      <c r="A536" s="60" t="s">
        <v>2182</v>
      </c>
      <c r="B536" s="60" t="s">
        <v>2126</v>
      </c>
      <c r="C536" s="60" t="s">
        <v>377</v>
      </c>
      <c r="D536" s="60" t="s">
        <v>1469</v>
      </c>
      <c r="E536" s="61">
        <v>12936</v>
      </c>
      <c r="F536" s="61">
        <v>84</v>
      </c>
      <c r="G536" s="61">
        <v>4</v>
      </c>
      <c r="H536" s="61">
        <v>1</v>
      </c>
      <c r="I536" s="61">
        <v>106</v>
      </c>
      <c r="J536" s="61">
        <v>0</v>
      </c>
      <c r="K536" s="61">
        <v>0</v>
      </c>
      <c r="L536" s="61">
        <v>4129</v>
      </c>
      <c r="M536" s="61">
        <v>567</v>
      </c>
      <c r="N536" s="61">
        <v>7916</v>
      </c>
      <c r="O536" s="3">
        <f t="shared" si="16"/>
        <v>129</v>
      </c>
      <c r="P536" s="1">
        <f t="shared" si="17"/>
        <v>0.99002782931354361</v>
      </c>
    </row>
    <row r="537" spans="1:16" ht="15.75" thickBot="1" x14ac:dyDescent="0.3">
      <c r="A537" s="60" t="s">
        <v>2182</v>
      </c>
      <c r="B537" s="60" t="s">
        <v>2126</v>
      </c>
      <c r="C537" s="60" t="s">
        <v>378</v>
      </c>
      <c r="D537" s="60" t="s">
        <v>1470</v>
      </c>
      <c r="E537" s="61">
        <v>4417</v>
      </c>
      <c r="F537" s="61">
        <v>21</v>
      </c>
      <c r="G537" s="61">
        <v>2</v>
      </c>
      <c r="H537" s="61">
        <v>0</v>
      </c>
      <c r="I537" s="61">
        <v>46</v>
      </c>
      <c r="J537" s="61">
        <v>0</v>
      </c>
      <c r="K537" s="61">
        <v>0</v>
      </c>
      <c r="L537" s="61">
        <v>1055</v>
      </c>
      <c r="M537" s="61">
        <v>230</v>
      </c>
      <c r="N537" s="61">
        <v>3020</v>
      </c>
      <c r="O537" s="3">
        <f t="shared" si="16"/>
        <v>43</v>
      </c>
      <c r="P537" s="1">
        <f t="shared" si="17"/>
        <v>0.99026488566900617</v>
      </c>
    </row>
    <row r="538" spans="1:16" ht="15.75" thickBot="1" x14ac:dyDescent="0.3">
      <c r="A538" s="60" t="s">
        <v>2182</v>
      </c>
      <c r="B538" s="60" t="s">
        <v>2126</v>
      </c>
      <c r="C538" s="60" t="s">
        <v>379</v>
      </c>
      <c r="D538" s="60" t="s">
        <v>1471</v>
      </c>
      <c r="E538" s="61">
        <v>3403</v>
      </c>
      <c r="F538" s="61">
        <v>24</v>
      </c>
      <c r="G538" s="61">
        <v>0</v>
      </c>
      <c r="H538" s="61">
        <v>0</v>
      </c>
      <c r="I538" s="61">
        <v>14</v>
      </c>
      <c r="J538" s="61">
        <v>0</v>
      </c>
      <c r="K538" s="61">
        <v>0</v>
      </c>
      <c r="L538" s="61">
        <v>795</v>
      </c>
      <c r="M538" s="61">
        <v>143</v>
      </c>
      <c r="N538" s="61">
        <v>2407</v>
      </c>
      <c r="O538" s="3">
        <f t="shared" si="16"/>
        <v>20</v>
      </c>
      <c r="P538" s="1">
        <f t="shared" si="17"/>
        <v>0.99412283279459301</v>
      </c>
    </row>
    <row r="539" spans="1:16" ht="15.75" thickBot="1" x14ac:dyDescent="0.3">
      <c r="A539" s="60" t="s">
        <v>2182</v>
      </c>
      <c r="B539" s="60" t="s">
        <v>2126</v>
      </c>
      <c r="C539" s="60" t="s">
        <v>381</v>
      </c>
      <c r="D539" s="60" t="s">
        <v>1473</v>
      </c>
      <c r="E539" s="61">
        <v>6458</v>
      </c>
      <c r="F539" s="61">
        <v>43</v>
      </c>
      <c r="G539" s="61">
        <v>1</v>
      </c>
      <c r="H539" s="61">
        <v>2</v>
      </c>
      <c r="I539" s="61">
        <v>46</v>
      </c>
      <c r="J539" s="61">
        <v>0</v>
      </c>
      <c r="K539" s="61">
        <v>0</v>
      </c>
      <c r="L539" s="61">
        <v>2737</v>
      </c>
      <c r="M539" s="61">
        <v>285</v>
      </c>
      <c r="N539" s="61">
        <v>3251</v>
      </c>
      <c r="O539" s="3">
        <f t="shared" si="16"/>
        <v>93</v>
      </c>
      <c r="P539" s="1">
        <f t="shared" si="17"/>
        <v>0.98559925673583149</v>
      </c>
    </row>
    <row r="540" spans="1:16" ht="15.75" thickBot="1" x14ac:dyDescent="0.3">
      <c r="A540" s="60" t="s">
        <v>2182</v>
      </c>
      <c r="B540" s="60" t="s">
        <v>2126</v>
      </c>
      <c r="C540" s="60" t="s">
        <v>382</v>
      </c>
      <c r="D540" s="60" t="s">
        <v>1474</v>
      </c>
      <c r="E540" s="61">
        <v>7511</v>
      </c>
      <c r="F540" s="61">
        <v>44</v>
      </c>
      <c r="G540" s="61">
        <v>1</v>
      </c>
      <c r="H540" s="61">
        <v>0</v>
      </c>
      <c r="I540" s="61">
        <v>45</v>
      </c>
      <c r="J540" s="61">
        <v>0</v>
      </c>
      <c r="K540" s="61">
        <v>0</v>
      </c>
      <c r="L540" s="61">
        <v>1529</v>
      </c>
      <c r="M540" s="61">
        <v>387</v>
      </c>
      <c r="N540" s="61">
        <v>5452</v>
      </c>
      <c r="O540" s="3">
        <f t="shared" si="16"/>
        <v>53</v>
      </c>
      <c r="P540" s="1">
        <f t="shared" si="17"/>
        <v>0.99294368259885502</v>
      </c>
    </row>
    <row r="541" spans="1:16" ht="15.75" thickBot="1" x14ac:dyDescent="0.3">
      <c r="A541" s="60" t="s">
        <v>2182</v>
      </c>
      <c r="B541" s="60" t="s">
        <v>2126</v>
      </c>
      <c r="C541" s="60" t="s">
        <v>383</v>
      </c>
      <c r="D541" s="60" t="s">
        <v>1475</v>
      </c>
      <c r="E541" s="61">
        <v>8296</v>
      </c>
      <c r="F541" s="61">
        <v>89</v>
      </c>
      <c r="G541" s="61">
        <v>2</v>
      </c>
      <c r="H541" s="61">
        <v>0</v>
      </c>
      <c r="I541" s="61">
        <v>39</v>
      </c>
      <c r="J541" s="61">
        <v>0</v>
      </c>
      <c r="K541" s="61">
        <v>0</v>
      </c>
      <c r="L541" s="61">
        <v>2806</v>
      </c>
      <c r="M541" s="61">
        <v>553</v>
      </c>
      <c r="N541" s="61">
        <v>4742</v>
      </c>
      <c r="O541" s="3">
        <f t="shared" si="16"/>
        <v>65</v>
      </c>
      <c r="P541" s="1">
        <f t="shared" si="17"/>
        <v>0.99216489874638381</v>
      </c>
    </row>
    <row r="542" spans="1:16" ht="15.75" thickBot="1" x14ac:dyDescent="0.3">
      <c r="A542" s="60" t="s">
        <v>2182</v>
      </c>
      <c r="B542" s="60" t="s">
        <v>2126</v>
      </c>
      <c r="C542" s="60" t="s">
        <v>384</v>
      </c>
      <c r="D542" s="60" t="s">
        <v>1476</v>
      </c>
      <c r="E542" s="61">
        <v>2267</v>
      </c>
      <c r="F542" s="61">
        <v>27</v>
      </c>
      <c r="G542" s="61">
        <v>2</v>
      </c>
      <c r="H542" s="61">
        <v>0</v>
      </c>
      <c r="I542" s="61">
        <v>23</v>
      </c>
      <c r="J542" s="61">
        <v>0</v>
      </c>
      <c r="K542" s="61">
        <v>0</v>
      </c>
      <c r="L542" s="61">
        <v>500</v>
      </c>
      <c r="M542" s="61">
        <v>104</v>
      </c>
      <c r="N542" s="61">
        <v>1569</v>
      </c>
      <c r="O542" s="3">
        <f t="shared" si="16"/>
        <v>42</v>
      </c>
      <c r="P542" s="1">
        <f t="shared" si="17"/>
        <v>0.98147331274812533</v>
      </c>
    </row>
    <row r="543" spans="1:16" ht="15.75" thickBot="1" x14ac:dyDescent="0.3">
      <c r="A543" s="60" t="s">
        <v>2182</v>
      </c>
      <c r="B543" s="60" t="s">
        <v>2126</v>
      </c>
      <c r="C543" s="60" t="s">
        <v>385</v>
      </c>
      <c r="D543" s="60" t="s">
        <v>1477</v>
      </c>
      <c r="E543" s="61">
        <v>3251</v>
      </c>
      <c r="F543" s="61">
        <v>23</v>
      </c>
      <c r="G543" s="61">
        <v>2</v>
      </c>
      <c r="H543" s="61">
        <v>0</v>
      </c>
      <c r="I543" s="61">
        <v>13</v>
      </c>
      <c r="J543" s="61">
        <v>0</v>
      </c>
      <c r="K543" s="61">
        <v>0</v>
      </c>
      <c r="L543" s="61">
        <v>1040</v>
      </c>
      <c r="M543" s="61">
        <v>148</v>
      </c>
      <c r="N543" s="61">
        <v>2007</v>
      </c>
      <c r="O543" s="3">
        <f t="shared" si="16"/>
        <v>18</v>
      </c>
      <c r="P543" s="1">
        <f t="shared" si="17"/>
        <v>0.99446324207936021</v>
      </c>
    </row>
    <row r="544" spans="1:16" ht="15.75" thickBot="1" x14ac:dyDescent="0.3">
      <c r="A544" s="60" t="s">
        <v>2182</v>
      </c>
      <c r="B544" s="60" t="s">
        <v>2126</v>
      </c>
      <c r="C544" s="60" t="s">
        <v>386</v>
      </c>
      <c r="D544" s="60" t="s">
        <v>1478</v>
      </c>
      <c r="E544" s="61">
        <v>3630</v>
      </c>
      <c r="F544" s="61">
        <v>12</v>
      </c>
      <c r="G544" s="61">
        <v>1</v>
      </c>
      <c r="H544" s="61">
        <v>0</v>
      </c>
      <c r="I544" s="61">
        <v>16</v>
      </c>
      <c r="J544" s="61">
        <v>0</v>
      </c>
      <c r="K544" s="61">
        <v>0</v>
      </c>
      <c r="L544" s="61">
        <v>815</v>
      </c>
      <c r="M544" s="61">
        <v>383</v>
      </c>
      <c r="N544" s="61">
        <v>2380</v>
      </c>
      <c r="O544" s="3">
        <f t="shared" si="16"/>
        <v>23</v>
      </c>
      <c r="P544" s="1">
        <f t="shared" si="17"/>
        <v>0.99366391184573</v>
      </c>
    </row>
    <row r="545" spans="1:16" ht="15.75" thickBot="1" x14ac:dyDescent="0.3">
      <c r="A545" s="60" t="s">
        <v>2182</v>
      </c>
      <c r="B545" s="60" t="s">
        <v>2126</v>
      </c>
      <c r="C545" s="60" t="s">
        <v>387</v>
      </c>
      <c r="D545" s="60" t="s">
        <v>1479</v>
      </c>
      <c r="E545" s="61">
        <v>5154</v>
      </c>
      <c r="F545" s="61">
        <v>74</v>
      </c>
      <c r="G545" s="61">
        <v>1</v>
      </c>
      <c r="H545" s="61">
        <v>0</v>
      </c>
      <c r="I545" s="61">
        <v>61</v>
      </c>
      <c r="J545" s="61">
        <v>0</v>
      </c>
      <c r="K545" s="61">
        <v>0</v>
      </c>
      <c r="L545" s="61">
        <v>1114</v>
      </c>
      <c r="M545" s="61">
        <v>198</v>
      </c>
      <c r="N545" s="61">
        <v>3639</v>
      </c>
      <c r="O545" s="3">
        <f t="shared" si="16"/>
        <v>67</v>
      </c>
      <c r="P545" s="1">
        <f t="shared" si="17"/>
        <v>0.98700038804811796</v>
      </c>
    </row>
    <row r="546" spans="1:16" ht="15.75" thickBot="1" x14ac:dyDescent="0.3">
      <c r="A546" s="60" t="s">
        <v>2182</v>
      </c>
      <c r="B546" s="60" t="s">
        <v>2126</v>
      </c>
      <c r="C546" s="60" t="s">
        <v>388</v>
      </c>
      <c r="D546" s="60" t="s">
        <v>1480</v>
      </c>
      <c r="E546" s="61">
        <v>5132</v>
      </c>
      <c r="F546" s="61">
        <v>28</v>
      </c>
      <c r="G546" s="61">
        <v>2</v>
      </c>
      <c r="H546" s="61">
        <v>1</v>
      </c>
      <c r="I546" s="61">
        <v>47</v>
      </c>
      <c r="J546" s="61">
        <v>0</v>
      </c>
      <c r="K546" s="61">
        <v>0</v>
      </c>
      <c r="L546" s="61">
        <v>1914</v>
      </c>
      <c r="M546" s="61">
        <v>191</v>
      </c>
      <c r="N546" s="61">
        <v>2894</v>
      </c>
      <c r="O546" s="3">
        <f t="shared" si="16"/>
        <v>55</v>
      </c>
      <c r="P546" s="1">
        <f t="shared" si="17"/>
        <v>0.98928293063133277</v>
      </c>
    </row>
    <row r="547" spans="1:16" ht="15.75" thickBot="1" x14ac:dyDescent="0.3">
      <c r="A547" s="60" t="s">
        <v>2182</v>
      </c>
      <c r="B547" s="60" t="s">
        <v>2126</v>
      </c>
      <c r="C547" s="60" t="s">
        <v>389</v>
      </c>
      <c r="D547" s="60" t="s">
        <v>1481</v>
      </c>
      <c r="E547" s="61">
        <v>7290</v>
      </c>
      <c r="F547" s="61">
        <v>63</v>
      </c>
      <c r="G547" s="61">
        <v>1</v>
      </c>
      <c r="H547" s="61">
        <v>0</v>
      </c>
      <c r="I547" s="61">
        <v>36</v>
      </c>
      <c r="J547" s="61">
        <v>0</v>
      </c>
      <c r="K547" s="61">
        <v>0</v>
      </c>
      <c r="L547" s="61">
        <v>3247</v>
      </c>
      <c r="M547" s="61">
        <v>427</v>
      </c>
      <c r="N547" s="61">
        <v>3480</v>
      </c>
      <c r="O547" s="3">
        <f t="shared" si="16"/>
        <v>36</v>
      </c>
      <c r="P547" s="1">
        <f t="shared" si="17"/>
        <v>0.99506172839506168</v>
      </c>
    </row>
    <row r="548" spans="1:16" ht="15.75" thickBot="1" x14ac:dyDescent="0.3">
      <c r="A548" s="60" t="s">
        <v>2182</v>
      </c>
      <c r="B548" s="60" t="s">
        <v>2126</v>
      </c>
      <c r="C548" s="60" t="s">
        <v>390</v>
      </c>
      <c r="D548" s="60" t="s">
        <v>1482</v>
      </c>
      <c r="E548" s="61">
        <v>6840</v>
      </c>
      <c r="F548" s="61">
        <v>34</v>
      </c>
      <c r="G548" s="61">
        <v>0</v>
      </c>
      <c r="H548" s="61">
        <v>0</v>
      </c>
      <c r="I548" s="61">
        <v>31</v>
      </c>
      <c r="J548" s="61">
        <v>0</v>
      </c>
      <c r="K548" s="61">
        <v>0</v>
      </c>
      <c r="L548" s="61">
        <v>2599</v>
      </c>
      <c r="M548" s="61">
        <v>254</v>
      </c>
      <c r="N548" s="61">
        <v>3873</v>
      </c>
      <c r="O548" s="3">
        <f t="shared" si="16"/>
        <v>49</v>
      </c>
      <c r="P548" s="1">
        <f t="shared" si="17"/>
        <v>0.99283625730994152</v>
      </c>
    </row>
    <row r="549" spans="1:16" ht="15.75" thickBot="1" x14ac:dyDescent="0.3">
      <c r="A549" s="60" t="s">
        <v>2182</v>
      </c>
      <c r="B549" s="60" t="s">
        <v>2126</v>
      </c>
      <c r="C549" s="60" t="s">
        <v>391</v>
      </c>
      <c r="D549" s="60" t="s">
        <v>1483</v>
      </c>
      <c r="E549" s="61">
        <v>4882</v>
      </c>
      <c r="F549" s="61">
        <v>44</v>
      </c>
      <c r="G549" s="61">
        <v>0</v>
      </c>
      <c r="H549" s="61">
        <v>0</v>
      </c>
      <c r="I549" s="61">
        <v>20</v>
      </c>
      <c r="J549" s="61">
        <v>0</v>
      </c>
      <c r="K549" s="61">
        <v>0</v>
      </c>
      <c r="L549" s="61">
        <v>1025</v>
      </c>
      <c r="M549" s="61">
        <v>203</v>
      </c>
      <c r="N549" s="61">
        <v>3558</v>
      </c>
      <c r="O549" s="3">
        <f t="shared" si="16"/>
        <v>32</v>
      </c>
      <c r="P549" s="1">
        <f t="shared" si="17"/>
        <v>0.99344530929946739</v>
      </c>
    </row>
    <row r="550" spans="1:16" ht="15.75" thickBot="1" x14ac:dyDescent="0.3">
      <c r="A550" s="60" t="s">
        <v>2182</v>
      </c>
      <c r="B550" s="60" t="s">
        <v>2126</v>
      </c>
      <c r="C550" s="60" t="s">
        <v>392</v>
      </c>
      <c r="D550" s="60" t="s">
        <v>1484</v>
      </c>
      <c r="E550" s="61">
        <v>3642</v>
      </c>
      <c r="F550" s="61">
        <v>37</v>
      </c>
      <c r="G550" s="61">
        <v>1</v>
      </c>
      <c r="H550" s="61">
        <v>0</v>
      </c>
      <c r="I550" s="61">
        <v>14</v>
      </c>
      <c r="J550" s="61">
        <v>0</v>
      </c>
      <c r="K550" s="61">
        <v>0</v>
      </c>
      <c r="L550" s="61">
        <v>736</v>
      </c>
      <c r="M550" s="61">
        <v>129</v>
      </c>
      <c r="N550" s="61">
        <v>2709</v>
      </c>
      <c r="O550" s="3">
        <f t="shared" si="16"/>
        <v>16</v>
      </c>
      <c r="P550" s="1">
        <f t="shared" si="17"/>
        <v>0.99560680944535973</v>
      </c>
    </row>
    <row r="551" spans="1:16" ht="15.75" thickBot="1" x14ac:dyDescent="0.3">
      <c r="A551" s="60" t="s">
        <v>2182</v>
      </c>
      <c r="B551" s="60" t="s">
        <v>2126</v>
      </c>
      <c r="C551" s="60" t="s">
        <v>393</v>
      </c>
      <c r="D551" s="60" t="s">
        <v>1485</v>
      </c>
      <c r="E551" s="61">
        <v>6384</v>
      </c>
      <c r="F551" s="61">
        <v>44</v>
      </c>
      <c r="G551" s="61">
        <v>1</v>
      </c>
      <c r="H551" s="61">
        <v>0</v>
      </c>
      <c r="I551" s="61">
        <v>73</v>
      </c>
      <c r="J551" s="61">
        <v>0</v>
      </c>
      <c r="K551" s="61">
        <v>1</v>
      </c>
      <c r="L551" s="61">
        <v>2695</v>
      </c>
      <c r="M551" s="61">
        <v>286</v>
      </c>
      <c r="N551" s="61">
        <v>3207</v>
      </c>
      <c r="O551" s="3">
        <f t="shared" si="16"/>
        <v>77</v>
      </c>
      <c r="P551" s="1">
        <f t="shared" si="17"/>
        <v>0.98793859649122806</v>
      </c>
    </row>
    <row r="552" spans="1:16" ht="15.75" thickBot="1" x14ac:dyDescent="0.3">
      <c r="A552" s="60" t="s">
        <v>2182</v>
      </c>
      <c r="B552" s="60" t="s">
        <v>2126</v>
      </c>
      <c r="C552" s="60" t="s">
        <v>394</v>
      </c>
      <c r="D552" s="60" t="s">
        <v>1486</v>
      </c>
      <c r="E552" s="61">
        <v>6400</v>
      </c>
      <c r="F552" s="61">
        <v>68</v>
      </c>
      <c r="G552" s="61">
        <v>4</v>
      </c>
      <c r="H552" s="61">
        <v>0</v>
      </c>
      <c r="I552" s="61">
        <v>59</v>
      </c>
      <c r="J552" s="61">
        <v>0</v>
      </c>
      <c r="K552" s="61">
        <v>0</v>
      </c>
      <c r="L552" s="61">
        <v>1674</v>
      </c>
      <c r="M552" s="61">
        <v>423</v>
      </c>
      <c r="N552" s="61">
        <v>4099</v>
      </c>
      <c r="O552" s="3">
        <f t="shared" si="16"/>
        <v>73</v>
      </c>
      <c r="P552" s="1">
        <f t="shared" si="17"/>
        <v>0.98859375000000005</v>
      </c>
    </row>
    <row r="553" spans="1:16" ht="15.75" thickBot="1" x14ac:dyDescent="0.3">
      <c r="A553" s="60" t="s">
        <v>2182</v>
      </c>
      <c r="B553" s="60" t="s">
        <v>2126</v>
      </c>
      <c r="C553" s="60" t="s">
        <v>395</v>
      </c>
      <c r="D553" s="60" t="s">
        <v>1487</v>
      </c>
      <c r="E553" s="61">
        <v>6357</v>
      </c>
      <c r="F553" s="61">
        <v>48</v>
      </c>
      <c r="G553" s="61">
        <v>1</v>
      </c>
      <c r="H553" s="61">
        <v>0</v>
      </c>
      <c r="I553" s="61">
        <v>43</v>
      </c>
      <c r="J553" s="61">
        <v>0</v>
      </c>
      <c r="K553" s="61">
        <v>0</v>
      </c>
      <c r="L553" s="61">
        <v>2662</v>
      </c>
      <c r="M553" s="61">
        <v>286</v>
      </c>
      <c r="N553" s="61">
        <v>3263</v>
      </c>
      <c r="O553" s="3">
        <f t="shared" si="16"/>
        <v>54</v>
      </c>
      <c r="P553" s="1">
        <f t="shared" si="17"/>
        <v>0.99150542708824918</v>
      </c>
    </row>
    <row r="554" spans="1:16" ht="15.75" thickBot="1" x14ac:dyDescent="0.3">
      <c r="A554" s="60" t="s">
        <v>2182</v>
      </c>
      <c r="B554" s="60" t="s">
        <v>2126</v>
      </c>
      <c r="C554" s="60" t="s">
        <v>396</v>
      </c>
      <c r="D554" s="60" t="s">
        <v>1488</v>
      </c>
      <c r="E554" s="61">
        <v>4822</v>
      </c>
      <c r="F554" s="61">
        <v>26</v>
      </c>
      <c r="G554" s="61">
        <v>2</v>
      </c>
      <c r="H554" s="61">
        <v>0</v>
      </c>
      <c r="I554" s="61">
        <v>30</v>
      </c>
      <c r="J554" s="61">
        <v>0</v>
      </c>
      <c r="K554" s="61">
        <v>0</v>
      </c>
      <c r="L554" s="61">
        <v>2841</v>
      </c>
      <c r="M554" s="61">
        <v>148</v>
      </c>
      <c r="N554" s="61">
        <v>1726</v>
      </c>
      <c r="O554" s="3">
        <f t="shared" si="16"/>
        <v>49</v>
      </c>
      <c r="P554" s="1">
        <f t="shared" si="17"/>
        <v>0.98983824139361265</v>
      </c>
    </row>
    <row r="555" spans="1:16" ht="15.75" thickBot="1" x14ac:dyDescent="0.3">
      <c r="A555" s="60" t="s">
        <v>2182</v>
      </c>
      <c r="B555" s="60" t="s">
        <v>2126</v>
      </c>
      <c r="C555" s="60" t="s">
        <v>397</v>
      </c>
      <c r="D555" s="60" t="s">
        <v>1489</v>
      </c>
      <c r="E555" s="61">
        <v>15639</v>
      </c>
      <c r="F555" s="61">
        <v>74</v>
      </c>
      <c r="G555" s="61">
        <v>2</v>
      </c>
      <c r="H555" s="61">
        <v>1</v>
      </c>
      <c r="I555" s="61">
        <v>191</v>
      </c>
      <c r="J555" s="61">
        <v>0</v>
      </c>
      <c r="K555" s="61">
        <v>0</v>
      </c>
      <c r="L555" s="61">
        <v>7731</v>
      </c>
      <c r="M555" s="61">
        <v>667</v>
      </c>
      <c r="N555" s="61">
        <v>6796</v>
      </c>
      <c r="O555" s="3">
        <f t="shared" si="16"/>
        <v>177</v>
      </c>
      <c r="P555" s="1">
        <f t="shared" si="17"/>
        <v>0.98868214080184158</v>
      </c>
    </row>
    <row r="556" spans="1:16" ht="15.75" thickBot="1" x14ac:dyDescent="0.3">
      <c r="A556" s="60" t="s">
        <v>2182</v>
      </c>
      <c r="B556" s="60" t="s">
        <v>2126</v>
      </c>
      <c r="C556" s="60" t="s">
        <v>398</v>
      </c>
      <c r="D556" s="60" t="s">
        <v>1490</v>
      </c>
      <c r="E556" s="61">
        <v>18819</v>
      </c>
      <c r="F556" s="61">
        <v>75</v>
      </c>
      <c r="G556" s="61">
        <v>5</v>
      </c>
      <c r="H556" s="61">
        <v>1</v>
      </c>
      <c r="I556" s="61">
        <v>241</v>
      </c>
      <c r="J556" s="61">
        <v>0</v>
      </c>
      <c r="K556" s="61">
        <v>0</v>
      </c>
      <c r="L556" s="61">
        <v>5981</v>
      </c>
      <c r="M556" s="61">
        <v>712</v>
      </c>
      <c r="N556" s="61">
        <v>11612</v>
      </c>
      <c r="O556" s="3">
        <f t="shared" si="16"/>
        <v>192</v>
      </c>
      <c r="P556" s="1">
        <f t="shared" si="17"/>
        <v>0.98979754503427386</v>
      </c>
    </row>
    <row r="557" spans="1:16" ht="15.75" thickBot="1" x14ac:dyDescent="0.3">
      <c r="A557" s="60" t="s">
        <v>2182</v>
      </c>
      <c r="B557" s="60" t="s">
        <v>2126</v>
      </c>
      <c r="C557" s="60" t="s">
        <v>399</v>
      </c>
      <c r="D557" s="60" t="s">
        <v>1491</v>
      </c>
      <c r="E557" s="61">
        <v>5209</v>
      </c>
      <c r="F557" s="61">
        <v>32</v>
      </c>
      <c r="G557" s="61">
        <v>1</v>
      </c>
      <c r="H557" s="61">
        <v>0</v>
      </c>
      <c r="I557" s="61">
        <v>33</v>
      </c>
      <c r="J557" s="61">
        <v>0</v>
      </c>
      <c r="K557" s="61">
        <v>0</v>
      </c>
      <c r="L557" s="61">
        <v>1783</v>
      </c>
      <c r="M557" s="61">
        <v>308</v>
      </c>
      <c r="N557" s="61">
        <v>3007</v>
      </c>
      <c r="O557" s="3">
        <f t="shared" si="16"/>
        <v>45</v>
      </c>
      <c r="P557" s="1">
        <f t="shared" si="17"/>
        <v>0.99136110577846037</v>
      </c>
    </row>
    <row r="558" spans="1:16" ht="15.75" thickBot="1" x14ac:dyDescent="0.3">
      <c r="A558" s="60" t="s">
        <v>2182</v>
      </c>
      <c r="B558" s="60" t="s">
        <v>2126</v>
      </c>
      <c r="C558" s="60" t="s">
        <v>400</v>
      </c>
      <c r="D558" s="60" t="s">
        <v>1492</v>
      </c>
      <c r="E558" s="61">
        <v>267364</v>
      </c>
      <c r="F558" s="61">
        <v>443</v>
      </c>
      <c r="G558" s="61">
        <v>59</v>
      </c>
      <c r="H558" s="61">
        <v>19</v>
      </c>
      <c r="I558" s="61">
        <v>1836</v>
      </c>
      <c r="J558" s="61">
        <v>0</v>
      </c>
      <c r="K558" s="61">
        <v>0</v>
      </c>
      <c r="L558" s="61">
        <v>141739</v>
      </c>
      <c r="M558" s="61">
        <v>9525</v>
      </c>
      <c r="N558" s="61">
        <v>109615</v>
      </c>
      <c r="O558" s="3">
        <f t="shared" si="16"/>
        <v>4128</v>
      </c>
      <c r="P558" s="1">
        <f t="shared" si="17"/>
        <v>0.98456037462036772</v>
      </c>
    </row>
    <row r="559" spans="1:16" ht="15.75" thickBot="1" x14ac:dyDescent="0.3">
      <c r="A559" s="60" t="s">
        <v>2182</v>
      </c>
      <c r="B559" s="60" t="s">
        <v>2126</v>
      </c>
      <c r="C559" s="60" t="s">
        <v>401</v>
      </c>
      <c r="D559" s="60" t="s">
        <v>1493</v>
      </c>
      <c r="E559" s="61">
        <v>5033</v>
      </c>
      <c r="F559" s="61">
        <v>18</v>
      </c>
      <c r="G559" s="61">
        <v>2</v>
      </c>
      <c r="H559" s="61">
        <v>0</v>
      </c>
      <c r="I559" s="61">
        <v>67</v>
      </c>
      <c r="J559" s="61">
        <v>0</v>
      </c>
      <c r="K559" s="61">
        <v>0</v>
      </c>
      <c r="L559" s="61">
        <v>3520</v>
      </c>
      <c r="M559" s="61">
        <v>70</v>
      </c>
      <c r="N559" s="61">
        <v>1313</v>
      </c>
      <c r="O559" s="3">
        <f t="shared" si="16"/>
        <v>43</v>
      </c>
      <c r="P559" s="1">
        <f t="shared" si="17"/>
        <v>0.99145638784025436</v>
      </c>
    </row>
    <row r="560" spans="1:16" ht="15.75" thickBot="1" x14ac:dyDescent="0.3">
      <c r="A560" s="60" t="s">
        <v>2182</v>
      </c>
      <c r="B560" s="60" t="s">
        <v>2126</v>
      </c>
      <c r="C560" s="60" t="s">
        <v>402</v>
      </c>
      <c r="D560" s="60" t="s">
        <v>1494</v>
      </c>
      <c r="E560" s="61">
        <v>4138</v>
      </c>
      <c r="F560" s="61">
        <v>17</v>
      </c>
      <c r="G560" s="61">
        <v>0</v>
      </c>
      <c r="H560" s="61">
        <v>1</v>
      </c>
      <c r="I560" s="61">
        <v>42</v>
      </c>
      <c r="J560" s="61">
        <v>0</v>
      </c>
      <c r="K560" s="61">
        <v>0</v>
      </c>
      <c r="L560" s="61">
        <v>2020</v>
      </c>
      <c r="M560" s="61">
        <v>75</v>
      </c>
      <c r="N560" s="61">
        <v>1960</v>
      </c>
      <c r="O560" s="3">
        <f t="shared" si="16"/>
        <v>23</v>
      </c>
      <c r="P560" s="1">
        <f t="shared" si="17"/>
        <v>0.99444175930401157</v>
      </c>
    </row>
    <row r="561" spans="1:16" ht="15.75" thickBot="1" x14ac:dyDescent="0.3">
      <c r="A561" s="60" t="s">
        <v>2182</v>
      </c>
      <c r="B561" s="60" t="s">
        <v>2126</v>
      </c>
      <c r="C561" s="60" t="s">
        <v>403</v>
      </c>
      <c r="D561" s="60" t="s">
        <v>1495</v>
      </c>
      <c r="E561" s="61">
        <v>5971</v>
      </c>
      <c r="F561" s="61">
        <v>35</v>
      </c>
      <c r="G561" s="61">
        <v>1</v>
      </c>
      <c r="H561" s="61">
        <v>1</v>
      </c>
      <c r="I561" s="61">
        <v>64</v>
      </c>
      <c r="J561" s="61">
        <v>0</v>
      </c>
      <c r="K561" s="61">
        <v>0</v>
      </c>
      <c r="L561" s="61">
        <v>3865</v>
      </c>
      <c r="M561" s="61">
        <v>162</v>
      </c>
      <c r="N561" s="61">
        <v>1764</v>
      </c>
      <c r="O561" s="3">
        <f t="shared" si="16"/>
        <v>79</v>
      </c>
      <c r="P561" s="1">
        <f t="shared" si="17"/>
        <v>0.98676938536258585</v>
      </c>
    </row>
    <row r="562" spans="1:16" ht="15.75" thickBot="1" x14ac:dyDescent="0.3">
      <c r="A562" s="60" t="s">
        <v>2182</v>
      </c>
      <c r="B562" s="60" t="s">
        <v>2126</v>
      </c>
      <c r="C562" s="60" t="s">
        <v>404</v>
      </c>
      <c r="D562" s="60" t="s">
        <v>1496</v>
      </c>
      <c r="E562" s="61">
        <v>2850</v>
      </c>
      <c r="F562" s="61">
        <v>15</v>
      </c>
      <c r="G562" s="61">
        <v>1</v>
      </c>
      <c r="H562" s="61">
        <v>0</v>
      </c>
      <c r="I562" s="61">
        <v>15</v>
      </c>
      <c r="J562" s="61">
        <v>0</v>
      </c>
      <c r="K562" s="61">
        <v>0</v>
      </c>
      <c r="L562" s="61">
        <v>791</v>
      </c>
      <c r="M562" s="61">
        <v>129</v>
      </c>
      <c r="N562" s="61">
        <v>1878</v>
      </c>
      <c r="O562" s="3">
        <f t="shared" si="16"/>
        <v>21</v>
      </c>
      <c r="P562" s="1">
        <f t="shared" si="17"/>
        <v>0.99263157894736842</v>
      </c>
    </row>
    <row r="563" spans="1:16" ht="15.75" thickBot="1" x14ac:dyDescent="0.3">
      <c r="A563" s="60" t="s">
        <v>2182</v>
      </c>
      <c r="B563" s="60" t="s">
        <v>2126</v>
      </c>
      <c r="C563" s="60" t="s">
        <v>405</v>
      </c>
      <c r="D563" s="60" t="s">
        <v>1497</v>
      </c>
      <c r="E563" s="61">
        <v>3492</v>
      </c>
      <c r="F563" s="61">
        <v>29</v>
      </c>
      <c r="G563" s="61">
        <v>0</v>
      </c>
      <c r="H563" s="61">
        <v>0</v>
      </c>
      <c r="I563" s="61">
        <v>20</v>
      </c>
      <c r="J563" s="61">
        <v>0</v>
      </c>
      <c r="K563" s="61">
        <v>0</v>
      </c>
      <c r="L563" s="61">
        <v>914</v>
      </c>
      <c r="M563" s="61">
        <v>105</v>
      </c>
      <c r="N563" s="61">
        <v>2408</v>
      </c>
      <c r="O563" s="3">
        <f t="shared" si="16"/>
        <v>16</v>
      </c>
      <c r="P563" s="1">
        <f t="shared" si="17"/>
        <v>0.99541809851088203</v>
      </c>
    </row>
    <row r="564" spans="1:16" ht="15.75" thickBot="1" x14ac:dyDescent="0.3">
      <c r="A564" s="60" t="s">
        <v>2182</v>
      </c>
      <c r="B564" s="60" t="s">
        <v>2126</v>
      </c>
      <c r="C564" s="60" t="s">
        <v>406</v>
      </c>
      <c r="D564" s="60" t="s">
        <v>1498</v>
      </c>
      <c r="E564" s="61">
        <v>3331</v>
      </c>
      <c r="F564" s="61">
        <v>20</v>
      </c>
      <c r="G564" s="61">
        <v>1</v>
      </c>
      <c r="H564" s="61">
        <v>0</v>
      </c>
      <c r="I564" s="61">
        <v>17</v>
      </c>
      <c r="J564" s="61">
        <v>0</v>
      </c>
      <c r="K564" s="61">
        <v>0</v>
      </c>
      <c r="L564" s="61">
        <v>2088</v>
      </c>
      <c r="M564" s="61">
        <v>88</v>
      </c>
      <c r="N564" s="61">
        <v>1090</v>
      </c>
      <c r="O564" s="3">
        <f t="shared" si="16"/>
        <v>27</v>
      </c>
      <c r="P564" s="1">
        <f t="shared" si="17"/>
        <v>0.99189432602821981</v>
      </c>
    </row>
    <row r="565" spans="1:16" ht="15.75" thickBot="1" x14ac:dyDescent="0.3">
      <c r="A565" s="60" t="s">
        <v>2182</v>
      </c>
      <c r="B565" s="60" t="s">
        <v>2126</v>
      </c>
      <c r="C565" s="60" t="s">
        <v>407</v>
      </c>
      <c r="D565" s="60" t="s">
        <v>1499</v>
      </c>
      <c r="E565" s="61">
        <v>9976</v>
      </c>
      <c r="F565" s="61">
        <v>13</v>
      </c>
      <c r="G565" s="61">
        <v>1</v>
      </c>
      <c r="H565" s="61">
        <v>2</v>
      </c>
      <c r="I565" s="61">
        <v>62</v>
      </c>
      <c r="J565" s="61">
        <v>0</v>
      </c>
      <c r="K565" s="61">
        <v>0</v>
      </c>
      <c r="L565" s="61">
        <v>6410</v>
      </c>
      <c r="M565" s="61">
        <v>184</v>
      </c>
      <c r="N565" s="61">
        <v>3183</v>
      </c>
      <c r="O565" s="3">
        <f t="shared" si="16"/>
        <v>121</v>
      </c>
      <c r="P565" s="1">
        <f t="shared" si="17"/>
        <v>0.98787089013632723</v>
      </c>
    </row>
    <row r="566" spans="1:16" ht="15.75" thickBot="1" x14ac:dyDescent="0.3">
      <c r="A566" s="60" t="s">
        <v>2182</v>
      </c>
      <c r="B566" s="60" t="s">
        <v>2126</v>
      </c>
      <c r="C566" s="60" t="s">
        <v>408</v>
      </c>
      <c r="D566" s="60" t="s">
        <v>1500</v>
      </c>
      <c r="E566" s="61">
        <v>3498</v>
      </c>
      <c r="F566" s="61">
        <v>21</v>
      </c>
      <c r="G566" s="61">
        <v>1</v>
      </c>
      <c r="H566" s="61">
        <v>0</v>
      </c>
      <c r="I566" s="61">
        <v>26</v>
      </c>
      <c r="J566" s="61">
        <v>0</v>
      </c>
      <c r="K566" s="61">
        <v>0</v>
      </c>
      <c r="L566" s="61">
        <v>1907</v>
      </c>
      <c r="M566" s="61">
        <v>59</v>
      </c>
      <c r="N566" s="61">
        <v>1442</v>
      </c>
      <c r="O566" s="3">
        <f t="shared" si="16"/>
        <v>42</v>
      </c>
      <c r="P566" s="1">
        <f t="shared" si="17"/>
        <v>0.98799313893653518</v>
      </c>
    </row>
    <row r="567" spans="1:16" ht="15.75" thickBot="1" x14ac:dyDescent="0.3">
      <c r="A567" s="60" t="s">
        <v>2182</v>
      </c>
      <c r="B567" s="60" t="s">
        <v>2126</v>
      </c>
      <c r="C567" s="60" t="s">
        <v>409</v>
      </c>
      <c r="D567" s="60" t="s">
        <v>1501</v>
      </c>
      <c r="E567" s="61">
        <v>5984</v>
      </c>
      <c r="F567" s="61">
        <v>15</v>
      </c>
      <c r="G567" s="61">
        <v>0</v>
      </c>
      <c r="H567" s="61">
        <v>0</v>
      </c>
      <c r="I567" s="61">
        <v>76</v>
      </c>
      <c r="J567" s="61">
        <v>0</v>
      </c>
      <c r="K567" s="61">
        <v>0</v>
      </c>
      <c r="L567" s="61">
        <v>1871</v>
      </c>
      <c r="M567" s="61">
        <v>183</v>
      </c>
      <c r="N567" s="61">
        <v>3791</v>
      </c>
      <c r="O567" s="3">
        <f t="shared" si="16"/>
        <v>48</v>
      </c>
      <c r="P567" s="1">
        <f t="shared" si="17"/>
        <v>0.99197860962566842</v>
      </c>
    </row>
    <row r="568" spans="1:16" ht="15.75" thickBot="1" x14ac:dyDescent="0.3">
      <c r="A568" s="60" t="s">
        <v>2182</v>
      </c>
      <c r="B568" s="60" t="s">
        <v>2126</v>
      </c>
      <c r="C568" s="60" t="s">
        <v>410</v>
      </c>
      <c r="D568" s="60" t="s">
        <v>1502</v>
      </c>
      <c r="E568" s="61">
        <v>7362</v>
      </c>
      <c r="F568" s="61">
        <v>29</v>
      </c>
      <c r="G568" s="61">
        <v>0</v>
      </c>
      <c r="H568" s="61">
        <v>0</v>
      </c>
      <c r="I568" s="61">
        <v>62</v>
      </c>
      <c r="J568" s="61">
        <v>0</v>
      </c>
      <c r="K568" s="61">
        <v>0</v>
      </c>
      <c r="L568" s="61">
        <v>4873</v>
      </c>
      <c r="M568" s="61">
        <v>138</v>
      </c>
      <c r="N568" s="61">
        <v>2160</v>
      </c>
      <c r="O568" s="3">
        <f t="shared" si="16"/>
        <v>100</v>
      </c>
      <c r="P568" s="1">
        <f t="shared" si="17"/>
        <v>0.98641673458299373</v>
      </c>
    </row>
    <row r="569" spans="1:16" ht="15.75" thickBot="1" x14ac:dyDescent="0.3">
      <c r="A569" s="60" t="s">
        <v>2182</v>
      </c>
      <c r="B569" s="60" t="s">
        <v>2126</v>
      </c>
      <c r="C569" s="60" t="s">
        <v>411</v>
      </c>
      <c r="D569" s="60" t="s">
        <v>1503</v>
      </c>
      <c r="E569" s="61">
        <v>3391</v>
      </c>
      <c r="F569" s="61">
        <v>35</v>
      </c>
      <c r="G569" s="61">
        <v>0</v>
      </c>
      <c r="H569" s="61">
        <v>0</v>
      </c>
      <c r="I569" s="61">
        <v>17</v>
      </c>
      <c r="J569" s="61">
        <v>0</v>
      </c>
      <c r="K569" s="61">
        <v>0</v>
      </c>
      <c r="L569" s="61">
        <v>1063</v>
      </c>
      <c r="M569" s="61">
        <v>182</v>
      </c>
      <c r="N569" s="61">
        <v>2059</v>
      </c>
      <c r="O569" s="3">
        <f t="shared" si="16"/>
        <v>35</v>
      </c>
      <c r="P569" s="1">
        <f t="shared" si="17"/>
        <v>0.98967856089649076</v>
      </c>
    </row>
    <row r="570" spans="1:16" ht="15.75" thickBot="1" x14ac:dyDescent="0.3">
      <c r="A570" s="60" t="s">
        <v>2182</v>
      </c>
      <c r="B570" s="60" t="s">
        <v>2126</v>
      </c>
      <c r="C570" s="60" t="s">
        <v>412</v>
      </c>
      <c r="D570" s="60" t="s">
        <v>1504</v>
      </c>
      <c r="E570" s="61">
        <v>1949</v>
      </c>
      <c r="F570" s="61">
        <v>13</v>
      </c>
      <c r="G570" s="61">
        <v>0</v>
      </c>
      <c r="H570" s="61">
        <v>0</v>
      </c>
      <c r="I570" s="61">
        <v>8</v>
      </c>
      <c r="J570" s="61">
        <v>0</v>
      </c>
      <c r="K570" s="61">
        <v>0</v>
      </c>
      <c r="L570" s="61">
        <v>442</v>
      </c>
      <c r="M570" s="61">
        <v>87</v>
      </c>
      <c r="N570" s="61">
        <v>1388</v>
      </c>
      <c r="O570" s="3">
        <f t="shared" si="16"/>
        <v>11</v>
      </c>
      <c r="P570" s="1">
        <f t="shared" si="17"/>
        <v>0.9943560800410467</v>
      </c>
    </row>
    <row r="571" spans="1:16" ht="15.75" thickBot="1" x14ac:dyDescent="0.3">
      <c r="A571" s="60" t="s">
        <v>2182</v>
      </c>
      <c r="B571" s="60" t="s">
        <v>2126</v>
      </c>
      <c r="C571" s="60" t="s">
        <v>413</v>
      </c>
      <c r="D571" s="60" t="s">
        <v>1505</v>
      </c>
      <c r="E571" s="61">
        <v>9078</v>
      </c>
      <c r="F571" s="61">
        <v>43</v>
      </c>
      <c r="G571" s="61">
        <v>3</v>
      </c>
      <c r="H571" s="61">
        <v>1</v>
      </c>
      <c r="I571" s="61">
        <v>39</v>
      </c>
      <c r="J571" s="61">
        <v>0</v>
      </c>
      <c r="K571" s="61">
        <v>0</v>
      </c>
      <c r="L571" s="61">
        <v>2917</v>
      </c>
      <c r="M571" s="61">
        <v>416</v>
      </c>
      <c r="N571" s="61">
        <v>5598</v>
      </c>
      <c r="O571" s="3">
        <f t="shared" si="16"/>
        <v>61</v>
      </c>
      <c r="P571" s="1">
        <f t="shared" si="17"/>
        <v>0.99328045825071598</v>
      </c>
    </row>
    <row r="572" spans="1:16" ht="15.75" thickBot="1" x14ac:dyDescent="0.3">
      <c r="A572" s="60" t="s">
        <v>2182</v>
      </c>
      <c r="B572" s="60" t="s">
        <v>2126</v>
      </c>
      <c r="C572" s="60" t="s">
        <v>414</v>
      </c>
      <c r="D572" s="60" t="s">
        <v>1506</v>
      </c>
      <c r="E572" s="61">
        <v>13699</v>
      </c>
      <c r="F572" s="61">
        <v>40</v>
      </c>
      <c r="G572" s="61">
        <v>1</v>
      </c>
      <c r="H572" s="61">
        <v>2</v>
      </c>
      <c r="I572" s="61">
        <v>157</v>
      </c>
      <c r="J572" s="61">
        <v>0</v>
      </c>
      <c r="K572" s="61">
        <v>0</v>
      </c>
      <c r="L572" s="61">
        <v>10097</v>
      </c>
      <c r="M572" s="61">
        <v>290</v>
      </c>
      <c r="N572" s="61">
        <v>2969</v>
      </c>
      <c r="O572" s="3">
        <f t="shared" si="16"/>
        <v>143</v>
      </c>
      <c r="P572" s="1">
        <f t="shared" si="17"/>
        <v>0.98956128184539016</v>
      </c>
    </row>
    <row r="573" spans="1:16" ht="15.75" thickBot="1" x14ac:dyDescent="0.3">
      <c r="A573" s="60" t="s">
        <v>2182</v>
      </c>
      <c r="B573" s="60" t="s">
        <v>2126</v>
      </c>
      <c r="C573" s="60" t="s">
        <v>415</v>
      </c>
      <c r="D573" s="60" t="s">
        <v>1507</v>
      </c>
      <c r="E573" s="61">
        <v>3481</v>
      </c>
      <c r="F573" s="61">
        <v>23</v>
      </c>
      <c r="G573" s="61">
        <v>0</v>
      </c>
      <c r="H573" s="61">
        <v>0</v>
      </c>
      <c r="I573" s="61">
        <v>37</v>
      </c>
      <c r="J573" s="61">
        <v>0</v>
      </c>
      <c r="K573" s="61">
        <v>0</v>
      </c>
      <c r="L573" s="61">
        <v>702</v>
      </c>
      <c r="M573" s="61">
        <v>171</v>
      </c>
      <c r="N573" s="61">
        <v>2506</v>
      </c>
      <c r="O573" s="3">
        <f t="shared" si="16"/>
        <v>42</v>
      </c>
      <c r="P573" s="1">
        <f t="shared" si="17"/>
        <v>0.98793450158000573</v>
      </c>
    </row>
    <row r="574" spans="1:16" ht="15.75" thickBot="1" x14ac:dyDescent="0.3">
      <c r="A574" s="60" t="s">
        <v>2182</v>
      </c>
      <c r="B574" s="60" t="s">
        <v>2126</v>
      </c>
      <c r="C574" s="60" t="s">
        <v>416</v>
      </c>
      <c r="D574" s="60" t="s">
        <v>1508</v>
      </c>
      <c r="E574" s="61">
        <v>6981</v>
      </c>
      <c r="F574" s="61">
        <v>41</v>
      </c>
      <c r="G574" s="61">
        <v>3</v>
      </c>
      <c r="H574" s="61">
        <v>0</v>
      </c>
      <c r="I574" s="61">
        <v>40</v>
      </c>
      <c r="J574" s="61">
        <v>0</v>
      </c>
      <c r="K574" s="61">
        <v>0</v>
      </c>
      <c r="L574" s="61">
        <v>1566</v>
      </c>
      <c r="M574" s="61">
        <v>376</v>
      </c>
      <c r="N574" s="61">
        <v>4900</v>
      </c>
      <c r="O574" s="3">
        <f t="shared" si="16"/>
        <v>55</v>
      </c>
      <c r="P574" s="1">
        <f t="shared" si="17"/>
        <v>0.9921214725684</v>
      </c>
    </row>
    <row r="575" spans="1:16" ht="15.75" thickBot="1" x14ac:dyDescent="0.3">
      <c r="A575" s="60" t="s">
        <v>2182</v>
      </c>
      <c r="B575" s="60" t="s">
        <v>2126</v>
      </c>
      <c r="C575" s="60" t="s">
        <v>417</v>
      </c>
      <c r="D575" s="60" t="s">
        <v>1509</v>
      </c>
      <c r="E575" s="61">
        <v>3756</v>
      </c>
      <c r="F575" s="61">
        <v>19</v>
      </c>
      <c r="G575" s="61">
        <v>2</v>
      </c>
      <c r="H575" s="61">
        <v>1</v>
      </c>
      <c r="I575" s="61">
        <v>29</v>
      </c>
      <c r="J575" s="61">
        <v>0</v>
      </c>
      <c r="K575" s="61">
        <v>0</v>
      </c>
      <c r="L575" s="61">
        <v>992</v>
      </c>
      <c r="M575" s="61">
        <v>114</v>
      </c>
      <c r="N575" s="61">
        <v>2578</v>
      </c>
      <c r="O575" s="3">
        <f t="shared" si="16"/>
        <v>21</v>
      </c>
      <c r="P575" s="1">
        <f t="shared" si="17"/>
        <v>0.99440894568690097</v>
      </c>
    </row>
    <row r="576" spans="1:16" ht="15.75" thickBot="1" x14ac:dyDescent="0.3">
      <c r="A576" s="60" t="s">
        <v>2182</v>
      </c>
      <c r="B576" s="60" t="s">
        <v>2126</v>
      </c>
      <c r="C576" s="60" t="s">
        <v>418</v>
      </c>
      <c r="D576" s="60" t="s">
        <v>1510</v>
      </c>
      <c r="E576" s="61">
        <v>25919</v>
      </c>
      <c r="F576" s="61">
        <v>42</v>
      </c>
      <c r="G576" s="61">
        <v>3</v>
      </c>
      <c r="H576" s="61">
        <v>2</v>
      </c>
      <c r="I576" s="61">
        <v>150</v>
      </c>
      <c r="J576" s="61">
        <v>0</v>
      </c>
      <c r="K576" s="61">
        <v>0</v>
      </c>
      <c r="L576" s="61">
        <v>13320</v>
      </c>
      <c r="M576" s="61">
        <v>902</v>
      </c>
      <c r="N576" s="61">
        <v>11379</v>
      </c>
      <c r="O576" s="3">
        <f t="shared" si="16"/>
        <v>121</v>
      </c>
      <c r="P576" s="1">
        <f t="shared" si="17"/>
        <v>0.99533161001581849</v>
      </c>
    </row>
    <row r="577" spans="1:16" ht="15.75" thickBot="1" x14ac:dyDescent="0.3">
      <c r="A577" s="60" t="s">
        <v>2182</v>
      </c>
      <c r="B577" s="60" t="s">
        <v>2126</v>
      </c>
      <c r="C577" s="60" t="s">
        <v>419</v>
      </c>
      <c r="D577" s="60" t="s">
        <v>1511</v>
      </c>
      <c r="E577" s="61">
        <v>4950</v>
      </c>
      <c r="F577" s="61">
        <v>43</v>
      </c>
      <c r="G577" s="61">
        <v>0</v>
      </c>
      <c r="H577" s="61">
        <v>1</v>
      </c>
      <c r="I577" s="61">
        <v>19</v>
      </c>
      <c r="J577" s="61">
        <v>0</v>
      </c>
      <c r="K577" s="61">
        <v>0</v>
      </c>
      <c r="L577" s="61">
        <v>1095</v>
      </c>
      <c r="M577" s="61">
        <v>123</v>
      </c>
      <c r="N577" s="61">
        <v>3648</v>
      </c>
      <c r="O577" s="3">
        <f t="shared" si="16"/>
        <v>21</v>
      </c>
      <c r="P577" s="1">
        <f t="shared" si="17"/>
        <v>0.99575757575757573</v>
      </c>
    </row>
    <row r="578" spans="1:16" ht="15.75" thickBot="1" x14ac:dyDescent="0.3">
      <c r="A578" s="60" t="s">
        <v>2182</v>
      </c>
      <c r="B578" s="60" t="s">
        <v>2126</v>
      </c>
      <c r="C578" s="60" t="s">
        <v>420</v>
      </c>
      <c r="D578" s="60" t="s">
        <v>1512</v>
      </c>
      <c r="E578" s="61">
        <v>2839</v>
      </c>
      <c r="F578" s="61">
        <v>39</v>
      </c>
      <c r="G578" s="61">
        <v>0</v>
      </c>
      <c r="H578" s="61">
        <v>0</v>
      </c>
      <c r="I578" s="61">
        <v>19</v>
      </c>
      <c r="J578" s="61">
        <v>0</v>
      </c>
      <c r="K578" s="61">
        <v>0</v>
      </c>
      <c r="L578" s="61">
        <v>734</v>
      </c>
      <c r="M578" s="61">
        <v>102</v>
      </c>
      <c r="N578" s="61">
        <v>1937</v>
      </c>
      <c r="O578" s="3">
        <f t="shared" si="16"/>
        <v>8</v>
      </c>
      <c r="P578" s="1">
        <f t="shared" si="17"/>
        <v>0.99718210637548432</v>
      </c>
    </row>
    <row r="579" spans="1:16" ht="15.75" thickBot="1" x14ac:dyDescent="0.3">
      <c r="A579" s="60" t="s">
        <v>2182</v>
      </c>
      <c r="B579" s="60" t="s">
        <v>2126</v>
      </c>
      <c r="C579" s="60" t="s">
        <v>422</v>
      </c>
      <c r="D579" s="60" t="s">
        <v>1514</v>
      </c>
      <c r="E579" s="61">
        <v>5472</v>
      </c>
      <c r="F579" s="61">
        <v>24</v>
      </c>
      <c r="G579" s="61">
        <v>1</v>
      </c>
      <c r="H579" s="61">
        <v>1</v>
      </c>
      <c r="I579" s="61">
        <v>31</v>
      </c>
      <c r="J579" s="61">
        <v>0</v>
      </c>
      <c r="K579" s="61">
        <v>0</v>
      </c>
      <c r="L579" s="61">
        <v>1268</v>
      </c>
      <c r="M579" s="61">
        <v>185</v>
      </c>
      <c r="N579" s="61">
        <v>3923</v>
      </c>
      <c r="O579" s="3">
        <f t="shared" si="16"/>
        <v>39</v>
      </c>
      <c r="P579" s="1">
        <f t="shared" si="17"/>
        <v>0.99287280701754388</v>
      </c>
    </row>
    <row r="580" spans="1:16" ht="15.75" thickBot="1" x14ac:dyDescent="0.3">
      <c r="A580" s="60" t="s">
        <v>2182</v>
      </c>
      <c r="B580" s="60" t="s">
        <v>2126</v>
      </c>
      <c r="C580" s="60" t="s">
        <v>423</v>
      </c>
      <c r="D580" s="60" t="s">
        <v>1515</v>
      </c>
      <c r="E580" s="61">
        <v>3153</v>
      </c>
      <c r="F580" s="61">
        <v>24</v>
      </c>
      <c r="G580" s="61">
        <v>1</v>
      </c>
      <c r="H580" s="61">
        <v>1</v>
      </c>
      <c r="I580" s="61">
        <v>22</v>
      </c>
      <c r="J580" s="61">
        <v>0</v>
      </c>
      <c r="K580" s="61">
        <v>0</v>
      </c>
      <c r="L580" s="61">
        <v>946</v>
      </c>
      <c r="M580" s="61">
        <v>131</v>
      </c>
      <c r="N580" s="61">
        <v>2015</v>
      </c>
      <c r="O580" s="3">
        <f t="shared" si="16"/>
        <v>13</v>
      </c>
      <c r="P580" s="1">
        <f t="shared" si="17"/>
        <v>0.99587694259435455</v>
      </c>
    </row>
    <row r="581" spans="1:16" ht="15.75" thickBot="1" x14ac:dyDescent="0.3">
      <c r="A581" s="60" t="s">
        <v>2182</v>
      </c>
      <c r="B581" s="60" t="s">
        <v>2126</v>
      </c>
      <c r="C581" s="60" t="s">
        <v>424</v>
      </c>
      <c r="D581" s="60" t="s">
        <v>1516</v>
      </c>
      <c r="E581" s="61">
        <v>1959</v>
      </c>
      <c r="F581" s="61">
        <v>12</v>
      </c>
      <c r="G581" s="61">
        <v>2</v>
      </c>
      <c r="H581" s="61">
        <v>1</v>
      </c>
      <c r="I581" s="61">
        <v>21</v>
      </c>
      <c r="J581" s="61">
        <v>0</v>
      </c>
      <c r="K581" s="61">
        <v>0</v>
      </c>
      <c r="L581" s="61">
        <v>553</v>
      </c>
      <c r="M581" s="61">
        <v>145</v>
      </c>
      <c r="N581" s="61">
        <v>1210</v>
      </c>
      <c r="O581" s="3">
        <f t="shared" si="16"/>
        <v>15</v>
      </c>
      <c r="P581" s="1">
        <f t="shared" si="17"/>
        <v>0.99234303215926489</v>
      </c>
    </row>
    <row r="582" spans="1:16" ht="15.75" thickBot="1" x14ac:dyDescent="0.3">
      <c r="A582" s="60" t="s">
        <v>2182</v>
      </c>
      <c r="B582" s="60" t="s">
        <v>2126</v>
      </c>
      <c r="C582" s="60" t="s">
        <v>425</v>
      </c>
      <c r="D582" s="60" t="s">
        <v>1517</v>
      </c>
      <c r="E582" s="61">
        <v>7572</v>
      </c>
      <c r="F582" s="61">
        <v>40</v>
      </c>
      <c r="G582" s="61">
        <v>1</v>
      </c>
      <c r="H582" s="61">
        <v>0</v>
      </c>
      <c r="I582" s="61">
        <v>16</v>
      </c>
      <c r="J582" s="61">
        <v>0</v>
      </c>
      <c r="K582" s="61">
        <v>0</v>
      </c>
      <c r="L582" s="61">
        <v>2182</v>
      </c>
      <c r="M582" s="61">
        <v>308</v>
      </c>
      <c r="N582" s="61">
        <v>4995</v>
      </c>
      <c r="O582" s="3">
        <f t="shared" si="16"/>
        <v>30</v>
      </c>
      <c r="P582" s="1">
        <f t="shared" si="17"/>
        <v>0.99603803486529319</v>
      </c>
    </row>
    <row r="583" spans="1:16" ht="15.75" thickBot="1" x14ac:dyDescent="0.3">
      <c r="A583" s="60" t="s">
        <v>2182</v>
      </c>
      <c r="B583" s="60" t="s">
        <v>2126</v>
      </c>
      <c r="C583" s="60" t="s">
        <v>426</v>
      </c>
      <c r="D583" s="60" t="s">
        <v>1518</v>
      </c>
      <c r="E583" s="61">
        <v>15419</v>
      </c>
      <c r="F583" s="61">
        <v>85</v>
      </c>
      <c r="G583" s="61">
        <v>2</v>
      </c>
      <c r="H583" s="61">
        <v>1</v>
      </c>
      <c r="I583" s="61">
        <v>87</v>
      </c>
      <c r="J583" s="61">
        <v>0</v>
      </c>
      <c r="K583" s="61">
        <v>0</v>
      </c>
      <c r="L583" s="61">
        <v>7087</v>
      </c>
      <c r="M583" s="61">
        <v>694</v>
      </c>
      <c r="N583" s="61">
        <v>7306</v>
      </c>
      <c r="O583" s="3">
        <f t="shared" si="16"/>
        <v>157</v>
      </c>
      <c r="P583" s="1">
        <f t="shared" si="17"/>
        <v>0.98981775731240673</v>
      </c>
    </row>
    <row r="584" spans="1:16" ht="15.75" thickBot="1" x14ac:dyDescent="0.3">
      <c r="A584" s="60" t="s">
        <v>2182</v>
      </c>
      <c r="B584" s="60" t="s">
        <v>2126</v>
      </c>
      <c r="C584" s="60" t="s">
        <v>427</v>
      </c>
      <c r="D584" s="60" t="s">
        <v>1519</v>
      </c>
      <c r="E584" s="61">
        <v>8309</v>
      </c>
      <c r="F584" s="61">
        <v>55</v>
      </c>
      <c r="G584" s="61">
        <v>7</v>
      </c>
      <c r="H584" s="61">
        <v>0</v>
      </c>
      <c r="I584" s="61">
        <v>93</v>
      </c>
      <c r="J584" s="61">
        <v>0</v>
      </c>
      <c r="K584" s="61">
        <v>0</v>
      </c>
      <c r="L584" s="61">
        <v>2195</v>
      </c>
      <c r="M584" s="61">
        <v>322</v>
      </c>
      <c r="N584" s="61">
        <v>5492</v>
      </c>
      <c r="O584" s="3">
        <f t="shared" si="16"/>
        <v>145</v>
      </c>
      <c r="P584" s="1">
        <f t="shared" si="17"/>
        <v>0.98254904320616199</v>
      </c>
    </row>
    <row r="585" spans="1:16" ht="15.75" thickBot="1" x14ac:dyDescent="0.3">
      <c r="A585" s="60" t="s">
        <v>2182</v>
      </c>
      <c r="B585" s="60" t="s">
        <v>2126</v>
      </c>
      <c r="C585" s="60" t="s">
        <v>428</v>
      </c>
      <c r="D585" s="60" t="s">
        <v>1520</v>
      </c>
      <c r="E585" s="61">
        <v>11140</v>
      </c>
      <c r="F585" s="61">
        <v>70</v>
      </c>
      <c r="G585" s="61">
        <v>4</v>
      </c>
      <c r="H585" s="61">
        <v>0</v>
      </c>
      <c r="I585" s="61">
        <v>69</v>
      </c>
      <c r="J585" s="61">
        <v>0</v>
      </c>
      <c r="K585" s="61">
        <v>0</v>
      </c>
      <c r="L585" s="61">
        <v>2006</v>
      </c>
      <c r="M585" s="61">
        <v>506</v>
      </c>
      <c r="N585" s="61">
        <v>8415</v>
      </c>
      <c r="O585" s="3">
        <f t="shared" si="16"/>
        <v>70</v>
      </c>
      <c r="P585" s="1">
        <f t="shared" si="17"/>
        <v>0.99371633752244171</v>
      </c>
    </row>
    <row r="586" spans="1:16" ht="15.75" thickBot="1" x14ac:dyDescent="0.3">
      <c r="A586" s="60" t="s">
        <v>2182</v>
      </c>
      <c r="B586" s="60" t="s">
        <v>2126</v>
      </c>
      <c r="C586" s="60" t="s">
        <v>429</v>
      </c>
      <c r="D586" s="60" t="s">
        <v>1521</v>
      </c>
      <c r="E586" s="61">
        <v>2820</v>
      </c>
      <c r="F586" s="61">
        <v>21</v>
      </c>
      <c r="G586" s="61">
        <v>0</v>
      </c>
      <c r="H586" s="61">
        <v>0</v>
      </c>
      <c r="I586" s="61">
        <v>27</v>
      </c>
      <c r="J586" s="61">
        <v>0</v>
      </c>
      <c r="K586" s="61">
        <v>0</v>
      </c>
      <c r="L586" s="61">
        <v>1183</v>
      </c>
      <c r="M586" s="61">
        <v>86</v>
      </c>
      <c r="N586" s="61">
        <v>1473</v>
      </c>
      <c r="O586" s="3">
        <f t="shared" si="16"/>
        <v>30</v>
      </c>
      <c r="P586" s="1">
        <f t="shared" si="17"/>
        <v>0.98936170212765961</v>
      </c>
    </row>
    <row r="587" spans="1:16" ht="15.75" thickBot="1" x14ac:dyDescent="0.3">
      <c r="A587" s="60" t="s">
        <v>2182</v>
      </c>
      <c r="B587" s="60" t="s">
        <v>2126</v>
      </c>
      <c r="C587" s="60" t="s">
        <v>430</v>
      </c>
      <c r="D587" s="60" t="s">
        <v>1522</v>
      </c>
      <c r="E587" s="61">
        <v>48079</v>
      </c>
      <c r="F587" s="61">
        <v>181</v>
      </c>
      <c r="G587" s="61">
        <v>3</v>
      </c>
      <c r="H587" s="61">
        <v>1</v>
      </c>
      <c r="I587" s="61">
        <v>492</v>
      </c>
      <c r="J587" s="61">
        <v>0</v>
      </c>
      <c r="K587" s="61">
        <v>0</v>
      </c>
      <c r="L587" s="61">
        <v>30111</v>
      </c>
      <c r="M587" s="61">
        <v>1397</v>
      </c>
      <c r="N587" s="61">
        <v>15408</v>
      </c>
      <c r="O587" s="3">
        <f t="shared" si="16"/>
        <v>486</v>
      </c>
      <c r="P587" s="1">
        <f t="shared" si="17"/>
        <v>0.98989163668129532</v>
      </c>
    </row>
    <row r="588" spans="1:16" ht="15.75" thickBot="1" x14ac:dyDescent="0.3">
      <c r="A588" s="60" t="s">
        <v>2183</v>
      </c>
      <c r="B588" s="60" t="s">
        <v>2127</v>
      </c>
      <c r="C588" s="60" t="s">
        <v>433</v>
      </c>
      <c r="D588" s="60" t="s">
        <v>1525</v>
      </c>
      <c r="E588" s="61">
        <v>120095</v>
      </c>
      <c r="F588" s="61">
        <v>295</v>
      </c>
      <c r="G588" s="61">
        <v>34</v>
      </c>
      <c r="H588" s="61">
        <v>10</v>
      </c>
      <c r="I588" s="61">
        <v>3412</v>
      </c>
      <c r="J588" s="61">
        <v>0</v>
      </c>
      <c r="K588" s="61">
        <v>0</v>
      </c>
      <c r="L588" s="61">
        <v>22982</v>
      </c>
      <c r="M588" s="61">
        <v>12453</v>
      </c>
      <c r="N588" s="61">
        <v>77315</v>
      </c>
      <c r="O588" s="3">
        <f t="shared" si="16"/>
        <v>3594</v>
      </c>
      <c r="P588" s="1">
        <f t="shared" si="17"/>
        <v>0.97007369166076851</v>
      </c>
    </row>
    <row r="589" spans="1:16" ht="15.75" thickBot="1" x14ac:dyDescent="0.3">
      <c r="A589" s="60" t="s">
        <v>2183</v>
      </c>
      <c r="B589" s="60" t="s">
        <v>2127</v>
      </c>
      <c r="C589" s="60" t="s">
        <v>451</v>
      </c>
      <c r="D589" s="60" t="s">
        <v>1543</v>
      </c>
      <c r="E589" s="61">
        <v>12039</v>
      </c>
      <c r="F589" s="61">
        <v>61</v>
      </c>
      <c r="G589" s="61">
        <v>6</v>
      </c>
      <c r="H589" s="61">
        <v>0</v>
      </c>
      <c r="I589" s="61">
        <v>179</v>
      </c>
      <c r="J589" s="61">
        <v>0</v>
      </c>
      <c r="K589" s="61">
        <v>0</v>
      </c>
      <c r="L589" s="61">
        <v>1417</v>
      </c>
      <c r="M589" s="61">
        <v>371</v>
      </c>
      <c r="N589" s="61">
        <v>9738</v>
      </c>
      <c r="O589" s="3">
        <f t="shared" si="16"/>
        <v>267</v>
      </c>
      <c r="P589" s="1">
        <f t="shared" si="17"/>
        <v>0.97782207824570144</v>
      </c>
    </row>
    <row r="590" spans="1:16" ht="15.75" thickBot="1" x14ac:dyDescent="0.3">
      <c r="A590" s="60" t="s">
        <v>2183</v>
      </c>
      <c r="B590" s="60" t="s">
        <v>2127</v>
      </c>
      <c r="C590" s="60" t="s">
        <v>439</v>
      </c>
      <c r="D590" s="60" t="s">
        <v>1531</v>
      </c>
      <c r="E590" s="61">
        <v>20247</v>
      </c>
      <c r="F590" s="61">
        <v>74</v>
      </c>
      <c r="G590" s="61">
        <v>31</v>
      </c>
      <c r="H590" s="61">
        <v>2</v>
      </c>
      <c r="I590" s="61">
        <v>2183</v>
      </c>
      <c r="J590" s="61">
        <v>0</v>
      </c>
      <c r="K590" s="61">
        <v>0</v>
      </c>
      <c r="L590" s="61">
        <v>1020</v>
      </c>
      <c r="M590" s="61">
        <v>430</v>
      </c>
      <c r="N590" s="61">
        <v>13291</v>
      </c>
      <c r="O590" s="3">
        <f t="shared" si="16"/>
        <v>3216</v>
      </c>
      <c r="P590" s="1">
        <f t="shared" si="17"/>
        <v>0.84116165357830797</v>
      </c>
    </row>
    <row r="591" spans="1:16" ht="15.75" thickBot="1" x14ac:dyDescent="0.3">
      <c r="A591" s="60" t="s">
        <v>2183</v>
      </c>
      <c r="B591" s="60" t="s">
        <v>2127</v>
      </c>
      <c r="C591" s="60" t="s">
        <v>449</v>
      </c>
      <c r="D591" s="60" t="s">
        <v>1541</v>
      </c>
      <c r="E591" s="61">
        <v>6423</v>
      </c>
      <c r="F591" s="61">
        <v>39</v>
      </c>
      <c r="G591" s="61">
        <v>4</v>
      </c>
      <c r="H591" s="61">
        <v>0</v>
      </c>
      <c r="I591" s="61">
        <v>132</v>
      </c>
      <c r="J591" s="61">
        <v>0</v>
      </c>
      <c r="K591" s="61">
        <v>0</v>
      </c>
      <c r="L591" s="61">
        <v>696</v>
      </c>
      <c r="M591" s="61">
        <v>584</v>
      </c>
      <c r="N591" s="61">
        <v>4686</v>
      </c>
      <c r="O591" s="3">
        <f t="shared" ref="O591:O654" si="18">E591-F591-G591-H591-I591-J591-K591-L591-M591-N591</f>
        <v>282</v>
      </c>
      <c r="P591" s="1">
        <f t="shared" ref="P591:P654" si="19">1-(O591/E591)</f>
        <v>0.95609528257823451</v>
      </c>
    </row>
    <row r="592" spans="1:16" ht="15.75" thickBot="1" x14ac:dyDescent="0.3">
      <c r="A592" s="60" t="s">
        <v>2183</v>
      </c>
      <c r="B592" s="60" t="s">
        <v>2127</v>
      </c>
      <c r="C592" s="60" t="s">
        <v>455</v>
      </c>
      <c r="D592" s="60" t="s">
        <v>1546</v>
      </c>
      <c r="E592" s="61">
        <v>4301</v>
      </c>
      <c r="F592" s="61">
        <v>25</v>
      </c>
      <c r="G592" s="61">
        <v>3</v>
      </c>
      <c r="H592" s="61">
        <v>2</v>
      </c>
      <c r="I592" s="61">
        <v>77</v>
      </c>
      <c r="J592" s="61">
        <v>0</v>
      </c>
      <c r="K592" s="61">
        <v>0</v>
      </c>
      <c r="L592" s="61">
        <v>563</v>
      </c>
      <c r="M592" s="61">
        <v>485</v>
      </c>
      <c r="N592" s="61">
        <v>2883</v>
      </c>
      <c r="O592" s="3">
        <f t="shared" si="18"/>
        <v>263</v>
      </c>
      <c r="P592" s="1">
        <f t="shared" si="19"/>
        <v>0.93885142990002324</v>
      </c>
    </row>
    <row r="593" spans="1:16" ht="15.75" thickBot="1" x14ac:dyDescent="0.3">
      <c r="A593" s="60" t="s">
        <v>2183</v>
      </c>
      <c r="B593" s="60" t="s">
        <v>2127</v>
      </c>
      <c r="C593" s="60" t="s">
        <v>457</v>
      </c>
      <c r="D593" s="60" t="s">
        <v>1548</v>
      </c>
      <c r="E593" s="61">
        <v>10535</v>
      </c>
      <c r="F593" s="61">
        <v>63</v>
      </c>
      <c r="G593" s="61">
        <v>3</v>
      </c>
      <c r="H593" s="61">
        <v>0</v>
      </c>
      <c r="I593" s="61">
        <v>189</v>
      </c>
      <c r="J593" s="61">
        <v>0</v>
      </c>
      <c r="K593" s="61">
        <v>0</v>
      </c>
      <c r="L593" s="61">
        <v>1207</v>
      </c>
      <c r="M593" s="61">
        <v>528</v>
      </c>
      <c r="N593" s="61">
        <v>8051</v>
      </c>
      <c r="O593" s="3">
        <f t="shared" si="18"/>
        <v>494</v>
      </c>
      <c r="P593" s="1">
        <f t="shared" si="19"/>
        <v>0.95310868533459892</v>
      </c>
    </row>
    <row r="594" spans="1:16" ht="15.75" thickBot="1" x14ac:dyDescent="0.3">
      <c r="A594" s="60" t="s">
        <v>2183</v>
      </c>
      <c r="B594" s="60" t="s">
        <v>2127</v>
      </c>
      <c r="C594" s="60" t="s">
        <v>458</v>
      </c>
      <c r="D594" s="60" t="s">
        <v>1549</v>
      </c>
      <c r="E594" s="61">
        <v>16603</v>
      </c>
      <c r="F594" s="61">
        <v>57</v>
      </c>
      <c r="G594" s="61">
        <v>48</v>
      </c>
      <c r="H594" s="61">
        <v>1</v>
      </c>
      <c r="I594" s="61">
        <v>423</v>
      </c>
      <c r="J594" s="61">
        <v>0</v>
      </c>
      <c r="K594" s="61">
        <v>0</v>
      </c>
      <c r="L594" s="61">
        <v>1446</v>
      </c>
      <c r="M594" s="61">
        <v>553</v>
      </c>
      <c r="N594" s="61">
        <v>12908</v>
      </c>
      <c r="O594" s="3">
        <f t="shared" si="18"/>
        <v>1167</v>
      </c>
      <c r="P594" s="1">
        <f t="shared" si="19"/>
        <v>0.92971149792206231</v>
      </c>
    </row>
    <row r="595" spans="1:16" ht="15.75" thickBot="1" x14ac:dyDescent="0.3">
      <c r="A595" s="60" t="s">
        <v>2183</v>
      </c>
      <c r="B595" s="60" t="s">
        <v>2127</v>
      </c>
      <c r="C595" s="60" t="s">
        <v>462</v>
      </c>
      <c r="D595" s="60" t="s">
        <v>1553</v>
      </c>
      <c r="E595" s="61">
        <v>9002</v>
      </c>
      <c r="F595" s="61">
        <v>38</v>
      </c>
      <c r="G595" s="61">
        <v>6</v>
      </c>
      <c r="H595" s="61">
        <v>0</v>
      </c>
      <c r="I595" s="61">
        <v>145</v>
      </c>
      <c r="J595" s="61">
        <v>0</v>
      </c>
      <c r="K595" s="61">
        <v>0</v>
      </c>
      <c r="L595" s="61">
        <v>655</v>
      </c>
      <c r="M595" s="61">
        <v>293</v>
      </c>
      <c r="N595" s="61">
        <v>7447</v>
      </c>
      <c r="O595" s="3">
        <f t="shared" si="18"/>
        <v>418</v>
      </c>
      <c r="P595" s="1">
        <f t="shared" si="19"/>
        <v>0.95356587425016659</v>
      </c>
    </row>
    <row r="596" spans="1:16" ht="15.75" thickBot="1" x14ac:dyDescent="0.3">
      <c r="A596" s="60" t="s">
        <v>2183</v>
      </c>
      <c r="B596" s="60" t="s">
        <v>2127</v>
      </c>
      <c r="C596" s="60" t="s">
        <v>434</v>
      </c>
      <c r="D596" s="60" t="s">
        <v>1526</v>
      </c>
      <c r="E596" s="61">
        <v>6126</v>
      </c>
      <c r="F596" s="61">
        <v>23</v>
      </c>
      <c r="G596" s="61">
        <v>11</v>
      </c>
      <c r="H596" s="61">
        <v>0</v>
      </c>
      <c r="I596" s="61">
        <v>288</v>
      </c>
      <c r="J596" s="61">
        <v>0</v>
      </c>
      <c r="K596" s="61">
        <v>0</v>
      </c>
      <c r="L596" s="61">
        <v>633</v>
      </c>
      <c r="M596" s="61">
        <v>231</v>
      </c>
      <c r="N596" s="61">
        <v>4793</v>
      </c>
      <c r="O596" s="3">
        <f t="shared" si="18"/>
        <v>147</v>
      </c>
      <c r="P596" s="1">
        <f t="shared" si="19"/>
        <v>0.97600391772771788</v>
      </c>
    </row>
    <row r="597" spans="1:16" ht="15.75" thickBot="1" x14ac:dyDescent="0.3">
      <c r="A597" s="60" t="s">
        <v>2183</v>
      </c>
      <c r="B597" s="60" t="s">
        <v>2127</v>
      </c>
      <c r="C597" s="60" t="s">
        <v>435</v>
      </c>
      <c r="D597" s="60" t="s">
        <v>1527</v>
      </c>
      <c r="E597" s="61">
        <v>6542</v>
      </c>
      <c r="F597" s="61">
        <v>20</v>
      </c>
      <c r="G597" s="61">
        <v>3</v>
      </c>
      <c r="H597" s="61">
        <v>1</v>
      </c>
      <c r="I597" s="61">
        <v>122</v>
      </c>
      <c r="J597" s="61">
        <v>0</v>
      </c>
      <c r="K597" s="61">
        <v>0</v>
      </c>
      <c r="L597" s="61">
        <v>537</v>
      </c>
      <c r="M597" s="61">
        <v>150</v>
      </c>
      <c r="N597" s="61">
        <v>5307</v>
      </c>
      <c r="O597" s="3">
        <f t="shared" si="18"/>
        <v>402</v>
      </c>
      <c r="P597" s="1">
        <f t="shared" si="19"/>
        <v>0.93855090186487311</v>
      </c>
    </row>
    <row r="598" spans="1:16" ht="15.75" thickBot="1" x14ac:dyDescent="0.3">
      <c r="A598" s="60" t="s">
        <v>2183</v>
      </c>
      <c r="B598" s="60" t="s">
        <v>2127</v>
      </c>
      <c r="C598" s="60" t="s">
        <v>436</v>
      </c>
      <c r="D598" s="60" t="s">
        <v>1528</v>
      </c>
      <c r="E598" s="61">
        <v>4690</v>
      </c>
      <c r="F598" s="61">
        <v>28</v>
      </c>
      <c r="G598" s="61">
        <v>16</v>
      </c>
      <c r="H598" s="61">
        <v>0</v>
      </c>
      <c r="I598" s="61">
        <v>105</v>
      </c>
      <c r="J598" s="61">
        <v>0</v>
      </c>
      <c r="K598" s="61">
        <v>0</v>
      </c>
      <c r="L598" s="61">
        <v>529</v>
      </c>
      <c r="M598" s="61">
        <v>429</v>
      </c>
      <c r="N598" s="61">
        <v>3456</v>
      </c>
      <c r="O598" s="3">
        <f t="shared" si="18"/>
        <v>127</v>
      </c>
      <c r="P598" s="1">
        <f t="shared" si="19"/>
        <v>0.97292110874200421</v>
      </c>
    </row>
    <row r="599" spans="1:16" ht="15.75" thickBot="1" x14ac:dyDescent="0.3">
      <c r="A599" s="60" t="s">
        <v>2183</v>
      </c>
      <c r="B599" s="60" t="s">
        <v>2127</v>
      </c>
      <c r="C599" s="60" t="s">
        <v>437</v>
      </c>
      <c r="D599" s="60" t="s">
        <v>1529</v>
      </c>
      <c r="E599" s="61">
        <v>12206</v>
      </c>
      <c r="F599" s="61">
        <v>79</v>
      </c>
      <c r="G599" s="61">
        <v>29</v>
      </c>
      <c r="H599" s="61">
        <v>1</v>
      </c>
      <c r="I599" s="61">
        <v>201</v>
      </c>
      <c r="J599" s="61">
        <v>0</v>
      </c>
      <c r="K599" s="61">
        <v>0</v>
      </c>
      <c r="L599" s="61">
        <v>1709</v>
      </c>
      <c r="M599" s="61">
        <v>768</v>
      </c>
      <c r="N599" s="61">
        <v>9124</v>
      </c>
      <c r="O599" s="3">
        <f t="shared" si="18"/>
        <v>295</v>
      </c>
      <c r="P599" s="1">
        <f t="shared" si="19"/>
        <v>0.97583155825004098</v>
      </c>
    </row>
    <row r="600" spans="1:16" ht="15.75" thickBot="1" x14ac:dyDescent="0.3">
      <c r="A600" s="60" t="s">
        <v>2183</v>
      </c>
      <c r="B600" s="60" t="s">
        <v>2127</v>
      </c>
      <c r="C600" s="60" t="s">
        <v>438</v>
      </c>
      <c r="D600" s="60" t="s">
        <v>1530</v>
      </c>
      <c r="E600" s="61">
        <v>5794</v>
      </c>
      <c r="F600" s="61">
        <v>25</v>
      </c>
      <c r="G600" s="61">
        <v>0</v>
      </c>
      <c r="H600" s="61">
        <v>0</v>
      </c>
      <c r="I600" s="61">
        <v>52</v>
      </c>
      <c r="J600" s="61">
        <v>0</v>
      </c>
      <c r="K600" s="61">
        <v>0</v>
      </c>
      <c r="L600" s="61">
        <v>2152</v>
      </c>
      <c r="M600" s="61">
        <v>282</v>
      </c>
      <c r="N600" s="61">
        <v>3228</v>
      </c>
      <c r="O600" s="3">
        <f t="shared" si="18"/>
        <v>55</v>
      </c>
      <c r="P600" s="1">
        <f t="shared" si="19"/>
        <v>0.99050742147048676</v>
      </c>
    </row>
    <row r="601" spans="1:16" ht="15.75" thickBot="1" x14ac:dyDescent="0.3">
      <c r="A601" s="60" t="s">
        <v>2183</v>
      </c>
      <c r="B601" s="60" t="s">
        <v>2127</v>
      </c>
      <c r="C601" s="60" t="s">
        <v>440</v>
      </c>
      <c r="D601" s="60" t="s">
        <v>1532</v>
      </c>
      <c r="E601" s="61">
        <v>5963</v>
      </c>
      <c r="F601" s="61">
        <v>32</v>
      </c>
      <c r="G601" s="61">
        <v>2</v>
      </c>
      <c r="H601" s="61">
        <v>0</v>
      </c>
      <c r="I601" s="61">
        <v>188</v>
      </c>
      <c r="J601" s="61">
        <v>0</v>
      </c>
      <c r="K601" s="61">
        <v>0</v>
      </c>
      <c r="L601" s="61">
        <v>772</v>
      </c>
      <c r="M601" s="61">
        <v>193</v>
      </c>
      <c r="N601" s="61">
        <v>4190</v>
      </c>
      <c r="O601" s="3">
        <f t="shared" si="18"/>
        <v>586</v>
      </c>
      <c r="P601" s="1">
        <f t="shared" si="19"/>
        <v>0.90172731846386045</v>
      </c>
    </row>
    <row r="602" spans="1:16" ht="15.75" thickBot="1" x14ac:dyDescent="0.3">
      <c r="A602" s="60" t="s">
        <v>2183</v>
      </c>
      <c r="B602" s="60" t="s">
        <v>2127</v>
      </c>
      <c r="C602" s="60" t="s">
        <v>441</v>
      </c>
      <c r="D602" s="60" t="s">
        <v>1533</v>
      </c>
      <c r="E602" s="61">
        <v>28380</v>
      </c>
      <c r="F602" s="61">
        <v>140</v>
      </c>
      <c r="G602" s="61">
        <v>31</v>
      </c>
      <c r="H602" s="61">
        <v>1</v>
      </c>
      <c r="I602" s="61">
        <v>531</v>
      </c>
      <c r="J602" s="61">
        <v>0</v>
      </c>
      <c r="K602" s="61">
        <v>0</v>
      </c>
      <c r="L602" s="61">
        <v>4651</v>
      </c>
      <c r="M602" s="61">
        <v>1873</v>
      </c>
      <c r="N602" s="61">
        <v>20376</v>
      </c>
      <c r="O602" s="3">
        <f t="shared" si="18"/>
        <v>777</v>
      </c>
      <c r="P602" s="1">
        <f t="shared" si="19"/>
        <v>0.97262156448202963</v>
      </c>
    </row>
    <row r="603" spans="1:16" ht="15.75" thickBot="1" x14ac:dyDescent="0.3">
      <c r="A603" s="60" t="s">
        <v>2183</v>
      </c>
      <c r="B603" s="60" t="s">
        <v>2127</v>
      </c>
      <c r="C603" s="60" t="s">
        <v>442</v>
      </c>
      <c r="D603" s="60" t="s">
        <v>1534</v>
      </c>
      <c r="E603" s="61">
        <v>4483</v>
      </c>
      <c r="F603" s="61">
        <v>14</v>
      </c>
      <c r="G603" s="61">
        <v>3</v>
      </c>
      <c r="H603" s="61">
        <v>1</v>
      </c>
      <c r="I603" s="61">
        <v>140</v>
      </c>
      <c r="J603" s="61">
        <v>0</v>
      </c>
      <c r="K603" s="61">
        <v>0</v>
      </c>
      <c r="L603" s="61">
        <v>295</v>
      </c>
      <c r="M603" s="61">
        <v>146</v>
      </c>
      <c r="N603" s="61">
        <v>3583</v>
      </c>
      <c r="O603" s="3">
        <f t="shared" si="18"/>
        <v>301</v>
      </c>
      <c r="P603" s="1">
        <f t="shared" si="19"/>
        <v>0.93285746152130267</v>
      </c>
    </row>
    <row r="604" spans="1:16" ht="15.75" thickBot="1" x14ac:dyDescent="0.3">
      <c r="A604" s="60" t="s">
        <v>2183</v>
      </c>
      <c r="B604" s="60" t="s">
        <v>2127</v>
      </c>
      <c r="C604" s="60" t="s">
        <v>443</v>
      </c>
      <c r="D604" s="60" t="s">
        <v>1535</v>
      </c>
      <c r="E604" s="61">
        <v>6760</v>
      </c>
      <c r="F604" s="61">
        <v>38</v>
      </c>
      <c r="G604" s="61">
        <v>13</v>
      </c>
      <c r="H604" s="61">
        <v>1</v>
      </c>
      <c r="I604" s="61">
        <v>131</v>
      </c>
      <c r="J604" s="61">
        <v>0</v>
      </c>
      <c r="K604" s="61">
        <v>0</v>
      </c>
      <c r="L604" s="61">
        <v>604</v>
      </c>
      <c r="M604" s="61">
        <v>464</v>
      </c>
      <c r="N604" s="61">
        <v>5183</v>
      </c>
      <c r="O604" s="3">
        <f t="shared" si="18"/>
        <v>326</v>
      </c>
      <c r="P604" s="1">
        <f t="shared" si="19"/>
        <v>0.95177514792899409</v>
      </c>
    </row>
    <row r="605" spans="1:16" ht="15.75" thickBot="1" x14ac:dyDescent="0.3">
      <c r="A605" s="60" t="s">
        <v>2183</v>
      </c>
      <c r="B605" s="60" t="s">
        <v>2127</v>
      </c>
      <c r="C605" s="60" t="s">
        <v>444</v>
      </c>
      <c r="D605" s="60" t="s">
        <v>1536</v>
      </c>
      <c r="E605" s="61">
        <v>7341</v>
      </c>
      <c r="F605" s="61">
        <v>31</v>
      </c>
      <c r="G605" s="61">
        <v>3</v>
      </c>
      <c r="H605" s="61">
        <v>2</v>
      </c>
      <c r="I605" s="61">
        <v>190</v>
      </c>
      <c r="J605" s="61">
        <v>0</v>
      </c>
      <c r="K605" s="61">
        <v>0</v>
      </c>
      <c r="L605" s="61">
        <v>401</v>
      </c>
      <c r="M605" s="61">
        <v>169</v>
      </c>
      <c r="N605" s="61">
        <v>6115</v>
      </c>
      <c r="O605" s="3">
        <f t="shared" si="18"/>
        <v>430</v>
      </c>
      <c r="P605" s="1">
        <f t="shared" si="19"/>
        <v>0.94142487399536845</v>
      </c>
    </row>
    <row r="606" spans="1:16" ht="15.75" thickBot="1" x14ac:dyDescent="0.3">
      <c r="A606" s="60" t="s">
        <v>2183</v>
      </c>
      <c r="B606" s="60" t="s">
        <v>2127</v>
      </c>
      <c r="C606" s="60" t="s">
        <v>445</v>
      </c>
      <c r="D606" s="60" t="s">
        <v>1537</v>
      </c>
      <c r="E606" s="61">
        <v>9445</v>
      </c>
      <c r="F606" s="61">
        <v>43</v>
      </c>
      <c r="G606" s="61">
        <v>11</v>
      </c>
      <c r="H606" s="61">
        <v>1</v>
      </c>
      <c r="I606" s="61">
        <v>220</v>
      </c>
      <c r="J606" s="61">
        <v>0</v>
      </c>
      <c r="K606" s="61">
        <v>0</v>
      </c>
      <c r="L606" s="61">
        <v>743</v>
      </c>
      <c r="M606" s="61">
        <v>233</v>
      </c>
      <c r="N606" s="61">
        <v>7540</v>
      </c>
      <c r="O606" s="3">
        <f t="shared" si="18"/>
        <v>654</v>
      </c>
      <c r="P606" s="1">
        <f t="shared" si="19"/>
        <v>0.93075701429327684</v>
      </c>
    </row>
    <row r="607" spans="1:16" ht="15.75" thickBot="1" x14ac:dyDescent="0.3">
      <c r="A607" s="60" t="s">
        <v>2183</v>
      </c>
      <c r="B607" s="60" t="s">
        <v>2127</v>
      </c>
      <c r="C607" s="60" t="s">
        <v>446</v>
      </c>
      <c r="D607" s="60" t="s">
        <v>1538</v>
      </c>
      <c r="E607" s="61">
        <v>8552</v>
      </c>
      <c r="F607" s="61">
        <v>54</v>
      </c>
      <c r="G607" s="61">
        <v>5</v>
      </c>
      <c r="H607" s="61">
        <v>0</v>
      </c>
      <c r="I607" s="61">
        <v>149</v>
      </c>
      <c r="J607" s="61">
        <v>0</v>
      </c>
      <c r="K607" s="61">
        <v>0</v>
      </c>
      <c r="L607" s="61">
        <v>1234</v>
      </c>
      <c r="M607" s="61">
        <v>393</v>
      </c>
      <c r="N607" s="61">
        <v>6436</v>
      </c>
      <c r="O607" s="3">
        <f t="shared" si="18"/>
        <v>281</v>
      </c>
      <c r="P607" s="1">
        <f t="shared" si="19"/>
        <v>0.96714218896164639</v>
      </c>
    </row>
    <row r="608" spans="1:16" ht="15.75" thickBot="1" x14ac:dyDescent="0.3">
      <c r="A608" s="60" t="s">
        <v>2183</v>
      </c>
      <c r="B608" s="60" t="s">
        <v>2127</v>
      </c>
      <c r="C608" s="60" t="s">
        <v>447</v>
      </c>
      <c r="D608" s="60" t="s">
        <v>1539</v>
      </c>
      <c r="E608" s="61">
        <v>6545</v>
      </c>
      <c r="F608" s="61">
        <v>42</v>
      </c>
      <c r="G608" s="61">
        <v>4</v>
      </c>
      <c r="H608" s="61">
        <v>0</v>
      </c>
      <c r="I608" s="61">
        <v>133</v>
      </c>
      <c r="J608" s="61">
        <v>0</v>
      </c>
      <c r="K608" s="61">
        <v>0</v>
      </c>
      <c r="L608" s="61">
        <v>671</v>
      </c>
      <c r="M608" s="61">
        <v>328</v>
      </c>
      <c r="N608" s="61">
        <v>5109</v>
      </c>
      <c r="O608" s="3">
        <f t="shared" si="18"/>
        <v>258</v>
      </c>
      <c r="P608" s="1">
        <f t="shared" si="19"/>
        <v>0.96058059587471356</v>
      </c>
    </row>
    <row r="609" spans="1:16" ht="15.75" thickBot="1" x14ac:dyDescent="0.3">
      <c r="A609" s="60" t="s">
        <v>2183</v>
      </c>
      <c r="B609" s="60" t="s">
        <v>2127</v>
      </c>
      <c r="C609" s="60" t="s">
        <v>448</v>
      </c>
      <c r="D609" s="60" t="s">
        <v>1540</v>
      </c>
      <c r="E609" s="61">
        <v>6948</v>
      </c>
      <c r="F609" s="61">
        <v>29</v>
      </c>
      <c r="G609" s="61">
        <v>9</v>
      </c>
      <c r="H609" s="61">
        <v>2</v>
      </c>
      <c r="I609" s="61">
        <v>135</v>
      </c>
      <c r="J609" s="61">
        <v>0</v>
      </c>
      <c r="K609" s="61">
        <v>0</v>
      </c>
      <c r="L609" s="61">
        <v>776</v>
      </c>
      <c r="M609" s="61">
        <v>337</v>
      </c>
      <c r="N609" s="61">
        <v>5395</v>
      </c>
      <c r="O609" s="3">
        <f t="shared" si="18"/>
        <v>265</v>
      </c>
      <c r="P609" s="1">
        <f t="shared" si="19"/>
        <v>0.96185952792170404</v>
      </c>
    </row>
    <row r="610" spans="1:16" ht="15.75" thickBot="1" x14ac:dyDescent="0.3">
      <c r="A610" s="60" t="s">
        <v>2183</v>
      </c>
      <c r="B610" s="60" t="s">
        <v>2127</v>
      </c>
      <c r="C610" s="60" t="s">
        <v>450</v>
      </c>
      <c r="D610" s="60" t="s">
        <v>1542</v>
      </c>
      <c r="E610" s="61">
        <v>4944</v>
      </c>
      <c r="F610" s="61">
        <v>39</v>
      </c>
      <c r="G610" s="61">
        <v>31</v>
      </c>
      <c r="H610" s="61">
        <v>1</v>
      </c>
      <c r="I610" s="61">
        <v>101</v>
      </c>
      <c r="J610" s="61">
        <v>0</v>
      </c>
      <c r="K610" s="61">
        <v>0</v>
      </c>
      <c r="L610" s="61">
        <v>396</v>
      </c>
      <c r="M610" s="61">
        <v>128</v>
      </c>
      <c r="N610" s="61">
        <v>4013</v>
      </c>
      <c r="O610" s="3">
        <f t="shared" si="18"/>
        <v>235</v>
      </c>
      <c r="P610" s="1">
        <f t="shared" si="19"/>
        <v>0.95246763754045305</v>
      </c>
    </row>
    <row r="611" spans="1:16" ht="15.75" thickBot="1" x14ac:dyDescent="0.3">
      <c r="A611" s="60" t="s">
        <v>2183</v>
      </c>
      <c r="B611" s="60" t="s">
        <v>2127</v>
      </c>
      <c r="C611" s="60" t="s">
        <v>452</v>
      </c>
      <c r="D611" s="60" t="s">
        <v>1544</v>
      </c>
      <c r="E611" s="61">
        <v>8262</v>
      </c>
      <c r="F611" s="61">
        <v>37</v>
      </c>
      <c r="G611" s="61">
        <v>10</v>
      </c>
      <c r="H611" s="61">
        <v>1</v>
      </c>
      <c r="I611" s="61">
        <v>167</v>
      </c>
      <c r="J611" s="61">
        <v>0</v>
      </c>
      <c r="K611" s="61">
        <v>0</v>
      </c>
      <c r="L611" s="61">
        <v>711</v>
      </c>
      <c r="M611" s="61">
        <v>260</v>
      </c>
      <c r="N611" s="61">
        <v>6830</v>
      </c>
      <c r="O611" s="3">
        <f t="shared" si="18"/>
        <v>246</v>
      </c>
      <c r="P611" s="1">
        <f t="shared" si="19"/>
        <v>0.97022512708787223</v>
      </c>
    </row>
    <row r="612" spans="1:16" ht="15.75" thickBot="1" x14ac:dyDescent="0.3">
      <c r="A612" s="60" t="s">
        <v>2183</v>
      </c>
      <c r="B612" s="60" t="s">
        <v>2127</v>
      </c>
      <c r="C612" s="60" t="s">
        <v>453</v>
      </c>
      <c r="D612" s="60" t="s">
        <v>1295</v>
      </c>
      <c r="E612" s="61">
        <v>25547</v>
      </c>
      <c r="F612" s="61">
        <v>79</v>
      </c>
      <c r="G612" s="61">
        <v>23</v>
      </c>
      <c r="H612" s="61">
        <v>2</v>
      </c>
      <c r="I612" s="61">
        <v>468</v>
      </c>
      <c r="J612" s="61">
        <v>0</v>
      </c>
      <c r="K612" s="61">
        <v>0</v>
      </c>
      <c r="L612" s="61">
        <v>2340</v>
      </c>
      <c r="M612" s="61">
        <v>977</v>
      </c>
      <c r="N612" s="61">
        <v>20791</v>
      </c>
      <c r="O612" s="3">
        <f t="shared" si="18"/>
        <v>867</v>
      </c>
      <c r="P612" s="1">
        <f t="shared" si="19"/>
        <v>0.96606255137589536</v>
      </c>
    </row>
    <row r="613" spans="1:16" ht="15.75" thickBot="1" x14ac:dyDescent="0.3">
      <c r="A613" s="60" t="s">
        <v>2183</v>
      </c>
      <c r="B613" s="60" t="s">
        <v>2127</v>
      </c>
      <c r="C613" s="60" t="s">
        <v>454</v>
      </c>
      <c r="D613" s="60" t="s">
        <v>1545</v>
      </c>
      <c r="E613" s="61">
        <v>5132</v>
      </c>
      <c r="F613" s="61">
        <v>22</v>
      </c>
      <c r="G613" s="61">
        <v>6</v>
      </c>
      <c r="H613" s="61">
        <v>0</v>
      </c>
      <c r="I613" s="61">
        <v>54</v>
      </c>
      <c r="J613" s="61">
        <v>0</v>
      </c>
      <c r="K613" s="61">
        <v>0</v>
      </c>
      <c r="L613" s="61">
        <v>526</v>
      </c>
      <c r="M613" s="61">
        <v>211</v>
      </c>
      <c r="N613" s="61">
        <v>4188</v>
      </c>
      <c r="O613" s="3">
        <f t="shared" si="18"/>
        <v>125</v>
      </c>
      <c r="P613" s="1">
        <f t="shared" si="19"/>
        <v>0.97564302416212001</v>
      </c>
    </row>
    <row r="614" spans="1:16" ht="15.75" thickBot="1" x14ac:dyDescent="0.3">
      <c r="A614" s="60" t="s">
        <v>2183</v>
      </c>
      <c r="B614" s="60" t="s">
        <v>2127</v>
      </c>
      <c r="C614" s="60" t="s">
        <v>456</v>
      </c>
      <c r="D614" s="60" t="s">
        <v>1547</v>
      </c>
      <c r="E614" s="61">
        <v>3789</v>
      </c>
      <c r="F614" s="61">
        <v>23</v>
      </c>
      <c r="G614" s="61">
        <v>4</v>
      </c>
      <c r="H614" s="61">
        <v>1</v>
      </c>
      <c r="I614" s="61">
        <v>89</v>
      </c>
      <c r="J614" s="61">
        <v>0</v>
      </c>
      <c r="K614" s="61">
        <v>0</v>
      </c>
      <c r="L614" s="61">
        <v>352</v>
      </c>
      <c r="M614" s="61">
        <v>68</v>
      </c>
      <c r="N614" s="61">
        <v>2966</v>
      </c>
      <c r="O614" s="3">
        <f t="shared" si="18"/>
        <v>286</v>
      </c>
      <c r="P614" s="1">
        <f t="shared" si="19"/>
        <v>0.92451834257059906</v>
      </c>
    </row>
    <row r="615" spans="1:16" ht="15.75" thickBot="1" x14ac:dyDescent="0.3">
      <c r="A615" s="60" t="s">
        <v>2183</v>
      </c>
      <c r="B615" s="60" t="s">
        <v>2127</v>
      </c>
      <c r="C615" s="60" t="s">
        <v>459</v>
      </c>
      <c r="D615" s="60" t="s">
        <v>1550</v>
      </c>
      <c r="E615" s="61">
        <v>19320</v>
      </c>
      <c r="F615" s="61">
        <v>109</v>
      </c>
      <c r="G615" s="61">
        <v>7</v>
      </c>
      <c r="H615" s="61">
        <v>1</v>
      </c>
      <c r="I615" s="61">
        <v>300</v>
      </c>
      <c r="J615" s="61">
        <v>0</v>
      </c>
      <c r="K615" s="61">
        <v>0</v>
      </c>
      <c r="L615" s="61">
        <v>2091</v>
      </c>
      <c r="M615" s="61">
        <v>1599</v>
      </c>
      <c r="N615" s="61">
        <v>14428</v>
      </c>
      <c r="O615" s="3">
        <f t="shared" si="18"/>
        <v>785</v>
      </c>
      <c r="P615" s="1">
        <f t="shared" si="19"/>
        <v>0.95936853002070399</v>
      </c>
    </row>
    <row r="616" spans="1:16" ht="15.75" thickBot="1" x14ac:dyDescent="0.3">
      <c r="A616" s="60" t="s">
        <v>2183</v>
      </c>
      <c r="B616" s="60" t="s">
        <v>2127</v>
      </c>
      <c r="C616" s="60" t="s">
        <v>460</v>
      </c>
      <c r="D616" s="60" t="s">
        <v>1551</v>
      </c>
      <c r="E616" s="61">
        <v>10348</v>
      </c>
      <c r="F616" s="61">
        <v>42</v>
      </c>
      <c r="G616" s="61">
        <v>18</v>
      </c>
      <c r="H616" s="61">
        <v>0</v>
      </c>
      <c r="I616" s="61">
        <v>152</v>
      </c>
      <c r="J616" s="61">
        <v>0</v>
      </c>
      <c r="K616" s="61">
        <v>0</v>
      </c>
      <c r="L616" s="61">
        <v>1456</v>
      </c>
      <c r="M616" s="61">
        <v>382</v>
      </c>
      <c r="N616" s="61">
        <v>7939</v>
      </c>
      <c r="O616" s="3">
        <f t="shared" si="18"/>
        <v>359</v>
      </c>
      <c r="P616" s="1">
        <f t="shared" si="19"/>
        <v>0.96530730575956702</v>
      </c>
    </row>
    <row r="617" spans="1:16" ht="15.75" thickBot="1" x14ac:dyDescent="0.3">
      <c r="A617" s="60" t="s">
        <v>2183</v>
      </c>
      <c r="B617" s="60" t="s">
        <v>2127</v>
      </c>
      <c r="C617" s="60" t="s">
        <v>461</v>
      </c>
      <c r="D617" s="60" t="s">
        <v>1552</v>
      </c>
      <c r="E617" s="61">
        <v>6863</v>
      </c>
      <c r="F617" s="61">
        <v>35</v>
      </c>
      <c r="G617" s="61">
        <v>10</v>
      </c>
      <c r="H617" s="61">
        <v>1</v>
      </c>
      <c r="I617" s="61">
        <v>131</v>
      </c>
      <c r="J617" s="61">
        <v>0</v>
      </c>
      <c r="K617" s="61">
        <v>0</v>
      </c>
      <c r="L617" s="61">
        <v>1002</v>
      </c>
      <c r="M617" s="61">
        <v>371</v>
      </c>
      <c r="N617" s="61">
        <v>5146</v>
      </c>
      <c r="O617" s="3">
        <f t="shared" si="18"/>
        <v>167</v>
      </c>
      <c r="P617" s="1">
        <f t="shared" si="19"/>
        <v>0.97566661809704214</v>
      </c>
    </row>
    <row r="618" spans="1:16" ht="15.75" thickBot="1" x14ac:dyDescent="0.3">
      <c r="A618" s="60" t="s">
        <v>2184</v>
      </c>
      <c r="B618" s="60" t="s">
        <v>2128</v>
      </c>
      <c r="C618" s="60" t="s">
        <v>463</v>
      </c>
      <c r="D618" s="60" t="s">
        <v>1554</v>
      </c>
      <c r="E618" s="61">
        <v>219991</v>
      </c>
      <c r="F618" s="61">
        <v>526</v>
      </c>
      <c r="G618" s="61">
        <v>73</v>
      </c>
      <c r="H618" s="61">
        <v>11</v>
      </c>
      <c r="I618" s="61">
        <v>2299</v>
      </c>
      <c r="J618" s="61">
        <v>0</v>
      </c>
      <c r="K618" s="61">
        <v>0</v>
      </c>
      <c r="L618" s="61">
        <v>74532</v>
      </c>
      <c r="M618" s="61">
        <v>14370</v>
      </c>
      <c r="N618" s="61">
        <v>124693</v>
      </c>
      <c r="O618" s="3">
        <f t="shared" si="18"/>
        <v>3487</v>
      </c>
      <c r="P618" s="1">
        <f t="shared" si="19"/>
        <v>0.98414935156438221</v>
      </c>
    </row>
    <row r="619" spans="1:16" ht="15.75" thickBot="1" x14ac:dyDescent="0.3">
      <c r="A619" s="60" t="s">
        <v>2184</v>
      </c>
      <c r="B619" s="60" t="s">
        <v>2128</v>
      </c>
      <c r="C619" s="60" t="s">
        <v>486</v>
      </c>
      <c r="D619" s="60" t="s">
        <v>1576</v>
      </c>
      <c r="E619" s="61">
        <v>31595</v>
      </c>
      <c r="F619" s="61">
        <v>119</v>
      </c>
      <c r="G619" s="61">
        <v>7</v>
      </c>
      <c r="H619" s="61">
        <v>1</v>
      </c>
      <c r="I619" s="61">
        <v>290</v>
      </c>
      <c r="J619" s="61">
        <v>0</v>
      </c>
      <c r="K619" s="61">
        <v>0</v>
      </c>
      <c r="L619" s="61">
        <v>2611</v>
      </c>
      <c r="M619" s="61">
        <v>1069</v>
      </c>
      <c r="N619" s="61">
        <v>27196</v>
      </c>
      <c r="O619" s="3">
        <f t="shared" si="18"/>
        <v>302</v>
      </c>
      <c r="P619" s="1">
        <f t="shared" si="19"/>
        <v>0.99044152555784148</v>
      </c>
    </row>
    <row r="620" spans="1:16" ht="15.75" thickBot="1" x14ac:dyDescent="0.3">
      <c r="A620" s="60" t="s">
        <v>2184</v>
      </c>
      <c r="B620" s="60" t="s">
        <v>2128</v>
      </c>
      <c r="C620" s="60" t="s">
        <v>464</v>
      </c>
      <c r="D620" s="60" t="s">
        <v>1555</v>
      </c>
      <c r="E620" s="61">
        <v>9686</v>
      </c>
      <c r="F620" s="61">
        <v>65</v>
      </c>
      <c r="G620" s="61">
        <v>1</v>
      </c>
      <c r="H620" s="61">
        <v>0</v>
      </c>
      <c r="I620" s="61">
        <v>76</v>
      </c>
      <c r="J620" s="61">
        <v>0</v>
      </c>
      <c r="K620" s="61">
        <v>0</v>
      </c>
      <c r="L620" s="61">
        <v>1827</v>
      </c>
      <c r="M620" s="61">
        <v>566</v>
      </c>
      <c r="N620" s="61">
        <v>7064</v>
      </c>
      <c r="O620" s="3">
        <f t="shared" si="18"/>
        <v>87</v>
      </c>
      <c r="P620" s="1">
        <f t="shared" si="19"/>
        <v>0.99101796407185627</v>
      </c>
    </row>
    <row r="621" spans="1:16" ht="15.75" thickBot="1" x14ac:dyDescent="0.3">
      <c r="A621" s="60" t="s">
        <v>2184</v>
      </c>
      <c r="B621" s="60" t="s">
        <v>2128</v>
      </c>
      <c r="C621" s="60" t="s">
        <v>466</v>
      </c>
      <c r="D621" s="60" t="s">
        <v>1557</v>
      </c>
      <c r="E621" s="61">
        <v>17472</v>
      </c>
      <c r="F621" s="61">
        <v>77</v>
      </c>
      <c r="G621" s="61">
        <v>5</v>
      </c>
      <c r="H621" s="61">
        <v>1</v>
      </c>
      <c r="I621" s="61">
        <v>140</v>
      </c>
      <c r="J621" s="61">
        <v>0</v>
      </c>
      <c r="K621" s="61">
        <v>0</v>
      </c>
      <c r="L621" s="61">
        <v>5337</v>
      </c>
      <c r="M621" s="61">
        <v>973</v>
      </c>
      <c r="N621" s="61">
        <v>10718</v>
      </c>
      <c r="O621" s="3">
        <f t="shared" si="18"/>
        <v>221</v>
      </c>
      <c r="P621" s="1">
        <f t="shared" si="19"/>
        <v>0.98735119047619047</v>
      </c>
    </row>
    <row r="622" spans="1:16" ht="15.75" thickBot="1" x14ac:dyDescent="0.3">
      <c r="A622" s="60" t="s">
        <v>2184</v>
      </c>
      <c r="B622" s="60" t="s">
        <v>2128</v>
      </c>
      <c r="C622" s="60" t="s">
        <v>467</v>
      </c>
      <c r="D622" s="60" t="s">
        <v>1558</v>
      </c>
      <c r="E622" s="61">
        <v>24720</v>
      </c>
      <c r="F622" s="61">
        <v>95</v>
      </c>
      <c r="G622" s="61">
        <v>4</v>
      </c>
      <c r="H622" s="61">
        <v>2</v>
      </c>
      <c r="I622" s="61">
        <v>181</v>
      </c>
      <c r="J622" s="61">
        <v>0</v>
      </c>
      <c r="K622" s="61">
        <v>0</v>
      </c>
      <c r="L622" s="61">
        <v>3175</v>
      </c>
      <c r="M622" s="61">
        <v>877</v>
      </c>
      <c r="N622" s="61">
        <v>20114</v>
      </c>
      <c r="O622" s="3">
        <f t="shared" si="18"/>
        <v>272</v>
      </c>
      <c r="P622" s="1">
        <f t="shared" si="19"/>
        <v>0.98899676375404533</v>
      </c>
    </row>
    <row r="623" spans="1:16" ht="15.75" thickBot="1" x14ac:dyDescent="0.3">
      <c r="A623" s="60" t="s">
        <v>2184</v>
      </c>
      <c r="B623" s="60" t="s">
        <v>2128</v>
      </c>
      <c r="C623" s="60" t="s">
        <v>470</v>
      </c>
      <c r="D623" s="60" t="s">
        <v>1561</v>
      </c>
      <c r="E623" s="61">
        <v>2780</v>
      </c>
      <c r="F623" s="61">
        <v>21</v>
      </c>
      <c r="G623" s="61">
        <v>0</v>
      </c>
      <c r="H623" s="61">
        <v>1</v>
      </c>
      <c r="I623" s="61">
        <v>19</v>
      </c>
      <c r="J623" s="61">
        <v>0</v>
      </c>
      <c r="K623" s="61">
        <v>0</v>
      </c>
      <c r="L623" s="61">
        <v>640</v>
      </c>
      <c r="M623" s="61">
        <v>205</v>
      </c>
      <c r="N623" s="61">
        <v>1870</v>
      </c>
      <c r="O623" s="3">
        <f t="shared" si="18"/>
        <v>24</v>
      </c>
      <c r="P623" s="1">
        <f t="shared" si="19"/>
        <v>0.99136690647482018</v>
      </c>
    </row>
    <row r="624" spans="1:16" ht="15.75" thickBot="1" x14ac:dyDescent="0.3">
      <c r="A624" s="60" t="s">
        <v>2184</v>
      </c>
      <c r="B624" s="60" t="s">
        <v>2128</v>
      </c>
      <c r="C624" s="60" t="s">
        <v>492</v>
      </c>
      <c r="D624" s="60" t="s">
        <v>1581</v>
      </c>
      <c r="E624" s="61">
        <v>7138</v>
      </c>
      <c r="F624" s="61">
        <v>51</v>
      </c>
      <c r="G624" s="61">
        <v>4</v>
      </c>
      <c r="H624" s="61">
        <v>0</v>
      </c>
      <c r="I624" s="61">
        <v>74</v>
      </c>
      <c r="J624" s="61">
        <v>0</v>
      </c>
      <c r="K624" s="61">
        <v>0</v>
      </c>
      <c r="L624" s="61">
        <v>1444</v>
      </c>
      <c r="M624" s="61">
        <v>425</v>
      </c>
      <c r="N624" s="61">
        <v>5051</v>
      </c>
      <c r="O624" s="3">
        <f t="shared" si="18"/>
        <v>89</v>
      </c>
      <c r="P624" s="1">
        <f t="shared" si="19"/>
        <v>0.98753152143457557</v>
      </c>
    </row>
    <row r="625" spans="1:16" ht="15.75" thickBot="1" x14ac:dyDescent="0.3">
      <c r="A625" s="60" t="s">
        <v>2184</v>
      </c>
      <c r="B625" s="60" t="s">
        <v>2128</v>
      </c>
      <c r="C625" s="60" t="s">
        <v>465</v>
      </c>
      <c r="D625" s="60" t="s">
        <v>1556</v>
      </c>
      <c r="E625" s="61">
        <v>26327</v>
      </c>
      <c r="F625" s="61">
        <v>152</v>
      </c>
      <c r="G625" s="61">
        <v>3</v>
      </c>
      <c r="H625" s="61">
        <v>0</v>
      </c>
      <c r="I625" s="61">
        <v>104</v>
      </c>
      <c r="J625" s="61">
        <v>0</v>
      </c>
      <c r="K625" s="61">
        <v>0</v>
      </c>
      <c r="L625" s="61">
        <v>6816</v>
      </c>
      <c r="M625" s="61">
        <v>1515</v>
      </c>
      <c r="N625" s="61">
        <v>17627</v>
      </c>
      <c r="O625" s="3">
        <f t="shared" si="18"/>
        <v>110</v>
      </c>
      <c r="P625" s="1">
        <f t="shared" si="19"/>
        <v>0.99582177992175336</v>
      </c>
    </row>
    <row r="626" spans="1:16" ht="15.75" thickBot="1" x14ac:dyDescent="0.3">
      <c r="A626" s="60" t="s">
        <v>2184</v>
      </c>
      <c r="B626" s="60" t="s">
        <v>2128</v>
      </c>
      <c r="C626" s="60" t="s">
        <v>468</v>
      </c>
      <c r="D626" s="60" t="s">
        <v>1559</v>
      </c>
      <c r="E626" s="61">
        <v>7998</v>
      </c>
      <c r="F626" s="61">
        <v>43</v>
      </c>
      <c r="G626" s="61">
        <v>4</v>
      </c>
      <c r="H626" s="61">
        <v>1</v>
      </c>
      <c r="I626" s="61">
        <v>48</v>
      </c>
      <c r="J626" s="61">
        <v>0</v>
      </c>
      <c r="K626" s="61">
        <v>0</v>
      </c>
      <c r="L626" s="61">
        <v>1159</v>
      </c>
      <c r="M626" s="61">
        <v>498</v>
      </c>
      <c r="N626" s="61">
        <v>6192</v>
      </c>
      <c r="O626" s="3">
        <f t="shared" si="18"/>
        <v>53</v>
      </c>
      <c r="P626" s="1">
        <f t="shared" si="19"/>
        <v>0.99337334333583394</v>
      </c>
    </row>
    <row r="627" spans="1:16" ht="15.75" thickBot="1" x14ac:dyDescent="0.3">
      <c r="A627" s="60" t="s">
        <v>2184</v>
      </c>
      <c r="B627" s="60" t="s">
        <v>2128</v>
      </c>
      <c r="C627" s="60" t="s">
        <v>469</v>
      </c>
      <c r="D627" s="60" t="s">
        <v>1560</v>
      </c>
      <c r="E627" s="61">
        <v>3282</v>
      </c>
      <c r="F627" s="61">
        <v>25</v>
      </c>
      <c r="G627" s="61">
        <v>1</v>
      </c>
      <c r="H627" s="61">
        <v>0</v>
      </c>
      <c r="I627" s="61">
        <v>9</v>
      </c>
      <c r="J627" s="61">
        <v>0</v>
      </c>
      <c r="K627" s="61">
        <v>0</v>
      </c>
      <c r="L627" s="61">
        <v>468</v>
      </c>
      <c r="M627" s="61">
        <v>201</v>
      </c>
      <c r="N627" s="61">
        <v>2558</v>
      </c>
      <c r="O627" s="3">
        <f t="shared" si="18"/>
        <v>20</v>
      </c>
      <c r="P627" s="1">
        <f t="shared" si="19"/>
        <v>0.99390615478366851</v>
      </c>
    </row>
    <row r="628" spans="1:16" ht="15.75" thickBot="1" x14ac:dyDescent="0.3">
      <c r="A628" s="60" t="s">
        <v>2184</v>
      </c>
      <c r="B628" s="60" t="s">
        <v>2128</v>
      </c>
      <c r="C628" s="60" t="s">
        <v>471</v>
      </c>
      <c r="D628" s="60" t="s">
        <v>1562</v>
      </c>
      <c r="E628" s="61">
        <v>54931</v>
      </c>
      <c r="F628" s="61">
        <v>166</v>
      </c>
      <c r="G628" s="61">
        <v>6</v>
      </c>
      <c r="H628" s="61">
        <v>1</v>
      </c>
      <c r="I628" s="61">
        <v>450</v>
      </c>
      <c r="J628" s="61">
        <v>0</v>
      </c>
      <c r="K628" s="61">
        <v>0</v>
      </c>
      <c r="L628" s="61">
        <v>10858</v>
      </c>
      <c r="M628" s="61">
        <v>3260</v>
      </c>
      <c r="N628" s="61">
        <v>39546</v>
      </c>
      <c r="O628" s="3">
        <f t="shared" si="18"/>
        <v>644</v>
      </c>
      <c r="P628" s="1">
        <f t="shared" si="19"/>
        <v>0.98827620105222913</v>
      </c>
    </row>
    <row r="629" spans="1:16" ht="15.75" thickBot="1" x14ac:dyDescent="0.3">
      <c r="A629" s="60" t="s">
        <v>2184</v>
      </c>
      <c r="B629" s="60" t="s">
        <v>2128</v>
      </c>
      <c r="C629" s="60" t="s">
        <v>472</v>
      </c>
      <c r="D629" s="60" t="s">
        <v>1563</v>
      </c>
      <c r="E629" s="61">
        <v>18458</v>
      </c>
      <c r="F629" s="61">
        <v>120</v>
      </c>
      <c r="G629" s="61">
        <v>5</v>
      </c>
      <c r="H629" s="61">
        <v>1</v>
      </c>
      <c r="I629" s="61">
        <v>84</v>
      </c>
      <c r="J629" s="61">
        <v>0</v>
      </c>
      <c r="K629" s="61">
        <v>0</v>
      </c>
      <c r="L629" s="61">
        <v>3856</v>
      </c>
      <c r="M629" s="61">
        <v>934</v>
      </c>
      <c r="N629" s="61">
        <v>13355</v>
      </c>
      <c r="O629" s="3">
        <f t="shared" si="18"/>
        <v>103</v>
      </c>
      <c r="P629" s="1">
        <f t="shared" si="19"/>
        <v>0.99441976378805941</v>
      </c>
    </row>
    <row r="630" spans="1:16" ht="15.75" thickBot="1" x14ac:dyDescent="0.3">
      <c r="A630" s="60" t="s">
        <v>2184</v>
      </c>
      <c r="B630" s="60" t="s">
        <v>2128</v>
      </c>
      <c r="C630" s="60" t="s">
        <v>473</v>
      </c>
      <c r="D630" s="60" t="s">
        <v>1564</v>
      </c>
      <c r="E630" s="61">
        <v>17611</v>
      </c>
      <c r="F630" s="61">
        <v>97</v>
      </c>
      <c r="G630" s="61">
        <v>5</v>
      </c>
      <c r="H630" s="61">
        <v>1</v>
      </c>
      <c r="I630" s="61">
        <v>109</v>
      </c>
      <c r="J630" s="61">
        <v>0</v>
      </c>
      <c r="K630" s="61">
        <v>0</v>
      </c>
      <c r="L630" s="61">
        <v>1912</v>
      </c>
      <c r="M630" s="61">
        <v>706</v>
      </c>
      <c r="N630" s="61">
        <v>14599</v>
      </c>
      <c r="O630" s="3">
        <f t="shared" si="18"/>
        <v>182</v>
      </c>
      <c r="P630" s="1">
        <f t="shared" si="19"/>
        <v>0.98966554994037814</v>
      </c>
    </row>
    <row r="631" spans="1:16" ht="15.75" thickBot="1" x14ac:dyDescent="0.3">
      <c r="A631" s="60" t="s">
        <v>2184</v>
      </c>
      <c r="B631" s="60" t="s">
        <v>2128</v>
      </c>
      <c r="C631" s="60" t="s">
        <v>474</v>
      </c>
      <c r="D631" s="60" t="s">
        <v>1565</v>
      </c>
      <c r="E631" s="61">
        <v>6072</v>
      </c>
      <c r="F631" s="61">
        <v>40</v>
      </c>
      <c r="G631" s="61">
        <v>0</v>
      </c>
      <c r="H631" s="61">
        <v>0</v>
      </c>
      <c r="I631" s="61">
        <v>50</v>
      </c>
      <c r="J631" s="61">
        <v>0</v>
      </c>
      <c r="K631" s="61">
        <v>0</v>
      </c>
      <c r="L631" s="61">
        <v>1225</v>
      </c>
      <c r="M631" s="61">
        <v>316</v>
      </c>
      <c r="N631" s="61">
        <v>4391</v>
      </c>
      <c r="O631" s="3">
        <f t="shared" si="18"/>
        <v>50</v>
      </c>
      <c r="P631" s="1">
        <f t="shared" si="19"/>
        <v>0.99176548089591565</v>
      </c>
    </row>
    <row r="632" spans="1:16" ht="15.75" thickBot="1" x14ac:dyDescent="0.3">
      <c r="A632" s="60" t="s">
        <v>2184</v>
      </c>
      <c r="B632" s="60" t="s">
        <v>2128</v>
      </c>
      <c r="C632" s="60" t="s">
        <v>475</v>
      </c>
      <c r="D632" s="60" t="s">
        <v>1566</v>
      </c>
      <c r="E632" s="61">
        <v>8399</v>
      </c>
      <c r="F632" s="61">
        <v>54</v>
      </c>
      <c r="G632" s="61">
        <v>3</v>
      </c>
      <c r="H632" s="61">
        <v>0</v>
      </c>
      <c r="I632" s="61">
        <v>62</v>
      </c>
      <c r="J632" s="61">
        <v>0</v>
      </c>
      <c r="K632" s="61">
        <v>0</v>
      </c>
      <c r="L632" s="61">
        <v>1245</v>
      </c>
      <c r="M632" s="61">
        <v>466</v>
      </c>
      <c r="N632" s="61">
        <v>6478</v>
      </c>
      <c r="O632" s="3">
        <f t="shared" si="18"/>
        <v>91</v>
      </c>
      <c r="P632" s="1">
        <f t="shared" si="19"/>
        <v>0.98916537683057504</v>
      </c>
    </row>
    <row r="633" spans="1:16" ht="15.75" thickBot="1" x14ac:dyDescent="0.3">
      <c r="A633" s="60" t="s">
        <v>2184</v>
      </c>
      <c r="B633" s="60" t="s">
        <v>2128</v>
      </c>
      <c r="C633" s="60" t="s">
        <v>476</v>
      </c>
      <c r="D633" s="60" t="s">
        <v>1567</v>
      </c>
      <c r="E633" s="61">
        <v>25073</v>
      </c>
      <c r="F633" s="61">
        <v>107</v>
      </c>
      <c r="G633" s="61">
        <v>5</v>
      </c>
      <c r="H633" s="61">
        <v>0</v>
      </c>
      <c r="I633" s="61">
        <v>141</v>
      </c>
      <c r="J633" s="61">
        <v>0</v>
      </c>
      <c r="K633" s="61">
        <v>0</v>
      </c>
      <c r="L633" s="61">
        <v>2370</v>
      </c>
      <c r="M633" s="61">
        <v>1028</v>
      </c>
      <c r="N633" s="61">
        <v>21247</v>
      </c>
      <c r="O633" s="3">
        <f t="shared" si="18"/>
        <v>175</v>
      </c>
      <c r="P633" s="1">
        <f t="shared" si="19"/>
        <v>0.99302038048897223</v>
      </c>
    </row>
    <row r="634" spans="1:16" ht="15.75" thickBot="1" x14ac:dyDescent="0.3">
      <c r="A634" s="60" t="s">
        <v>2184</v>
      </c>
      <c r="B634" s="60" t="s">
        <v>2128</v>
      </c>
      <c r="C634" s="60" t="s">
        <v>477</v>
      </c>
      <c r="D634" s="60" t="s">
        <v>1568</v>
      </c>
      <c r="E634" s="61">
        <v>13567</v>
      </c>
      <c r="F634" s="61">
        <v>43</v>
      </c>
      <c r="G634" s="61">
        <v>6</v>
      </c>
      <c r="H634" s="61">
        <v>0</v>
      </c>
      <c r="I634" s="61">
        <v>92</v>
      </c>
      <c r="J634" s="61">
        <v>0</v>
      </c>
      <c r="K634" s="61">
        <v>0</v>
      </c>
      <c r="L634" s="61">
        <v>1484</v>
      </c>
      <c r="M634" s="61">
        <v>683</v>
      </c>
      <c r="N634" s="61">
        <v>11174</v>
      </c>
      <c r="O634" s="3">
        <f t="shared" si="18"/>
        <v>85</v>
      </c>
      <c r="P634" s="1">
        <f t="shared" si="19"/>
        <v>0.99373479767081885</v>
      </c>
    </row>
    <row r="635" spans="1:16" ht="15.75" thickBot="1" x14ac:dyDescent="0.3">
      <c r="A635" s="60" t="s">
        <v>2184</v>
      </c>
      <c r="B635" s="60" t="s">
        <v>2128</v>
      </c>
      <c r="C635" s="60" t="s">
        <v>478</v>
      </c>
      <c r="D635" s="60" t="s">
        <v>1569</v>
      </c>
      <c r="E635" s="61">
        <v>54263</v>
      </c>
      <c r="F635" s="61">
        <v>235</v>
      </c>
      <c r="G635" s="61">
        <v>22</v>
      </c>
      <c r="H635" s="61">
        <v>0</v>
      </c>
      <c r="I635" s="61">
        <v>425</v>
      </c>
      <c r="J635" s="61">
        <v>0</v>
      </c>
      <c r="K635" s="61">
        <v>0</v>
      </c>
      <c r="L635" s="61">
        <v>8530</v>
      </c>
      <c r="M635" s="61">
        <v>3096</v>
      </c>
      <c r="N635" s="61">
        <v>41519</v>
      </c>
      <c r="O635" s="3">
        <f t="shared" si="18"/>
        <v>436</v>
      </c>
      <c r="P635" s="1">
        <f t="shared" si="19"/>
        <v>0.99196505906418742</v>
      </c>
    </row>
    <row r="636" spans="1:16" ht="15.75" thickBot="1" x14ac:dyDescent="0.3">
      <c r="A636" s="60" t="s">
        <v>2184</v>
      </c>
      <c r="B636" s="60" t="s">
        <v>2128</v>
      </c>
      <c r="C636" s="60" t="s">
        <v>479</v>
      </c>
      <c r="D636" s="60" t="s">
        <v>1570</v>
      </c>
      <c r="E636" s="61">
        <v>5647</v>
      </c>
      <c r="F636" s="61">
        <v>31</v>
      </c>
      <c r="G636" s="61">
        <v>0</v>
      </c>
      <c r="H636" s="61">
        <v>0</v>
      </c>
      <c r="I636" s="61">
        <v>35</v>
      </c>
      <c r="J636" s="61">
        <v>0</v>
      </c>
      <c r="K636" s="61">
        <v>0</v>
      </c>
      <c r="L636" s="61">
        <v>760</v>
      </c>
      <c r="M636" s="61">
        <v>321</v>
      </c>
      <c r="N636" s="61">
        <v>4433</v>
      </c>
      <c r="O636" s="3">
        <f t="shared" si="18"/>
        <v>67</v>
      </c>
      <c r="P636" s="1">
        <f t="shared" si="19"/>
        <v>0.98813529307596959</v>
      </c>
    </row>
    <row r="637" spans="1:16" ht="15.75" thickBot="1" x14ac:dyDescent="0.3">
      <c r="A637" s="60" t="s">
        <v>2184</v>
      </c>
      <c r="B637" s="60" t="s">
        <v>2128</v>
      </c>
      <c r="C637" s="60" t="s">
        <v>480</v>
      </c>
      <c r="D637" s="60" t="s">
        <v>1571</v>
      </c>
      <c r="E637" s="61">
        <v>10768</v>
      </c>
      <c r="F637" s="61">
        <v>43</v>
      </c>
      <c r="G637" s="61">
        <v>1</v>
      </c>
      <c r="H637" s="61">
        <v>0</v>
      </c>
      <c r="I637" s="61">
        <v>35</v>
      </c>
      <c r="J637" s="61">
        <v>0</v>
      </c>
      <c r="K637" s="61">
        <v>0</v>
      </c>
      <c r="L637" s="61">
        <v>1069</v>
      </c>
      <c r="M637" s="61">
        <v>461</v>
      </c>
      <c r="N637" s="61">
        <v>9137</v>
      </c>
      <c r="O637" s="3">
        <f t="shared" si="18"/>
        <v>22</v>
      </c>
      <c r="P637" s="1">
        <f t="shared" si="19"/>
        <v>0.99795690936106984</v>
      </c>
    </row>
    <row r="638" spans="1:16" ht="15.75" thickBot="1" x14ac:dyDescent="0.3">
      <c r="A638" s="60" t="s">
        <v>2184</v>
      </c>
      <c r="B638" s="60" t="s">
        <v>2128</v>
      </c>
      <c r="C638" s="60" t="s">
        <v>481</v>
      </c>
      <c r="D638" s="60" t="s">
        <v>1572</v>
      </c>
      <c r="E638" s="61">
        <v>4611</v>
      </c>
      <c r="F638" s="61">
        <v>20</v>
      </c>
      <c r="G638" s="61">
        <v>2</v>
      </c>
      <c r="H638" s="61">
        <v>0</v>
      </c>
      <c r="I638" s="61">
        <v>21</v>
      </c>
      <c r="J638" s="61">
        <v>0</v>
      </c>
      <c r="K638" s="61">
        <v>0</v>
      </c>
      <c r="L638" s="61">
        <v>879</v>
      </c>
      <c r="M638" s="61">
        <v>252</v>
      </c>
      <c r="N638" s="61">
        <v>3405</v>
      </c>
      <c r="O638" s="3">
        <f t="shared" si="18"/>
        <v>32</v>
      </c>
      <c r="P638" s="1">
        <f t="shared" si="19"/>
        <v>0.99306007373671656</v>
      </c>
    </row>
    <row r="639" spans="1:16" ht="15.75" thickBot="1" x14ac:dyDescent="0.3">
      <c r="A639" s="60" t="s">
        <v>2184</v>
      </c>
      <c r="B639" s="60" t="s">
        <v>2128</v>
      </c>
      <c r="C639" s="60" t="s">
        <v>482</v>
      </c>
      <c r="D639" s="60" t="s">
        <v>1573</v>
      </c>
      <c r="E639" s="61">
        <v>17207</v>
      </c>
      <c r="F639" s="61">
        <v>116</v>
      </c>
      <c r="G639" s="61">
        <v>4</v>
      </c>
      <c r="H639" s="61">
        <v>1</v>
      </c>
      <c r="I639" s="61">
        <v>126</v>
      </c>
      <c r="J639" s="61">
        <v>0</v>
      </c>
      <c r="K639" s="61">
        <v>0</v>
      </c>
      <c r="L639" s="61">
        <v>4727</v>
      </c>
      <c r="M639" s="61">
        <v>966</v>
      </c>
      <c r="N639" s="61">
        <v>10973</v>
      </c>
      <c r="O639" s="3">
        <f t="shared" si="18"/>
        <v>294</v>
      </c>
      <c r="P639" s="1">
        <f t="shared" si="19"/>
        <v>0.98291393037717212</v>
      </c>
    </row>
    <row r="640" spans="1:16" ht="15.75" thickBot="1" x14ac:dyDescent="0.3">
      <c r="A640" s="60" t="s">
        <v>2184</v>
      </c>
      <c r="B640" s="60" t="s">
        <v>2128</v>
      </c>
      <c r="C640" s="60" t="s">
        <v>483</v>
      </c>
      <c r="D640" s="60" t="s">
        <v>1293</v>
      </c>
      <c r="E640" s="61">
        <v>10998</v>
      </c>
      <c r="F640" s="61">
        <v>39</v>
      </c>
      <c r="G640" s="61">
        <v>4</v>
      </c>
      <c r="H640" s="61">
        <v>0</v>
      </c>
      <c r="I640" s="61">
        <v>49</v>
      </c>
      <c r="J640" s="61">
        <v>0</v>
      </c>
      <c r="K640" s="61">
        <v>0</v>
      </c>
      <c r="L640" s="61">
        <v>1165</v>
      </c>
      <c r="M640" s="61">
        <v>409</v>
      </c>
      <c r="N640" s="61">
        <v>9240</v>
      </c>
      <c r="O640" s="3">
        <f t="shared" si="18"/>
        <v>92</v>
      </c>
      <c r="P640" s="1">
        <f t="shared" si="19"/>
        <v>0.99163484269867253</v>
      </c>
    </row>
    <row r="641" spans="1:16" ht="15.75" thickBot="1" x14ac:dyDescent="0.3">
      <c r="A641" s="60" t="s">
        <v>2184</v>
      </c>
      <c r="B641" s="60" t="s">
        <v>2128</v>
      </c>
      <c r="C641" s="60" t="s">
        <v>484</v>
      </c>
      <c r="D641" s="60" t="s">
        <v>1574</v>
      </c>
      <c r="E641" s="61">
        <v>11762</v>
      </c>
      <c r="F641" s="61">
        <v>72</v>
      </c>
      <c r="G641" s="61">
        <v>1</v>
      </c>
      <c r="H641" s="61">
        <v>0</v>
      </c>
      <c r="I641" s="61">
        <v>162</v>
      </c>
      <c r="J641" s="61">
        <v>0</v>
      </c>
      <c r="K641" s="61">
        <v>0</v>
      </c>
      <c r="L641" s="61">
        <v>1605</v>
      </c>
      <c r="M641" s="61">
        <v>576</v>
      </c>
      <c r="N641" s="61">
        <v>9172</v>
      </c>
      <c r="O641" s="3">
        <f t="shared" si="18"/>
        <v>174</v>
      </c>
      <c r="P641" s="1">
        <f t="shared" si="19"/>
        <v>0.98520659751742901</v>
      </c>
    </row>
    <row r="642" spans="1:16" ht="15.75" thickBot="1" x14ac:dyDescent="0.3">
      <c r="A642" s="60" t="s">
        <v>2184</v>
      </c>
      <c r="B642" s="60" t="s">
        <v>2128</v>
      </c>
      <c r="C642" s="60" t="s">
        <v>485</v>
      </c>
      <c r="D642" s="60" t="s">
        <v>1575</v>
      </c>
      <c r="E642" s="61">
        <v>99644</v>
      </c>
      <c r="F642" s="61">
        <v>598</v>
      </c>
      <c r="G642" s="61">
        <v>47</v>
      </c>
      <c r="H642" s="61">
        <v>3</v>
      </c>
      <c r="I642" s="61">
        <v>717</v>
      </c>
      <c r="J642" s="61">
        <v>0</v>
      </c>
      <c r="K642" s="61">
        <v>0</v>
      </c>
      <c r="L642" s="61">
        <v>19965</v>
      </c>
      <c r="M642" s="61">
        <v>5777</v>
      </c>
      <c r="N642" s="61">
        <v>71301</v>
      </c>
      <c r="O642" s="3">
        <f t="shared" si="18"/>
        <v>1236</v>
      </c>
      <c r="P642" s="1">
        <f t="shared" si="19"/>
        <v>0.98759584119465293</v>
      </c>
    </row>
    <row r="643" spans="1:16" ht="15.75" thickBot="1" x14ac:dyDescent="0.3">
      <c r="A643" s="60" t="s">
        <v>2184</v>
      </c>
      <c r="B643" s="60" t="s">
        <v>2128</v>
      </c>
      <c r="C643" s="60" t="s">
        <v>487</v>
      </c>
      <c r="D643" s="60" t="s">
        <v>1577</v>
      </c>
      <c r="E643" s="61">
        <v>22283</v>
      </c>
      <c r="F643" s="61">
        <v>107</v>
      </c>
      <c r="G643" s="61">
        <v>6</v>
      </c>
      <c r="H643" s="61">
        <v>1</v>
      </c>
      <c r="I643" s="61">
        <v>81</v>
      </c>
      <c r="J643" s="61">
        <v>0</v>
      </c>
      <c r="K643" s="61">
        <v>0</v>
      </c>
      <c r="L643" s="61">
        <v>6685</v>
      </c>
      <c r="M643" s="61">
        <v>1456</v>
      </c>
      <c r="N643" s="61">
        <v>13713</v>
      </c>
      <c r="O643" s="3">
        <f t="shared" si="18"/>
        <v>234</v>
      </c>
      <c r="P643" s="1">
        <f t="shared" si="19"/>
        <v>0.98949872099807024</v>
      </c>
    </row>
    <row r="644" spans="1:16" ht="15.75" thickBot="1" x14ac:dyDescent="0.3">
      <c r="A644" s="60" t="s">
        <v>2184</v>
      </c>
      <c r="B644" s="60" t="s">
        <v>2128</v>
      </c>
      <c r="C644" s="60" t="s">
        <v>488</v>
      </c>
      <c r="D644" s="60" t="s">
        <v>1578</v>
      </c>
      <c r="E644" s="61">
        <v>11500</v>
      </c>
      <c r="F644" s="61">
        <v>45</v>
      </c>
      <c r="G644" s="61">
        <v>6</v>
      </c>
      <c r="H644" s="61">
        <v>1</v>
      </c>
      <c r="I644" s="61">
        <v>89</v>
      </c>
      <c r="J644" s="61">
        <v>0</v>
      </c>
      <c r="K644" s="61">
        <v>0</v>
      </c>
      <c r="L644" s="61">
        <v>1136</v>
      </c>
      <c r="M644" s="61">
        <v>537</v>
      </c>
      <c r="N644" s="61">
        <v>9577</v>
      </c>
      <c r="O644" s="3">
        <f t="shared" si="18"/>
        <v>109</v>
      </c>
      <c r="P644" s="1">
        <f t="shared" si="19"/>
        <v>0.99052173913043473</v>
      </c>
    </row>
    <row r="645" spans="1:16" ht="15.75" thickBot="1" x14ac:dyDescent="0.3">
      <c r="A645" s="60" t="s">
        <v>2184</v>
      </c>
      <c r="B645" s="60" t="s">
        <v>2128</v>
      </c>
      <c r="C645" s="60" t="s">
        <v>489</v>
      </c>
      <c r="D645" s="60" t="s">
        <v>1579</v>
      </c>
      <c r="E645" s="61">
        <v>27229</v>
      </c>
      <c r="F645" s="61">
        <v>151</v>
      </c>
      <c r="G645" s="61">
        <v>7</v>
      </c>
      <c r="H645" s="61">
        <v>1</v>
      </c>
      <c r="I645" s="61">
        <v>170</v>
      </c>
      <c r="J645" s="61">
        <v>0</v>
      </c>
      <c r="K645" s="61">
        <v>0</v>
      </c>
      <c r="L645" s="61">
        <v>3432</v>
      </c>
      <c r="M645" s="61">
        <v>1409</v>
      </c>
      <c r="N645" s="61">
        <v>21825</v>
      </c>
      <c r="O645" s="3">
        <f t="shared" si="18"/>
        <v>234</v>
      </c>
      <c r="P645" s="1">
        <f t="shared" si="19"/>
        <v>0.99140622130816414</v>
      </c>
    </row>
    <row r="646" spans="1:16" ht="15.75" thickBot="1" x14ac:dyDescent="0.3">
      <c r="A646" s="60" t="s">
        <v>2184</v>
      </c>
      <c r="B646" s="60" t="s">
        <v>2128</v>
      </c>
      <c r="C646" s="60" t="s">
        <v>490</v>
      </c>
      <c r="D646" s="60" t="s">
        <v>1239</v>
      </c>
      <c r="E646" s="61">
        <v>10079</v>
      </c>
      <c r="F646" s="61">
        <v>31</v>
      </c>
      <c r="G646" s="61">
        <v>1</v>
      </c>
      <c r="H646" s="61">
        <v>0</v>
      </c>
      <c r="I646" s="61">
        <v>53</v>
      </c>
      <c r="J646" s="61">
        <v>0</v>
      </c>
      <c r="K646" s="61">
        <v>0</v>
      </c>
      <c r="L646" s="61">
        <v>1324</v>
      </c>
      <c r="M646" s="61">
        <v>427</v>
      </c>
      <c r="N646" s="61">
        <v>8178</v>
      </c>
      <c r="O646" s="3">
        <f t="shared" si="18"/>
        <v>65</v>
      </c>
      <c r="P646" s="1">
        <f t="shared" si="19"/>
        <v>0.99355094751463435</v>
      </c>
    </row>
    <row r="647" spans="1:16" ht="15.75" thickBot="1" x14ac:dyDescent="0.3">
      <c r="A647" s="60" t="s">
        <v>2184</v>
      </c>
      <c r="B647" s="60" t="s">
        <v>2128</v>
      </c>
      <c r="C647" s="60" t="s">
        <v>491</v>
      </c>
      <c r="D647" s="60" t="s">
        <v>1580</v>
      </c>
      <c r="E647" s="61">
        <v>19635</v>
      </c>
      <c r="F647" s="61">
        <v>82</v>
      </c>
      <c r="G647" s="61">
        <v>3</v>
      </c>
      <c r="H647" s="61">
        <v>0</v>
      </c>
      <c r="I647" s="61">
        <v>105</v>
      </c>
      <c r="J647" s="61">
        <v>0</v>
      </c>
      <c r="K647" s="61">
        <v>0</v>
      </c>
      <c r="L647" s="61">
        <v>1805</v>
      </c>
      <c r="M647" s="61">
        <v>726</v>
      </c>
      <c r="N647" s="61">
        <v>16732</v>
      </c>
      <c r="O647" s="3">
        <f t="shared" si="18"/>
        <v>182</v>
      </c>
      <c r="P647" s="1">
        <f t="shared" si="19"/>
        <v>0.99073083778966131</v>
      </c>
    </row>
    <row r="648" spans="1:16" ht="15.75" thickBot="1" x14ac:dyDescent="0.3">
      <c r="A648" s="60" t="s">
        <v>2184</v>
      </c>
      <c r="B648" s="60" t="s">
        <v>2128</v>
      </c>
      <c r="C648" s="60" t="s">
        <v>493</v>
      </c>
      <c r="D648" s="60" t="s">
        <v>1582</v>
      </c>
      <c r="E648" s="61">
        <v>14970</v>
      </c>
      <c r="F648" s="61">
        <v>86</v>
      </c>
      <c r="G648" s="61">
        <v>8</v>
      </c>
      <c r="H648" s="61">
        <v>0</v>
      </c>
      <c r="I648" s="61">
        <v>106</v>
      </c>
      <c r="J648" s="61">
        <v>0</v>
      </c>
      <c r="K648" s="61">
        <v>0</v>
      </c>
      <c r="L648" s="61">
        <v>2035</v>
      </c>
      <c r="M648" s="61">
        <v>842</v>
      </c>
      <c r="N648" s="61">
        <v>11776</v>
      </c>
      <c r="O648" s="3">
        <f t="shared" si="18"/>
        <v>117</v>
      </c>
      <c r="P648" s="1">
        <f t="shared" si="19"/>
        <v>0.99218436873747495</v>
      </c>
    </row>
    <row r="649" spans="1:16" ht="15.75" thickBot="1" x14ac:dyDescent="0.3">
      <c r="A649" s="60" t="s">
        <v>2184</v>
      </c>
      <c r="B649" s="60" t="s">
        <v>2128</v>
      </c>
      <c r="C649" s="60" t="s">
        <v>494</v>
      </c>
      <c r="D649" s="60" t="s">
        <v>1583</v>
      </c>
      <c r="E649" s="61">
        <v>7733</v>
      </c>
      <c r="F649" s="61">
        <v>40</v>
      </c>
      <c r="G649" s="61">
        <v>3</v>
      </c>
      <c r="H649" s="61">
        <v>0</v>
      </c>
      <c r="I649" s="61">
        <v>57</v>
      </c>
      <c r="J649" s="61">
        <v>0</v>
      </c>
      <c r="K649" s="61">
        <v>0</v>
      </c>
      <c r="L649" s="61">
        <v>1881</v>
      </c>
      <c r="M649" s="61">
        <v>415</v>
      </c>
      <c r="N649" s="61">
        <v>5300</v>
      </c>
      <c r="O649" s="3">
        <f t="shared" si="18"/>
        <v>37</v>
      </c>
      <c r="P649" s="1">
        <f t="shared" si="19"/>
        <v>0.99521531100478466</v>
      </c>
    </row>
    <row r="650" spans="1:16" ht="15.75" thickBot="1" x14ac:dyDescent="0.3">
      <c r="A650" s="60" t="s">
        <v>2184</v>
      </c>
      <c r="B650" s="60" t="s">
        <v>2128</v>
      </c>
      <c r="C650" s="60" t="s">
        <v>495</v>
      </c>
      <c r="D650" s="60" t="s">
        <v>1584</v>
      </c>
      <c r="E650" s="61">
        <v>12678</v>
      </c>
      <c r="F650" s="61">
        <v>63</v>
      </c>
      <c r="G650" s="61">
        <v>5</v>
      </c>
      <c r="H650" s="61">
        <v>0</v>
      </c>
      <c r="I650" s="61">
        <v>56</v>
      </c>
      <c r="J650" s="61">
        <v>0</v>
      </c>
      <c r="K650" s="61">
        <v>0</v>
      </c>
      <c r="L650" s="61">
        <v>2684</v>
      </c>
      <c r="M650" s="61">
        <v>794</v>
      </c>
      <c r="N650" s="61">
        <v>8986</v>
      </c>
      <c r="O650" s="3">
        <f t="shared" si="18"/>
        <v>90</v>
      </c>
      <c r="P650" s="1">
        <f t="shared" si="19"/>
        <v>0.99290108849976333</v>
      </c>
    </row>
    <row r="651" spans="1:16" ht="15.75" thickBot="1" x14ac:dyDescent="0.3">
      <c r="A651" s="60" t="s">
        <v>2184</v>
      </c>
      <c r="B651" s="60" t="s">
        <v>2128</v>
      </c>
      <c r="C651" s="60" t="s">
        <v>496</v>
      </c>
      <c r="D651" s="60" t="s">
        <v>1585</v>
      </c>
      <c r="E651" s="61">
        <v>6590</v>
      </c>
      <c r="F651" s="61">
        <v>43</v>
      </c>
      <c r="G651" s="61">
        <v>4</v>
      </c>
      <c r="H651" s="61">
        <v>0</v>
      </c>
      <c r="I651" s="61">
        <v>32</v>
      </c>
      <c r="J651" s="61">
        <v>0</v>
      </c>
      <c r="K651" s="61">
        <v>0</v>
      </c>
      <c r="L651" s="61">
        <v>1108</v>
      </c>
      <c r="M651" s="61">
        <v>316</v>
      </c>
      <c r="N651" s="61">
        <v>5028</v>
      </c>
      <c r="O651" s="3">
        <f t="shared" si="18"/>
        <v>59</v>
      </c>
      <c r="P651" s="1">
        <f t="shared" si="19"/>
        <v>0.99104704097116847</v>
      </c>
    </row>
    <row r="652" spans="1:16" ht="15.75" thickBot="1" x14ac:dyDescent="0.3">
      <c r="A652" s="60" t="s">
        <v>2184</v>
      </c>
      <c r="B652" s="60" t="s">
        <v>2128</v>
      </c>
      <c r="C652" s="60" t="s">
        <v>497</v>
      </c>
      <c r="D652" s="60" t="s">
        <v>1586</v>
      </c>
      <c r="E652" s="61">
        <v>15712</v>
      </c>
      <c r="F652" s="61">
        <v>104</v>
      </c>
      <c r="G652" s="61">
        <v>3</v>
      </c>
      <c r="H652" s="61">
        <v>0</v>
      </c>
      <c r="I652" s="61">
        <v>60</v>
      </c>
      <c r="J652" s="61">
        <v>0</v>
      </c>
      <c r="K652" s="61">
        <v>0</v>
      </c>
      <c r="L652" s="61">
        <v>2741</v>
      </c>
      <c r="M652" s="61">
        <v>797</v>
      </c>
      <c r="N652" s="61">
        <v>11915</v>
      </c>
      <c r="O652" s="3">
        <f t="shared" si="18"/>
        <v>92</v>
      </c>
      <c r="P652" s="1">
        <f t="shared" si="19"/>
        <v>0.99414460285132378</v>
      </c>
    </row>
    <row r="653" spans="1:16" ht="15.75" thickBot="1" x14ac:dyDescent="0.3">
      <c r="A653" s="60" t="s">
        <v>2184</v>
      </c>
      <c r="B653" s="60" t="s">
        <v>2128</v>
      </c>
      <c r="C653" s="60" t="s">
        <v>498</v>
      </c>
      <c r="D653" s="60" t="s">
        <v>1587</v>
      </c>
      <c r="E653" s="61">
        <v>7347</v>
      </c>
      <c r="F653" s="61">
        <v>65</v>
      </c>
      <c r="G653" s="61">
        <v>0</v>
      </c>
      <c r="H653" s="61">
        <v>0</v>
      </c>
      <c r="I653" s="61">
        <v>31</v>
      </c>
      <c r="J653" s="61">
        <v>0</v>
      </c>
      <c r="K653" s="61">
        <v>0</v>
      </c>
      <c r="L653" s="61">
        <v>1743</v>
      </c>
      <c r="M653" s="61">
        <v>399</v>
      </c>
      <c r="N653" s="61">
        <v>5068</v>
      </c>
      <c r="O653" s="3">
        <f t="shared" si="18"/>
        <v>41</v>
      </c>
      <c r="P653" s="1">
        <f t="shared" si="19"/>
        <v>0.99441949094868654</v>
      </c>
    </row>
    <row r="654" spans="1:16" ht="15.75" thickBot="1" x14ac:dyDescent="0.3">
      <c r="A654" s="60" t="s">
        <v>2184</v>
      </c>
      <c r="B654" s="60" t="s">
        <v>2128</v>
      </c>
      <c r="C654" s="60" t="s">
        <v>499</v>
      </c>
      <c r="D654" s="60" t="s">
        <v>1588</v>
      </c>
      <c r="E654" s="61">
        <v>3666</v>
      </c>
      <c r="F654" s="61">
        <v>41</v>
      </c>
      <c r="G654" s="61">
        <v>1</v>
      </c>
      <c r="H654" s="61">
        <v>0</v>
      </c>
      <c r="I654" s="61">
        <v>10</v>
      </c>
      <c r="J654" s="61">
        <v>0</v>
      </c>
      <c r="K654" s="61">
        <v>0</v>
      </c>
      <c r="L654" s="61">
        <v>1060</v>
      </c>
      <c r="M654" s="61">
        <v>176</v>
      </c>
      <c r="N654" s="61">
        <v>2369</v>
      </c>
      <c r="O654" s="3">
        <f t="shared" si="18"/>
        <v>9</v>
      </c>
      <c r="P654" s="1">
        <f t="shared" si="19"/>
        <v>0.99754500818330605</v>
      </c>
    </row>
    <row r="655" spans="1:16" ht="15.75" thickBot="1" x14ac:dyDescent="0.3">
      <c r="A655" s="60" t="s">
        <v>2185</v>
      </c>
      <c r="B655" s="60" t="s">
        <v>2129</v>
      </c>
      <c r="C655" s="60" t="s">
        <v>500</v>
      </c>
      <c r="D655" s="60" t="s">
        <v>1589</v>
      </c>
      <c r="E655" s="61">
        <v>147332</v>
      </c>
      <c r="F655" s="61">
        <v>287</v>
      </c>
      <c r="G655" s="61">
        <v>97</v>
      </c>
      <c r="H655" s="61">
        <v>8</v>
      </c>
      <c r="I655" s="61">
        <v>2730</v>
      </c>
      <c r="J655" s="61">
        <v>0</v>
      </c>
      <c r="K655" s="61">
        <v>0</v>
      </c>
      <c r="L655" s="61">
        <v>29824</v>
      </c>
      <c r="M655" s="61">
        <v>7711</v>
      </c>
      <c r="N655" s="61">
        <v>102143</v>
      </c>
      <c r="O655" s="3">
        <f t="shared" ref="O655:O718" si="20">E655-F655-G655-H655-I655-J655-K655-L655-M655-N655</f>
        <v>4532</v>
      </c>
      <c r="P655" s="1">
        <f t="shared" ref="P655:P718" si="21">1-(O655/E655)</f>
        <v>0.96923954062932693</v>
      </c>
    </row>
    <row r="656" spans="1:16" ht="15.75" thickBot="1" x14ac:dyDescent="0.3">
      <c r="A656" s="60" t="s">
        <v>2185</v>
      </c>
      <c r="B656" s="60" t="s">
        <v>2129</v>
      </c>
      <c r="C656" s="60" t="s">
        <v>503</v>
      </c>
      <c r="D656" s="60" t="s">
        <v>1310</v>
      </c>
      <c r="E656" s="61">
        <v>21148</v>
      </c>
      <c r="F656" s="61">
        <v>121</v>
      </c>
      <c r="G656" s="61">
        <v>33</v>
      </c>
      <c r="H656" s="61">
        <v>2</v>
      </c>
      <c r="I656" s="61">
        <v>346</v>
      </c>
      <c r="J656" s="61">
        <v>0</v>
      </c>
      <c r="K656" s="61">
        <v>0</v>
      </c>
      <c r="L656" s="61">
        <v>5345</v>
      </c>
      <c r="M656" s="61">
        <v>673</v>
      </c>
      <c r="N656" s="61">
        <v>13693</v>
      </c>
      <c r="O656" s="3">
        <f t="shared" si="20"/>
        <v>935</v>
      </c>
      <c r="P656" s="1">
        <f t="shared" si="21"/>
        <v>0.95578778135048226</v>
      </c>
    </row>
    <row r="657" spans="1:16" ht="15.75" thickBot="1" x14ac:dyDescent="0.3">
      <c r="A657" s="60" t="s">
        <v>2185</v>
      </c>
      <c r="B657" s="60" t="s">
        <v>2129</v>
      </c>
      <c r="C657" s="60" t="s">
        <v>509</v>
      </c>
      <c r="D657" s="60" t="s">
        <v>1596</v>
      </c>
      <c r="E657" s="61">
        <v>20696</v>
      </c>
      <c r="F657" s="61">
        <v>38</v>
      </c>
      <c r="G657" s="61">
        <v>24</v>
      </c>
      <c r="H657" s="61">
        <v>0</v>
      </c>
      <c r="I657" s="61">
        <v>226</v>
      </c>
      <c r="J657" s="61">
        <v>0</v>
      </c>
      <c r="K657" s="61">
        <v>0</v>
      </c>
      <c r="L657" s="61">
        <v>4214</v>
      </c>
      <c r="M657" s="61">
        <v>637</v>
      </c>
      <c r="N657" s="61">
        <v>14884</v>
      </c>
      <c r="O657" s="3">
        <f t="shared" si="20"/>
        <v>673</v>
      </c>
      <c r="P657" s="1">
        <f t="shared" si="21"/>
        <v>0.96748163896405104</v>
      </c>
    </row>
    <row r="658" spans="1:16" ht="15.75" thickBot="1" x14ac:dyDescent="0.3">
      <c r="A658" s="60" t="s">
        <v>2185</v>
      </c>
      <c r="B658" s="60" t="s">
        <v>2129</v>
      </c>
      <c r="C658" s="60" t="s">
        <v>513</v>
      </c>
      <c r="D658" s="60" t="s">
        <v>1599</v>
      </c>
      <c r="E658" s="61">
        <v>25586</v>
      </c>
      <c r="F658" s="61">
        <v>80</v>
      </c>
      <c r="G658" s="61">
        <v>25</v>
      </c>
      <c r="H658" s="61">
        <v>3</v>
      </c>
      <c r="I658" s="61">
        <v>471</v>
      </c>
      <c r="J658" s="61">
        <v>0</v>
      </c>
      <c r="K658" s="61">
        <v>0</v>
      </c>
      <c r="L658" s="61">
        <v>4360</v>
      </c>
      <c r="M658" s="61">
        <v>936</v>
      </c>
      <c r="N658" s="61">
        <v>18258</v>
      </c>
      <c r="O658" s="3">
        <f t="shared" si="20"/>
        <v>1453</v>
      </c>
      <c r="P658" s="1">
        <f t="shared" si="21"/>
        <v>0.94321113108731336</v>
      </c>
    </row>
    <row r="659" spans="1:16" ht="15.75" thickBot="1" x14ac:dyDescent="0.3">
      <c r="A659" s="60" t="s">
        <v>2185</v>
      </c>
      <c r="B659" s="60" t="s">
        <v>2129</v>
      </c>
      <c r="C659" s="60" t="s">
        <v>514</v>
      </c>
      <c r="D659" s="60" t="s">
        <v>1600</v>
      </c>
      <c r="E659" s="61">
        <v>7488</v>
      </c>
      <c r="F659" s="61">
        <v>30</v>
      </c>
      <c r="G659" s="61">
        <v>3</v>
      </c>
      <c r="H659" s="61">
        <v>0</v>
      </c>
      <c r="I659" s="61">
        <v>97</v>
      </c>
      <c r="J659" s="61">
        <v>0</v>
      </c>
      <c r="K659" s="61">
        <v>0</v>
      </c>
      <c r="L659" s="61">
        <v>1282</v>
      </c>
      <c r="M659" s="61">
        <v>569</v>
      </c>
      <c r="N659" s="61">
        <v>5230</v>
      </c>
      <c r="O659" s="3">
        <f t="shared" si="20"/>
        <v>277</v>
      </c>
      <c r="P659" s="1">
        <f t="shared" si="21"/>
        <v>0.9630074786324786</v>
      </c>
    </row>
    <row r="660" spans="1:16" ht="15.75" thickBot="1" x14ac:dyDescent="0.3">
      <c r="A660" s="60" t="s">
        <v>2185</v>
      </c>
      <c r="B660" s="60" t="s">
        <v>2129</v>
      </c>
      <c r="C660" s="60" t="s">
        <v>501</v>
      </c>
      <c r="D660" s="60" t="s">
        <v>1590</v>
      </c>
      <c r="E660" s="61">
        <v>7369</v>
      </c>
      <c r="F660" s="61">
        <v>24</v>
      </c>
      <c r="G660" s="61">
        <v>3</v>
      </c>
      <c r="H660" s="61">
        <v>1</v>
      </c>
      <c r="I660" s="61">
        <v>84</v>
      </c>
      <c r="J660" s="61">
        <v>0</v>
      </c>
      <c r="K660" s="61">
        <v>0</v>
      </c>
      <c r="L660" s="61">
        <v>1175</v>
      </c>
      <c r="M660" s="61">
        <v>327</v>
      </c>
      <c r="N660" s="61">
        <v>5533</v>
      </c>
      <c r="O660" s="3">
        <f t="shared" si="20"/>
        <v>222</v>
      </c>
      <c r="P660" s="1">
        <f t="shared" si="21"/>
        <v>0.96987379563034337</v>
      </c>
    </row>
    <row r="661" spans="1:16" ht="15.75" thickBot="1" x14ac:dyDescent="0.3">
      <c r="A661" s="60" t="s">
        <v>2185</v>
      </c>
      <c r="B661" s="60" t="s">
        <v>2129</v>
      </c>
      <c r="C661" s="60" t="s">
        <v>502</v>
      </c>
      <c r="D661" s="60" t="s">
        <v>1591</v>
      </c>
      <c r="E661" s="61">
        <v>34355</v>
      </c>
      <c r="F661" s="61">
        <v>128</v>
      </c>
      <c r="G661" s="61">
        <v>15</v>
      </c>
      <c r="H661" s="61">
        <v>7</v>
      </c>
      <c r="I661" s="61">
        <v>419</v>
      </c>
      <c r="J661" s="61">
        <v>0</v>
      </c>
      <c r="K661" s="61">
        <v>0</v>
      </c>
      <c r="L661" s="61">
        <v>7495</v>
      </c>
      <c r="M661" s="61">
        <v>1229</v>
      </c>
      <c r="N661" s="61">
        <v>23245</v>
      </c>
      <c r="O661" s="3">
        <f t="shared" si="20"/>
        <v>1817</v>
      </c>
      <c r="P661" s="1">
        <f t="shared" si="21"/>
        <v>0.94711104642701205</v>
      </c>
    </row>
    <row r="662" spans="1:16" ht="15.75" thickBot="1" x14ac:dyDescent="0.3">
      <c r="A662" s="60" t="s">
        <v>2185</v>
      </c>
      <c r="B662" s="60" t="s">
        <v>2129</v>
      </c>
      <c r="C662" s="60" t="s">
        <v>504</v>
      </c>
      <c r="D662" s="60" t="s">
        <v>1592</v>
      </c>
      <c r="E662" s="61">
        <v>12516</v>
      </c>
      <c r="F662" s="61">
        <v>39</v>
      </c>
      <c r="G662" s="61">
        <v>9</v>
      </c>
      <c r="H662" s="61">
        <v>2</v>
      </c>
      <c r="I662" s="61">
        <v>190</v>
      </c>
      <c r="J662" s="61">
        <v>0</v>
      </c>
      <c r="K662" s="61">
        <v>0</v>
      </c>
      <c r="L662" s="61">
        <v>3328</v>
      </c>
      <c r="M662" s="61">
        <v>328</v>
      </c>
      <c r="N662" s="61">
        <v>8026</v>
      </c>
      <c r="O662" s="3">
        <f t="shared" si="20"/>
        <v>594</v>
      </c>
      <c r="P662" s="1">
        <f t="shared" si="21"/>
        <v>0.95254074784276122</v>
      </c>
    </row>
    <row r="663" spans="1:16" ht="15.75" thickBot="1" x14ac:dyDescent="0.3">
      <c r="A663" s="60" t="s">
        <v>2185</v>
      </c>
      <c r="B663" s="60" t="s">
        <v>2129</v>
      </c>
      <c r="C663" s="60" t="s">
        <v>505</v>
      </c>
      <c r="D663" s="60" t="s">
        <v>1593</v>
      </c>
      <c r="E663" s="61">
        <v>2737</v>
      </c>
      <c r="F663" s="61">
        <v>8</v>
      </c>
      <c r="G663" s="61">
        <v>1</v>
      </c>
      <c r="H663" s="61">
        <v>0</v>
      </c>
      <c r="I663" s="61">
        <v>19</v>
      </c>
      <c r="J663" s="61">
        <v>0</v>
      </c>
      <c r="K663" s="61">
        <v>0</v>
      </c>
      <c r="L663" s="61">
        <v>524</v>
      </c>
      <c r="M663" s="61">
        <v>106</v>
      </c>
      <c r="N663" s="61">
        <v>2025</v>
      </c>
      <c r="O663" s="3">
        <f t="shared" si="20"/>
        <v>54</v>
      </c>
      <c r="P663" s="1">
        <f t="shared" si="21"/>
        <v>0.98027036901717213</v>
      </c>
    </row>
    <row r="664" spans="1:16" ht="15.75" thickBot="1" x14ac:dyDescent="0.3">
      <c r="A664" s="60" t="s">
        <v>2185</v>
      </c>
      <c r="B664" s="60" t="s">
        <v>2129</v>
      </c>
      <c r="C664" s="60" t="s">
        <v>506</v>
      </c>
      <c r="D664" s="60" t="s">
        <v>1594</v>
      </c>
      <c r="E664" s="61">
        <v>119684</v>
      </c>
      <c r="F664" s="61">
        <v>379</v>
      </c>
      <c r="G664" s="61">
        <v>104</v>
      </c>
      <c r="H664" s="61">
        <v>12</v>
      </c>
      <c r="I664" s="61">
        <v>2036</v>
      </c>
      <c r="J664" s="61">
        <v>0</v>
      </c>
      <c r="K664" s="61">
        <v>0</v>
      </c>
      <c r="L664" s="61">
        <v>17256</v>
      </c>
      <c r="M664" s="61">
        <v>5325</v>
      </c>
      <c r="N664" s="61">
        <v>90385</v>
      </c>
      <c r="O664" s="3">
        <f t="shared" si="20"/>
        <v>4187</v>
      </c>
      <c r="P664" s="1">
        <f t="shared" si="21"/>
        <v>0.96501620935129173</v>
      </c>
    </row>
    <row r="665" spans="1:16" ht="15.75" thickBot="1" x14ac:dyDescent="0.3">
      <c r="A665" s="60" t="s">
        <v>2185</v>
      </c>
      <c r="B665" s="60" t="s">
        <v>2129</v>
      </c>
      <c r="C665" s="60" t="s">
        <v>507</v>
      </c>
      <c r="D665" s="60" t="s">
        <v>1370</v>
      </c>
      <c r="E665" s="61">
        <v>27141</v>
      </c>
      <c r="F665" s="61">
        <v>119</v>
      </c>
      <c r="G665" s="61">
        <v>62</v>
      </c>
      <c r="H665" s="61">
        <v>4</v>
      </c>
      <c r="I665" s="61">
        <v>534</v>
      </c>
      <c r="J665" s="61">
        <v>0</v>
      </c>
      <c r="K665" s="61">
        <v>0</v>
      </c>
      <c r="L665" s="61">
        <v>2735</v>
      </c>
      <c r="M665" s="61">
        <v>1365</v>
      </c>
      <c r="N665" s="61">
        <v>21584</v>
      </c>
      <c r="O665" s="3">
        <f t="shared" si="20"/>
        <v>738</v>
      </c>
      <c r="P665" s="1">
        <f t="shared" si="21"/>
        <v>0.97280866585608494</v>
      </c>
    </row>
    <row r="666" spans="1:16" ht="15.75" thickBot="1" x14ac:dyDescent="0.3">
      <c r="A666" s="60" t="s">
        <v>2185</v>
      </c>
      <c r="B666" s="60" t="s">
        <v>2129</v>
      </c>
      <c r="C666" s="60" t="s">
        <v>508</v>
      </c>
      <c r="D666" s="60" t="s">
        <v>1595</v>
      </c>
      <c r="E666" s="61">
        <v>37188</v>
      </c>
      <c r="F666" s="61">
        <v>124</v>
      </c>
      <c r="G666" s="61">
        <v>20</v>
      </c>
      <c r="H666" s="61">
        <v>2</v>
      </c>
      <c r="I666" s="61">
        <v>406</v>
      </c>
      <c r="J666" s="61">
        <v>0</v>
      </c>
      <c r="K666" s="61">
        <v>0</v>
      </c>
      <c r="L666" s="61">
        <v>7916</v>
      </c>
      <c r="M666" s="61">
        <v>1337</v>
      </c>
      <c r="N666" s="61">
        <v>25834</v>
      </c>
      <c r="O666" s="3">
        <f t="shared" si="20"/>
        <v>1549</v>
      </c>
      <c r="P666" s="1">
        <f t="shared" si="21"/>
        <v>0.95834677853070882</v>
      </c>
    </row>
    <row r="667" spans="1:16" ht="15.75" thickBot="1" x14ac:dyDescent="0.3">
      <c r="A667" s="60" t="s">
        <v>2185</v>
      </c>
      <c r="B667" s="60" t="s">
        <v>2129</v>
      </c>
      <c r="C667" s="60" t="s">
        <v>510</v>
      </c>
      <c r="D667" s="60" t="s">
        <v>1597</v>
      </c>
      <c r="E667" s="61">
        <v>61910</v>
      </c>
      <c r="F667" s="61">
        <v>399</v>
      </c>
      <c r="G667" s="61">
        <v>298</v>
      </c>
      <c r="H667" s="61">
        <v>6</v>
      </c>
      <c r="I667" s="61">
        <v>1621</v>
      </c>
      <c r="J667" s="61">
        <v>0</v>
      </c>
      <c r="K667" s="61">
        <v>0</v>
      </c>
      <c r="L667" s="61">
        <v>4968</v>
      </c>
      <c r="M667" s="61">
        <v>2563</v>
      </c>
      <c r="N667" s="61">
        <v>47492</v>
      </c>
      <c r="O667" s="3">
        <f t="shared" si="20"/>
        <v>4563</v>
      </c>
      <c r="P667" s="1">
        <f t="shared" si="21"/>
        <v>0.92629623647229853</v>
      </c>
    </row>
    <row r="668" spans="1:16" ht="15.75" thickBot="1" x14ac:dyDescent="0.3">
      <c r="A668" s="60" t="s">
        <v>2185</v>
      </c>
      <c r="B668" s="60" t="s">
        <v>2129</v>
      </c>
      <c r="C668" s="60" t="s">
        <v>511</v>
      </c>
      <c r="D668" s="60" t="s">
        <v>1598</v>
      </c>
      <c r="E668" s="61">
        <v>10273</v>
      </c>
      <c r="F668" s="61">
        <v>48</v>
      </c>
      <c r="G668" s="61">
        <v>4</v>
      </c>
      <c r="H668" s="61">
        <v>4</v>
      </c>
      <c r="I668" s="61">
        <v>191</v>
      </c>
      <c r="J668" s="61">
        <v>0</v>
      </c>
      <c r="K668" s="61">
        <v>0</v>
      </c>
      <c r="L668" s="61">
        <v>2491</v>
      </c>
      <c r="M668" s="61">
        <v>419</v>
      </c>
      <c r="N668" s="61">
        <v>6806</v>
      </c>
      <c r="O668" s="3">
        <f t="shared" si="20"/>
        <v>310</v>
      </c>
      <c r="P668" s="1">
        <f t="shared" si="21"/>
        <v>0.96982380998734552</v>
      </c>
    </row>
    <row r="669" spans="1:16" ht="15.75" thickBot="1" x14ac:dyDescent="0.3">
      <c r="A669" s="60" t="s">
        <v>2185</v>
      </c>
      <c r="B669" s="60" t="s">
        <v>2129</v>
      </c>
      <c r="C669" s="60" t="s">
        <v>512</v>
      </c>
      <c r="D669" s="60" t="s">
        <v>1153</v>
      </c>
      <c r="E669" s="61">
        <v>27281</v>
      </c>
      <c r="F669" s="61">
        <v>83</v>
      </c>
      <c r="G669" s="61">
        <v>11</v>
      </c>
      <c r="H669" s="61">
        <v>5</v>
      </c>
      <c r="I669" s="61">
        <v>541</v>
      </c>
      <c r="J669" s="61">
        <v>0</v>
      </c>
      <c r="K669" s="61">
        <v>0</v>
      </c>
      <c r="L669" s="61">
        <v>6153</v>
      </c>
      <c r="M669" s="61">
        <v>909</v>
      </c>
      <c r="N669" s="61">
        <v>18431</v>
      </c>
      <c r="O669" s="3">
        <f t="shared" si="20"/>
        <v>1148</v>
      </c>
      <c r="P669" s="1">
        <f t="shared" si="21"/>
        <v>0.95791943110589783</v>
      </c>
    </row>
    <row r="670" spans="1:16" ht="15.75" thickBot="1" x14ac:dyDescent="0.3">
      <c r="A670" s="60" t="s">
        <v>2186</v>
      </c>
      <c r="B670" s="60" t="s">
        <v>2130</v>
      </c>
      <c r="C670" s="60" t="s">
        <v>515</v>
      </c>
      <c r="D670" s="60" t="s">
        <v>1601</v>
      </c>
      <c r="E670" s="61">
        <v>400796</v>
      </c>
      <c r="F670" s="61">
        <v>507</v>
      </c>
      <c r="G670" s="61">
        <v>106</v>
      </c>
      <c r="H670" s="61">
        <v>31</v>
      </c>
      <c r="I670" s="61">
        <v>7324</v>
      </c>
      <c r="J670" s="61">
        <v>0</v>
      </c>
      <c r="K670" s="61">
        <v>0</v>
      </c>
      <c r="L670" s="61">
        <v>125300</v>
      </c>
      <c r="M670" s="61">
        <v>17936</v>
      </c>
      <c r="N670" s="61">
        <v>239469</v>
      </c>
      <c r="O670" s="3">
        <f t="shared" si="20"/>
        <v>10123</v>
      </c>
      <c r="P670" s="1">
        <f t="shared" si="21"/>
        <v>0.97474276190381137</v>
      </c>
    </row>
    <row r="671" spans="1:16" ht="15.75" thickBot="1" x14ac:dyDescent="0.3">
      <c r="A671" s="60" t="s">
        <v>2186</v>
      </c>
      <c r="B671" s="60" t="s">
        <v>2130</v>
      </c>
      <c r="C671" s="60" t="s">
        <v>524</v>
      </c>
      <c r="D671" s="60" t="s">
        <v>1610</v>
      </c>
      <c r="E671" s="61">
        <v>15164</v>
      </c>
      <c r="F671" s="61">
        <v>48</v>
      </c>
      <c r="G671" s="61">
        <v>28</v>
      </c>
      <c r="H671" s="61">
        <v>2</v>
      </c>
      <c r="I671" s="61">
        <v>303</v>
      </c>
      <c r="J671" s="61">
        <v>0</v>
      </c>
      <c r="K671" s="61">
        <v>0</v>
      </c>
      <c r="L671" s="61">
        <v>5065</v>
      </c>
      <c r="M671" s="61">
        <v>487</v>
      </c>
      <c r="N671" s="61">
        <v>8933</v>
      </c>
      <c r="O671" s="3">
        <f t="shared" si="20"/>
        <v>298</v>
      </c>
      <c r="P671" s="1">
        <f t="shared" si="21"/>
        <v>0.98034819308889476</v>
      </c>
    </row>
    <row r="672" spans="1:16" ht="15.75" thickBot="1" x14ac:dyDescent="0.3">
      <c r="A672" s="60" t="s">
        <v>2186</v>
      </c>
      <c r="B672" s="60" t="s">
        <v>2130</v>
      </c>
      <c r="C672" s="60" t="s">
        <v>527</v>
      </c>
      <c r="D672" s="60" t="s">
        <v>1613</v>
      </c>
      <c r="E672" s="61">
        <v>35669</v>
      </c>
      <c r="F672" s="61">
        <v>156</v>
      </c>
      <c r="G672" s="61">
        <v>21</v>
      </c>
      <c r="H672" s="61">
        <v>3</v>
      </c>
      <c r="I672" s="61">
        <v>328</v>
      </c>
      <c r="J672" s="61">
        <v>0</v>
      </c>
      <c r="K672" s="61">
        <v>0</v>
      </c>
      <c r="L672" s="61">
        <v>9938</v>
      </c>
      <c r="M672" s="61">
        <v>1729</v>
      </c>
      <c r="N672" s="61">
        <v>22787</v>
      </c>
      <c r="O672" s="3">
        <f t="shared" si="20"/>
        <v>707</v>
      </c>
      <c r="P672" s="1">
        <f t="shared" si="21"/>
        <v>0.98017886680310629</v>
      </c>
    </row>
    <row r="673" spans="1:16" ht="15.75" thickBot="1" x14ac:dyDescent="0.3">
      <c r="A673" s="60" t="s">
        <v>2186</v>
      </c>
      <c r="B673" s="60" t="s">
        <v>2130</v>
      </c>
      <c r="C673" s="60" t="s">
        <v>533</v>
      </c>
      <c r="D673" s="60" t="s">
        <v>1619</v>
      </c>
      <c r="E673" s="61">
        <v>33483</v>
      </c>
      <c r="F673" s="61">
        <v>115</v>
      </c>
      <c r="G673" s="61">
        <v>18</v>
      </c>
      <c r="H673" s="61">
        <v>1</v>
      </c>
      <c r="I673" s="61">
        <v>679</v>
      </c>
      <c r="J673" s="61">
        <v>0</v>
      </c>
      <c r="K673" s="61">
        <v>0</v>
      </c>
      <c r="L673" s="61">
        <v>4619</v>
      </c>
      <c r="M673" s="61">
        <v>1292</v>
      </c>
      <c r="N673" s="61">
        <v>25285</v>
      </c>
      <c r="O673" s="3">
        <f t="shared" si="20"/>
        <v>1474</v>
      </c>
      <c r="P673" s="1">
        <f t="shared" si="21"/>
        <v>0.95597766030522957</v>
      </c>
    </row>
    <row r="674" spans="1:16" ht="15.75" thickBot="1" x14ac:dyDescent="0.3">
      <c r="A674" s="60" t="s">
        <v>2186</v>
      </c>
      <c r="B674" s="60" t="s">
        <v>2130</v>
      </c>
      <c r="C674" s="60" t="s">
        <v>516</v>
      </c>
      <c r="D674" s="60" t="s">
        <v>1602</v>
      </c>
      <c r="E674" s="61">
        <v>10829</v>
      </c>
      <c r="F674" s="61">
        <v>33</v>
      </c>
      <c r="G674" s="61">
        <v>21</v>
      </c>
      <c r="H674" s="61">
        <v>0</v>
      </c>
      <c r="I674" s="61">
        <v>190</v>
      </c>
      <c r="J674" s="61">
        <v>0</v>
      </c>
      <c r="K674" s="61">
        <v>0</v>
      </c>
      <c r="L674" s="61">
        <v>1643</v>
      </c>
      <c r="M674" s="61">
        <v>260</v>
      </c>
      <c r="N674" s="61">
        <v>8313</v>
      </c>
      <c r="O674" s="3">
        <f t="shared" si="20"/>
        <v>369</v>
      </c>
      <c r="P674" s="1">
        <f t="shared" si="21"/>
        <v>0.96592483147105002</v>
      </c>
    </row>
    <row r="675" spans="1:16" ht="15.75" thickBot="1" x14ac:dyDescent="0.3">
      <c r="A675" s="60" t="s">
        <v>2186</v>
      </c>
      <c r="B675" s="60" t="s">
        <v>2130</v>
      </c>
      <c r="C675" s="60" t="s">
        <v>517</v>
      </c>
      <c r="D675" s="60" t="s">
        <v>1603</v>
      </c>
      <c r="E675" s="61">
        <v>21482</v>
      </c>
      <c r="F675" s="61">
        <v>36</v>
      </c>
      <c r="G675" s="61">
        <v>21</v>
      </c>
      <c r="H675" s="61">
        <v>4</v>
      </c>
      <c r="I675" s="61">
        <v>356</v>
      </c>
      <c r="J675" s="61">
        <v>0</v>
      </c>
      <c r="K675" s="61">
        <v>0</v>
      </c>
      <c r="L675" s="61">
        <v>2196</v>
      </c>
      <c r="M675" s="61">
        <v>676</v>
      </c>
      <c r="N675" s="61">
        <v>17572</v>
      </c>
      <c r="O675" s="3">
        <f t="shared" si="20"/>
        <v>621</v>
      </c>
      <c r="P675" s="1">
        <f t="shared" si="21"/>
        <v>0.97109207708779444</v>
      </c>
    </row>
    <row r="676" spans="1:16" ht="15.75" thickBot="1" x14ac:dyDescent="0.3">
      <c r="A676" s="60" t="s">
        <v>2186</v>
      </c>
      <c r="B676" s="60" t="s">
        <v>2130</v>
      </c>
      <c r="C676" s="60" t="s">
        <v>518</v>
      </c>
      <c r="D676" s="60" t="s">
        <v>1604</v>
      </c>
      <c r="E676" s="61">
        <v>95966</v>
      </c>
      <c r="F676" s="61">
        <v>420</v>
      </c>
      <c r="G676" s="61">
        <v>42</v>
      </c>
      <c r="H676" s="61">
        <v>4</v>
      </c>
      <c r="I676" s="61">
        <v>917</v>
      </c>
      <c r="J676" s="61">
        <v>0</v>
      </c>
      <c r="K676" s="61">
        <v>0</v>
      </c>
      <c r="L676" s="61">
        <v>24857</v>
      </c>
      <c r="M676" s="61">
        <v>5441</v>
      </c>
      <c r="N676" s="61">
        <v>61841</v>
      </c>
      <c r="O676" s="3">
        <f t="shared" si="20"/>
        <v>2444</v>
      </c>
      <c r="P676" s="1">
        <f t="shared" si="21"/>
        <v>0.97453264697913844</v>
      </c>
    </row>
    <row r="677" spans="1:16" ht="15.75" thickBot="1" x14ac:dyDescent="0.3">
      <c r="A677" s="60" t="s">
        <v>2186</v>
      </c>
      <c r="B677" s="60" t="s">
        <v>2130</v>
      </c>
      <c r="C677" s="60" t="s">
        <v>519</v>
      </c>
      <c r="D677" s="60" t="s">
        <v>1605</v>
      </c>
      <c r="E677" s="61">
        <v>12497</v>
      </c>
      <c r="F677" s="61">
        <v>48</v>
      </c>
      <c r="G677" s="61">
        <v>19</v>
      </c>
      <c r="H677" s="61">
        <v>1</v>
      </c>
      <c r="I677" s="61">
        <v>151</v>
      </c>
      <c r="J677" s="61">
        <v>0</v>
      </c>
      <c r="K677" s="61">
        <v>0</v>
      </c>
      <c r="L677" s="61">
        <v>2099</v>
      </c>
      <c r="M677" s="61">
        <v>391</v>
      </c>
      <c r="N677" s="61">
        <v>9479</v>
      </c>
      <c r="O677" s="3">
        <f t="shared" si="20"/>
        <v>309</v>
      </c>
      <c r="P677" s="1">
        <f t="shared" si="21"/>
        <v>0.97527406577578624</v>
      </c>
    </row>
    <row r="678" spans="1:16" ht="15.75" thickBot="1" x14ac:dyDescent="0.3">
      <c r="A678" s="60" t="s">
        <v>2186</v>
      </c>
      <c r="B678" s="60" t="s">
        <v>2130</v>
      </c>
      <c r="C678" s="60" t="s">
        <v>520</v>
      </c>
      <c r="D678" s="60" t="s">
        <v>1606</v>
      </c>
      <c r="E678" s="61">
        <v>65875</v>
      </c>
      <c r="F678" s="61">
        <v>241</v>
      </c>
      <c r="G678" s="61">
        <v>50</v>
      </c>
      <c r="H678" s="61">
        <v>6</v>
      </c>
      <c r="I678" s="61">
        <v>789</v>
      </c>
      <c r="J678" s="61">
        <v>0</v>
      </c>
      <c r="K678" s="61">
        <v>0</v>
      </c>
      <c r="L678" s="61">
        <v>9669</v>
      </c>
      <c r="M678" s="61">
        <v>2856</v>
      </c>
      <c r="N678" s="61">
        <v>51101</v>
      </c>
      <c r="O678" s="3">
        <f t="shared" si="20"/>
        <v>1163</v>
      </c>
      <c r="P678" s="1">
        <f t="shared" si="21"/>
        <v>0.98234535104364329</v>
      </c>
    </row>
    <row r="679" spans="1:16" ht="15.75" thickBot="1" x14ac:dyDescent="0.3">
      <c r="A679" s="60" t="s">
        <v>2186</v>
      </c>
      <c r="B679" s="60" t="s">
        <v>2130</v>
      </c>
      <c r="C679" s="60" t="s">
        <v>521</v>
      </c>
      <c r="D679" s="60" t="s">
        <v>1607</v>
      </c>
      <c r="E679" s="61">
        <v>18869</v>
      </c>
      <c r="F679" s="61">
        <v>37</v>
      </c>
      <c r="G679" s="61">
        <v>5</v>
      </c>
      <c r="H679" s="61">
        <v>1</v>
      </c>
      <c r="I679" s="61">
        <v>229</v>
      </c>
      <c r="J679" s="61">
        <v>0</v>
      </c>
      <c r="K679" s="61">
        <v>0</v>
      </c>
      <c r="L679" s="61">
        <v>2774</v>
      </c>
      <c r="M679" s="61">
        <v>529</v>
      </c>
      <c r="N679" s="61">
        <v>14924</v>
      </c>
      <c r="O679" s="3">
        <f t="shared" si="20"/>
        <v>370</v>
      </c>
      <c r="P679" s="1">
        <f t="shared" si="21"/>
        <v>0.98039111770629073</v>
      </c>
    </row>
    <row r="680" spans="1:16" ht="15.75" thickBot="1" x14ac:dyDescent="0.3">
      <c r="A680" s="60" t="s">
        <v>2186</v>
      </c>
      <c r="B680" s="60" t="s">
        <v>2130</v>
      </c>
      <c r="C680" s="60" t="s">
        <v>522</v>
      </c>
      <c r="D680" s="60" t="s">
        <v>1608</v>
      </c>
      <c r="E680" s="61">
        <v>21210</v>
      </c>
      <c r="F680" s="61">
        <v>63</v>
      </c>
      <c r="G680" s="61">
        <v>6</v>
      </c>
      <c r="H680" s="61">
        <v>0</v>
      </c>
      <c r="I680" s="61">
        <v>168</v>
      </c>
      <c r="J680" s="61">
        <v>0</v>
      </c>
      <c r="K680" s="61">
        <v>0</v>
      </c>
      <c r="L680" s="61">
        <v>5346</v>
      </c>
      <c r="M680" s="61">
        <v>953</v>
      </c>
      <c r="N680" s="61">
        <v>14293</v>
      </c>
      <c r="O680" s="3">
        <f t="shared" si="20"/>
        <v>381</v>
      </c>
      <c r="P680" s="1">
        <f t="shared" si="21"/>
        <v>0.982036775106082</v>
      </c>
    </row>
    <row r="681" spans="1:16" ht="15.75" thickBot="1" x14ac:dyDescent="0.3">
      <c r="A681" s="60" t="s">
        <v>2186</v>
      </c>
      <c r="B681" s="60" t="s">
        <v>2130</v>
      </c>
      <c r="C681" s="60" t="s">
        <v>523</v>
      </c>
      <c r="D681" s="60" t="s">
        <v>1609</v>
      </c>
      <c r="E681" s="61">
        <v>71586</v>
      </c>
      <c r="F681" s="61">
        <v>181</v>
      </c>
      <c r="G681" s="61">
        <v>30</v>
      </c>
      <c r="H681" s="61">
        <v>5</v>
      </c>
      <c r="I681" s="61">
        <v>1070</v>
      </c>
      <c r="J681" s="61">
        <v>0</v>
      </c>
      <c r="K681" s="61">
        <v>0</v>
      </c>
      <c r="L681" s="61">
        <v>15074</v>
      </c>
      <c r="M681" s="61">
        <v>3218</v>
      </c>
      <c r="N681" s="61">
        <v>50136</v>
      </c>
      <c r="O681" s="3">
        <f t="shared" si="20"/>
        <v>1872</v>
      </c>
      <c r="P681" s="1">
        <f t="shared" si="21"/>
        <v>0.9738496354035705</v>
      </c>
    </row>
    <row r="682" spans="1:16" ht="15.75" thickBot="1" x14ac:dyDescent="0.3">
      <c r="A682" s="60" t="s">
        <v>2186</v>
      </c>
      <c r="B682" s="60" t="s">
        <v>2130</v>
      </c>
      <c r="C682" s="60" t="s">
        <v>525</v>
      </c>
      <c r="D682" s="60" t="s">
        <v>1611</v>
      </c>
      <c r="E682" s="61">
        <v>29576</v>
      </c>
      <c r="F682" s="61">
        <v>102</v>
      </c>
      <c r="G682" s="61">
        <v>27</v>
      </c>
      <c r="H682" s="61">
        <v>3</v>
      </c>
      <c r="I682" s="61">
        <v>537</v>
      </c>
      <c r="J682" s="61">
        <v>0</v>
      </c>
      <c r="K682" s="61">
        <v>0</v>
      </c>
      <c r="L682" s="61">
        <v>4863</v>
      </c>
      <c r="M682" s="61">
        <v>1159</v>
      </c>
      <c r="N682" s="61">
        <v>21871</v>
      </c>
      <c r="O682" s="3">
        <f t="shared" si="20"/>
        <v>1014</v>
      </c>
      <c r="P682" s="1">
        <f t="shared" si="21"/>
        <v>0.96571544495536921</v>
      </c>
    </row>
    <row r="683" spans="1:16" ht="15.75" thickBot="1" x14ac:dyDescent="0.3">
      <c r="A683" s="60" t="s">
        <v>2186</v>
      </c>
      <c r="B683" s="60" t="s">
        <v>2130</v>
      </c>
      <c r="C683" s="60" t="s">
        <v>526</v>
      </c>
      <c r="D683" s="60" t="s">
        <v>1612</v>
      </c>
      <c r="E683" s="61">
        <v>21907</v>
      </c>
      <c r="F683" s="61">
        <v>54</v>
      </c>
      <c r="G683" s="61">
        <v>25</v>
      </c>
      <c r="H683" s="61">
        <v>1</v>
      </c>
      <c r="I683" s="61">
        <v>426</v>
      </c>
      <c r="J683" s="61">
        <v>0</v>
      </c>
      <c r="K683" s="61">
        <v>0</v>
      </c>
      <c r="L683" s="61">
        <v>2235</v>
      </c>
      <c r="M683" s="61">
        <v>507</v>
      </c>
      <c r="N683" s="61">
        <v>17831</v>
      </c>
      <c r="O683" s="3">
        <f t="shared" si="20"/>
        <v>828</v>
      </c>
      <c r="P683" s="1">
        <f t="shared" si="21"/>
        <v>0.96220386177933992</v>
      </c>
    </row>
    <row r="684" spans="1:16" ht="15.75" thickBot="1" x14ac:dyDescent="0.3">
      <c r="A684" s="60" t="s">
        <v>2186</v>
      </c>
      <c r="B684" s="60" t="s">
        <v>2130</v>
      </c>
      <c r="C684" s="60" t="s">
        <v>528</v>
      </c>
      <c r="D684" s="60" t="s">
        <v>1614</v>
      </c>
      <c r="E684" s="61">
        <v>10395</v>
      </c>
      <c r="F684" s="61">
        <v>33</v>
      </c>
      <c r="G684" s="61">
        <v>33</v>
      </c>
      <c r="H684" s="61">
        <v>1</v>
      </c>
      <c r="I684" s="61">
        <v>215</v>
      </c>
      <c r="J684" s="61">
        <v>0</v>
      </c>
      <c r="K684" s="61">
        <v>0</v>
      </c>
      <c r="L684" s="61">
        <v>1444</v>
      </c>
      <c r="M684" s="61">
        <v>329</v>
      </c>
      <c r="N684" s="61">
        <v>7924</v>
      </c>
      <c r="O684" s="3">
        <f t="shared" si="20"/>
        <v>416</v>
      </c>
      <c r="P684" s="1">
        <f t="shared" si="21"/>
        <v>0.95998075998075993</v>
      </c>
    </row>
    <row r="685" spans="1:16" ht="15.75" thickBot="1" x14ac:dyDescent="0.3">
      <c r="A685" s="60" t="s">
        <v>2186</v>
      </c>
      <c r="B685" s="60" t="s">
        <v>2130</v>
      </c>
      <c r="C685" s="60" t="s">
        <v>529</v>
      </c>
      <c r="D685" s="60" t="s">
        <v>1615</v>
      </c>
      <c r="E685" s="61">
        <v>11966</v>
      </c>
      <c r="F685" s="61">
        <v>15</v>
      </c>
      <c r="G685" s="61">
        <v>13</v>
      </c>
      <c r="H685" s="61">
        <v>1</v>
      </c>
      <c r="I685" s="61">
        <v>224</v>
      </c>
      <c r="J685" s="61">
        <v>0</v>
      </c>
      <c r="K685" s="61">
        <v>0</v>
      </c>
      <c r="L685" s="61">
        <v>1404</v>
      </c>
      <c r="M685" s="61">
        <v>563</v>
      </c>
      <c r="N685" s="61">
        <v>9510</v>
      </c>
      <c r="O685" s="3">
        <f t="shared" si="20"/>
        <v>236</v>
      </c>
      <c r="P685" s="1">
        <f t="shared" si="21"/>
        <v>0.98027745278288481</v>
      </c>
    </row>
    <row r="686" spans="1:16" ht="15.75" thickBot="1" x14ac:dyDescent="0.3">
      <c r="A686" s="60" t="s">
        <v>2186</v>
      </c>
      <c r="B686" s="60" t="s">
        <v>2130</v>
      </c>
      <c r="C686" s="60" t="s">
        <v>530</v>
      </c>
      <c r="D686" s="60" t="s">
        <v>1616</v>
      </c>
      <c r="E686" s="61">
        <v>36100</v>
      </c>
      <c r="F686" s="61">
        <v>154</v>
      </c>
      <c r="G686" s="61">
        <v>38</v>
      </c>
      <c r="H686" s="61">
        <v>2</v>
      </c>
      <c r="I686" s="61">
        <v>893</v>
      </c>
      <c r="J686" s="61">
        <v>0</v>
      </c>
      <c r="K686" s="61">
        <v>0</v>
      </c>
      <c r="L686" s="61">
        <v>4643</v>
      </c>
      <c r="M686" s="61">
        <v>1058</v>
      </c>
      <c r="N686" s="61">
        <v>27746</v>
      </c>
      <c r="O686" s="3">
        <f t="shared" si="20"/>
        <v>1566</v>
      </c>
      <c r="P686" s="1">
        <f t="shared" si="21"/>
        <v>0.95662049861495846</v>
      </c>
    </row>
    <row r="687" spans="1:16" ht="15.75" thickBot="1" x14ac:dyDescent="0.3">
      <c r="A687" s="60" t="s">
        <v>2186</v>
      </c>
      <c r="B687" s="60" t="s">
        <v>2130</v>
      </c>
      <c r="C687" s="60" t="s">
        <v>531</v>
      </c>
      <c r="D687" s="60" t="s">
        <v>1617</v>
      </c>
      <c r="E687" s="61">
        <v>56231</v>
      </c>
      <c r="F687" s="61">
        <v>210</v>
      </c>
      <c r="G687" s="61">
        <v>29</v>
      </c>
      <c r="H687" s="61">
        <v>5</v>
      </c>
      <c r="I687" s="61">
        <v>782</v>
      </c>
      <c r="J687" s="61">
        <v>0</v>
      </c>
      <c r="K687" s="61">
        <v>0</v>
      </c>
      <c r="L687" s="61">
        <v>6334</v>
      </c>
      <c r="M687" s="61">
        <v>1999</v>
      </c>
      <c r="N687" s="61">
        <v>45203</v>
      </c>
      <c r="O687" s="3">
        <f t="shared" si="20"/>
        <v>1669</v>
      </c>
      <c r="P687" s="1">
        <f t="shared" si="21"/>
        <v>0.97031886326047911</v>
      </c>
    </row>
    <row r="688" spans="1:16" ht="15.75" thickBot="1" x14ac:dyDescent="0.3">
      <c r="A688" s="60" t="s">
        <v>2186</v>
      </c>
      <c r="B688" s="60" t="s">
        <v>2130</v>
      </c>
      <c r="C688" s="60" t="s">
        <v>532</v>
      </c>
      <c r="D688" s="60" t="s">
        <v>1618</v>
      </c>
      <c r="E688" s="61">
        <v>31667</v>
      </c>
      <c r="F688" s="61">
        <v>180</v>
      </c>
      <c r="G688" s="61">
        <v>23</v>
      </c>
      <c r="H688" s="61">
        <v>0</v>
      </c>
      <c r="I688" s="61">
        <v>356</v>
      </c>
      <c r="J688" s="61">
        <v>0</v>
      </c>
      <c r="K688" s="61">
        <v>0</v>
      </c>
      <c r="L688" s="61">
        <v>4811</v>
      </c>
      <c r="M688" s="61">
        <v>1692</v>
      </c>
      <c r="N688" s="61">
        <v>23946</v>
      </c>
      <c r="O688" s="3">
        <f t="shared" si="20"/>
        <v>659</v>
      </c>
      <c r="P688" s="1">
        <f t="shared" si="21"/>
        <v>0.97918969274007639</v>
      </c>
    </row>
    <row r="689" spans="1:16" ht="15.75" thickBot="1" x14ac:dyDescent="0.3">
      <c r="A689" s="60" t="s">
        <v>2186</v>
      </c>
      <c r="B689" s="60" t="s">
        <v>2130</v>
      </c>
      <c r="C689" s="60" t="s">
        <v>534</v>
      </c>
      <c r="D689" s="60" t="s">
        <v>1620</v>
      </c>
      <c r="E689" s="61">
        <v>8554</v>
      </c>
      <c r="F689" s="61">
        <v>38</v>
      </c>
      <c r="G689" s="61">
        <v>13</v>
      </c>
      <c r="H689" s="61">
        <v>0</v>
      </c>
      <c r="I689" s="61">
        <v>101</v>
      </c>
      <c r="J689" s="61">
        <v>0</v>
      </c>
      <c r="K689" s="61">
        <v>0</v>
      </c>
      <c r="L689" s="61">
        <v>1069</v>
      </c>
      <c r="M689" s="61">
        <v>206</v>
      </c>
      <c r="N689" s="61">
        <v>6905</v>
      </c>
      <c r="O689" s="3">
        <f t="shared" si="20"/>
        <v>222</v>
      </c>
      <c r="P689" s="1">
        <f t="shared" si="21"/>
        <v>0.97404722936637833</v>
      </c>
    </row>
    <row r="690" spans="1:16" ht="15.75" thickBot="1" x14ac:dyDescent="0.3">
      <c r="A690" s="60" t="s">
        <v>2186</v>
      </c>
      <c r="B690" s="60" t="s">
        <v>2130</v>
      </c>
      <c r="C690" s="60" t="s">
        <v>535</v>
      </c>
      <c r="D690" s="60" t="s">
        <v>1621</v>
      </c>
      <c r="E690" s="61">
        <v>12441</v>
      </c>
      <c r="F690" s="61">
        <v>18</v>
      </c>
      <c r="G690" s="61">
        <v>20</v>
      </c>
      <c r="H690" s="61">
        <v>1</v>
      </c>
      <c r="I690" s="61">
        <v>305</v>
      </c>
      <c r="J690" s="61">
        <v>0</v>
      </c>
      <c r="K690" s="61">
        <v>0</v>
      </c>
      <c r="L690" s="61">
        <v>1715</v>
      </c>
      <c r="M690" s="61">
        <v>317</v>
      </c>
      <c r="N690" s="61">
        <v>9482</v>
      </c>
      <c r="O690" s="3">
        <f t="shared" si="20"/>
        <v>583</v>
      </c>
      <c r="P690" s="1">
        <f t="shared" si="21"/>
        <v>0.95313881520778077</v>
      </c>
    </row>
    <row r="691" spans="1:16" ht="15.75" thickBot="1" x14ac:dyDescent="0.3">
      <c r="A691" s="60" t="s">
        <v>2186</v>
      </c>
      <c r="B691" s="60" t="s">
        <v>2130</v>
      </c>
      <c r="C691" s="60" t="s">
        <v>536</v>
      </c>
      <c r="D691" s="60" t="s">
        <v>1297</v>
      </c>
      <c r="E691" s="61">
        <v>7341</v>
      </c>
      <c r="F691" s="61">
        <v>32</v>
      </c>
      <c r="G691" s="61">
        <v>5</v>
      </c>
      <c r="H691" s="61">
        <v>1</v>
      </c>
      <c r="I691" s="61">
        <v>55</v>
      </c>
      <c r="J691" s="61">
        <v>0</v>
      </c>
      <c r="K691" s="61">
        <v>0</v>
      </c>
      <c r="L691" s="61">
        <v>994</v>
      </c>
      <c r="M691" s="61">
        <v>116</v>
      </c>
      <c r="N691" s="61">
        <v>6029</v>
      </c>
      <c r="O691" s="3">
        <f t="shared" si="20"/>
        <v>109</v>
      </c>
      <c r="P691" s="1">
        <f t="shared" si="21"/>
        <v>0.98515188666394227</v>
      </c>
    </row>
    <row r="692" spans="1:16" ht="15.75" thickBot="1" x14ac:dyDescent="0.3">
      <c r="A692" s="60" t="s">
        <v>2186</v>
      </c>
      <c r="B692" s="60" t="s">
        <v>2130</v>
      </c>
      <c r="C692" s="60" t="s">
        <v>537</v>
      </c>
      <c r="D692" s="60" t="s">
        <v>1622</v>
      </c>
      <c r="E692" s="61">
        <v>20337</v>
      </c>
      <c r="F692" s="61">
        <v>35</v>
      </c>
      <c r="G692" s="61">
        <v>15</v>
      </c>
      <c r="H692" s="61">
        <v>0</v>
      </c>
      <c r="I692" s="61">
        <v>179</v>
      </c>
      <c r="J692" s="61">
        <v>0</v>
      </c>
      <c r="K692" s="61">
        <v>1</v>
      </c>
      <c r="L692" s="61">
        <v>3086</v>
      </c>
      <c r="M692" s="61">
        <v>693</v>
      </c>
      <c r="N692" s="61">
        <v>15740</v>
      </c>
      <c r="O692" s="3">
        <f t="shared" si="20"/>
        <v>588</v>
      </c>
      <c r="P692" s="1">
        <f t="shared" si="21"/>
        <v>0.97108718100014757</v>
      </c>
    </row>
    <row r="693" spans="1:16" ht="15.75" thickBot="1" x14ac:dyDescent="0.3">
      <c r="A693" s="60" t="s">
        <v>2186</v>
      </c>
      <c r="B693" s="60" t="s">
        <v>2130</v>
      </c>
      <c r="C693" s="60" t="s">
        <v>538</v>
      </c>
      <c r="D693" s="60" t="s">
        <v>1623</v>
      </c>
      <c r="E693" s="61">
        <v>11160</v>
      </c>
      <c r="F693" s="61">
        <v>51</v>
      </c>
      <c r="G693" s="61">
        <v>21</v>
      </c>
      <c r="H693" s="61">
        <v>2</v>
      </c>
      <c r="I693" s="61">
        <v>245</v>
      </c>
      <c r="J693" s="61">
        <v>0</v>
      </c>
      <c r="K693" s="61">
        <v>0</v>
      </c>
      <c r="L693" s="61">
        <v>1480</v>
      </c>
      <c r="M693" s="61">
        <v>436</v>
      </c>
      <c r="N693" s="61">
        <v>8529</v>
      </c>
      <c r="O693" s="3">
        <f t="shared" si="20"/>
        <v>396</v>
      </c>
      <c r="P693" s="1">
        <f t="shared" si="21"/>
        <v>0.96451612903225803</v>
      </c>
    </row>
    <row r="694" spans="1:16" ht="15.75" thickBot="1" x14ac:dyDescent="0.3">
      <c r="A694" s="60" t="s">
        <v>2186</v>
      </c>
      <c r="B694" s="60" t="s">
        <v>2130</v>
      </c>
      <c r="C694" s="60" t="s">
        <v>539</v>
      </c>
      <c r="D694" s="60" t="s">
        <v>1624</v>
      </c>
      <c r="E694" s="61">
        <v>21466</v>
      </c>
      <c r="F694" s="61">
        <v>36</v>
      </c>
      <c r="G694" s="61">
        <v>19</v>
      </c>
      <c r="H694" s="61">
        <v>1</v>
      </c>
      <c r="I694" s="61">
        <v>276</v>
      </c>
      <c r="J694" s="61">
        <v>0</v>
      </c>
      <c r="K694" s="61">
        <v>0</v>
      </c>
      <c r="L694" s="61">
        <v>2345</v>
      </c>
      <c r="M694" s="61">
        <v>798</v>
      </c>
      <c r="N694" s="61">
        <v>17456</v>
      </c>
      <c r="O694" s="3">
        <f t="shared" si="20"/>
        <v>535</v>
      </c>
      <c r="P694" s="1">
        <f t="shared" si="21"/>
        <v>0.97507686574117214</v>
      </c>
    </row>
    <row r="695" spans="1:16" ht="15.75" thickBot="1" x14ac:dyDescent="0.3">
      <c r="A695" s="60" t="s">
        <v>2186</v>
      </c>
      <c r="B695" s="60" t="s">
        <v>2130</v>
      </c>
      <c r="C695" s="60" t="s">
        <v>540</v>
      </c>
      <c r="D695" s="60" t="s">
        <v>1625</v>
      </c>
      <c r="E695" s="61">
        <v>11894</v>
      </c>
      <c r="F695" s="61">
        <v>33</v>
      </c>
      <c r="G695" s="61">
        <v>22</v>
      </c>
      <c r="H695" s="61">
        <v>2</v>
      </c>
      <c r="I695" s="61">
        <v>165</v>
      </c>
      <c r="J695" s="61">
        <v>0</v>
      </c>
      <c r="K695" s="61">
        <v>0</v>
      </c>
      <c r="L695" s="61">
        <v>1590</v>
      </c>
      <c r="M695" s="61">
        <v>367</v>
      </c>
      <c r="N695" s="61">
        <v>9454</v>
      </c>
      <c r="O695" s="3">
        <f t="shared" si="20"/>
        <v>261</v>
      </c>
      <c r="P695" s="1">
        <f t="shared" si="21"/>
        <v>0.97805616277114515</v>
      </c>
    </row>
    <row r="696" spans="1:16" ht="15.75" thickBot="1" x14ac:dyDescent="0.3">
      <c r="A696" s="60" t="s">
        <v>2186</v>
      </c>
      <c r="B696" s="60" t="s">
        <v>2130</v>
      </c>
      <c r="C696" s="60" t="s">
        <v>541</v>
      </c>
      <c r="D696" s="60" t="s">
        <v>1626</v>
      </c>
      <c r="E696" s="61">
        <v>21750</v>
      </c>
      <c r="F696" s="61">
        <v>83</v>
      </c>
      <c r="G696" s="61">
        <v>10</v>
      </c>
      <c r="H696" s="61">
        <v>0</v>
      </c>
      <c r="I696" s="61">
        <v>298</v>
      </c>
      <c r="J696" s="61">
        <v>0</v>
      </c>
      <c r="K696" s="61">
        <v>0</v>
      </c>
      <c r="L696" s="61">
        <v>2906</v>
      </c>
      <c r="M696" s="61">
        <v>405</v>
      </c>
      <c r="N696" s="61">
        <v>17468</v>
      </c>
      <c r="O696" s="3">
        <f t="shared" si="20"/>
        <v>580</v>
      </c>
      <c r="P696" s="1">
        <f t="shared" si="21"/>
        <v>0.97333333333333338</v>
      </c>
    </row>
    <row r="697" spans="1:16" ht="15.75" thickBot="1" x14ac:dyDescent="0.3">
      <c r="A697" s="60" t="s">
        <v>2186</v>
      </c>
      <c r="B697" s="60" t="s">
        <v>2130</v>
      </c>
      <c r="C697" s="60" t="s">
        <v>542</v>
      </c>
      <c r="D697" s="60" t="s">
        <v>1627</v>
      </c>
      <c r="E697" s="61">
        <v>12730</v>
      </c>
      <c r="F697" s="61">
        <v>48</v>
      </c>
      <c r="G697" s="61">
        <v>4</v>
      </c>
      <c r="H697" s="61">
        <v>0</v>
      </c>
      <c r="I697" s="61">
        <v>161</v>
      </c>
      <c r="J697" s="61">
        <v>0</v>
      </c>
      <c r="K697" s="61">
        <v>0</v>
      </c>
      <c r="L697" s="61">
        <v>1548</v>
      </c>
      <c r="M697" s="61">
        <v>427</v>
      </c>
      <c r="N697" s="61">
        <v>10147</v>
      </c>
      <c r="O697" s="3">
        <f t="shared" si="20"/>
        <v>395</v>
      </c>
      <c r="P697" s="1">
        <f t="shared" si="21"/>
        <v>0.96897093479968577</v>
      </c>
    </row>
    <row r="698" spans="1:16" ht="15.75" thickBot="1" x14ac:dyDescent="0.3">
      <c r="A698" s="60" t="s">
        <v>2186</v>
      </c>
      <c r="B698" s="60" t="s">
        <v>2130</v>
      </c>
      <c r="C698" s="60" t="s">
        <v>543</v>
      </c>
      <c r="D698" s="60" t="s">
        <v>1628</v>
      </c>
      <c r="E698" s="61">
        <v>9888</v>
      </c>
      <c r="F698" s="61">
        <v>26</v>
      </c>
      <c r="G698" s="61">
        <v>11</v>
      </c>
      <c r="H698" s="61">
        <v>0</v>
      </c>
      <c r="I698" s="61">
        <v>202</v>
      </c>
      <c r="J698" s="61">
        <v>0</v>
      </c>
      <c r="K698" s="61">
        <v>0</v>
      </c>
      <c r="L698" s="61">
        <v>999</v>
      </c>
      <c r="M698" s="61">
        <v>208</v>
      </c>
      <c r="N698" s="61">
        <v>8179</v>
      </c>
      <c r="O698" s="3">
        <f t="shared" si="20"/>
        <v>263</v>
      </c>
      <c r="P698" s="1">
        <f t="shared" si="21"/>
        <v>0.97340210355987056</v>
      </c>
    </row>
    <row r="699" spans="1:16" ht="15.75" thickBot="1" x14ac:dyDescent="0.3">
      <c r="A699" s="60" t="s">
        <v>2186</v>
      </c>
      <c r="B699" s="60" t="s">
        <v>2130</v>
      </c>
      <c r="C699" s="60" t="s">
        <v>544</v>
      </c>
      <c r="D699" s="60" t="s">
        <v>1629</v>
      </c>
      <c r="E699" s="61">
        <v>73295</v>
      </c>
      <c r="F699" s="61">
        <v>194</v>
      </c>
      <c r="G699" s="61">
        <v>25</v>
      </c>
      <c r="H699" s="61">
        <v>10</v>
      </c>
      <c r="I699" s="61">
        <v>1258</v>
      </c>
      <c r="J699" s="61">
        <v>0</v>
      </c>
      <c r="K699" s="61">
        <v>0</v>
      </c>
      <c r="L699" s="61">
        <v>31542</v>
      </c>
      <c r="M699" s="61">
        <v>2498</v>
      </c>
      <c r="N699" s="61">
        <v>35882</v>
      </c>
      <c r="O699" s="3">
        <f t="shared" si="20"/>
        <v>1886</v>
      </c>
      <c r="P699" s="1">
        <f t="shared" si="21"/>
        <v>0.97426836755576773</v>
      </c>
    </row>
    <row r="700" spans="1:16" ht="15.75" thickBot="1" x14ac:dyDescent="0.3">
      <c r="A700" s="60" t="s">
        <v>2187</v>
      </c>
      <c r="B700" s="60" t="s">
        <v>2131</v>
      </c>
      <c r="C700" s="60" t="s">
        <v>670</v>
      </c>
      <c r="D700" s="60" t="s">
        <v>1742</v>
      </c>
      <c r="E700" s="61">
        <v>360700</v>
      </c>
      <c r="F700" s="61">
        <v>685</v>
      </c>
      <c r="G700" s="61">
        <v>90</v>
      </c>
      <c r="H700" s="61">
        <v>23</v>
      </c>
      <c r="I700" s="61">
        <v>4202</v>
      </c>
      <c r="J700" s="61">
        <v>0</v>
      </c>
      <c r="K700" s="61">
        <v>0</v>
      </c>
      <c r="L700" s="61">
        <v>140963</v>
      </c>
      <c r="M700" s="61">
        <v>23931</v>
      </c>
      <c r="N700" s="61">
        <v>185335</v>
      </c>
      <c r="O700" s="3">
        <f t="shared" si="20"/>
        <v>5471</v>
      </c>
      <c r="P700" s="1">
        <f t="shared" si="21"/>
        <v>0.98483227058497369</v>
      </c>
    </row>
    <row r="701" spans="1:16" ht="15.75" thickBot="1" x14ac:dyDescent="0.3">
      <c r="A701" s="60" t="s">
        <v>2187</v>
      </c>
      <c r="B701" s="60" t="s">
        <v>2131</v>
      </c>
      <c r="C701" s="60" t="s">
        <v>692</v>
      </c>
      <c r="D701" s="60" t="s">
        <v>1761</v>
      </c>
      <c r="E701" s="61">
        <v>56313</v>
      </c>
      <c r="F701" s="61">
        <v>247</v>
      </c>
      <c r="G701" s="61">
        <v>8</v>
      </c>
      <c r="H701" s="61">
        <v>3</v>
      </c>
      <c r="I701" s="61">
        <v>238</v>
      </c>
      <c r="J701" s="61">
        <v>0</v>
      </c>
      <c r="K701" s="61">
        <v>0</v>
      </c>
      <c r="L701" s="61">
        <v>24003</v>
      </c>
      <c r="M701" s="61">
        <v>3411</v>
      </c>
      <c r="N701" s="61">
        <v>27959</v>
      </c>
      <c r="O701" s="3">
        <f t="shared" si="20"/>
        <v>444</v>
      </c>
      <c r="P701" s="1">
        <f t="shared" si="21"/>
        <v>0.99211549730967985</v>
      </c>
    </row>
    <row r="702" spans="1:16" ht="15.75" thickBot="1" x14ac:dyDescent="0.3">
      <c r="A702" s="60" t="s">
        <v>2187</v>
      </c>
      <c r="B702" s="60" t="s">
        <v>2131</v>
      </c>
      <c r="C702" s="60" t="s">
        <v>671</v>
      </c>
      <c r="D702" s="60" t="s">
        <v>1743</v>
      </c>
      <c r="E702" s="61">
        <v>5072</v>
      </c>
      <c r="F702" s="61">
        <v>24</v>
      </c>
      <c r="G702" s="61">
        <v>0</v>
      </c>
      <c r="H702" s="61">
        <v>1</v>
      </c>
      <c r="I702" s="61">
        <v>58</v>
      </c>
      <c r="J702" s="61">
        <v>0</v>
      </c>
      <c r="K702" s="61">
        <v>0</v>
      </c>
      <c r="L702" s="61">
        <v>2072</v>
      </c>
      <c r="M702" s="61">
        <v>229</v>
      </c>
      <c r="N702" s="61">
        <v>2614</v>
      </c>
      <c r="O702" s="3">
        <f t="shared" si="20"/>
        <v>74</v>
      </c>
      <c r="P702" s="1">
        <f t="shared" si="21"/>
        <v>0.98541009463722395</v>
      </c>
    </row>
    <row r="703" spans="1:16" ht="15.75" thickBot="1" x14ac:dyDescent="0.3">
      <c r="A703" s="60" t="s">
        <v>2187</v>
      </c>
      <c r="B703" s="60" t="s">
        <v>2131</v>
      </c>
      <c r="C703" s="60" t="s">
        <v>672</v>
      </c>
      <c r="D703" s="60" t="s">
        <v>1744</v>
      </c>
      <c r="E703" s="61">
        <v>5586</v>
      </c>
      <c r="F703" s="61">
        <v>20</v>
      </c>
      <c r="G703" s="61">
        <v>0</v>
      </c>
      <c r="H703" s="61">
        <v>1</v>
      </c>
      <c r="I703" s="61">
        <v>56</v>
      </c>
      <c r="J703" s="61">
        <v>0</v>
      </c>
      <c r="K703" s="61">
        <v>0</v>
      </c>
      <c r="L703" s="61">
        <v>1885</v>
      </c>
      <c r="M703" s="61">
        <v>252</v>
      </c>
      <c r="N703" s="61">
        <v>3283</v>
      </c>
      <c r="O703" s="3">
        <f t="shared" si="20"/>
        <v>89</v>
      </c>
      <c r="P703" s="1">
        <f t="shared" si="21"/>
        <v>0.98406731113498036</v>
      </c>
    </row>
    <row r="704" spans="1:16" ht="15.75" thickBot="1" x14ac:dyDescent="0.3">
      <c r="A704" s="60" t="s">
        <v>2187</v>
      </c>
      <c r="B704" s="60" t="s">
        <v>2131</v>
      </c>
      <c r="C704" s="60" t="s">
        <v>673</v>
      </c>
      <c r="D704" s="60" t="s">
        <v>1745</v>
      </c>
      <c r="E704" s="61">
        <v>9664</v>
      </c>
      <c r="F704" s="61">
        <v>32</v>
      </c>
      <c r="G704" s="61">
        <v>3</v>
      </c>
      <c r="H704" s="61">
        <v>1</v>
      </c>
      <c r="I704" s="61">
        <v>44</v>
      </c>
      <c r="J704" s="61">
        <v>0</v>
      </c>
      <c r="K704" s="61">
        <v>0</v>
      </c>
      <c r="L704" s="61">
        <v>3793</v>
      </c>
      <c r="M704" s="61">
        <v>458</v>
      </c>
      <c r="N704" s="61">
        <v>5270</v>
      </c>
      <c r="O704" s="3">
        <f t="shared" si="20"/>
        <v>63</v>
      </c>
      <c r="P704" s="1">
        <f t="shared" si="21"/>
        <v>0.99348096026490063</v>
      </c>
    </row>
    <row r="705" spans="1:16" ht="15.75" thickBot="1" x14ac:dyDescent="0.3">
      <c r="A705" s="60" t="s">
        <v>2187</v>
      </c>
      <c r="B705" s="60" t="s">
        <v>2131</v>
      </c>
      <c r="C705" s="60" t="s">
        <v>674</v>
      </c>
      <c r="D705" s="60" t="s">
        <v>1746</v>
      </c>
      <c r="E705" s="61">
        <v>4800</v>
      </c>
      <c r="F705" s="61">
        <v>36</v>
      </c>
      <c r="G705" s="61">
        <v>0</v>
      </c>
      <c r="H705" s="61">
        <v>1</v>
      </c>
      <c r="I705" s="61">
        <v>58</v>
      </c>
      <c r="J705" s="61">
        <v>0</v>
      </c>
      <c r="K705" s="61">
        <v>0</v>
      </c>
      <c r="L705" s="61">
        <v>1210</v>
      </c>
      <c r="M705" s="61">
        <v>388</v>
      </c>
      <c r="N705" s="61">
        <v>3062</v>
      </c>
      <c r="O705" s="3">
        <f t="shared" si="20"/>
        <v>45</v>
      </c>
      <c r="P705" s="1">
        <f t="shared" si="21"/>
        <v>0.99062499999999998</v>
      </c>
    </row>
    <row r="706" spans="1:16" ht="15.75" thickBot="1" x14ac:dyDescent="0.3">
      <c r="A706" s="60" t="s">
        <v>2187</v>
      </c>
      <c r="B706" s="60" t="s">
        <v>2131</v>
      </c>
      <c r="C706" s="60" t="s">
        <v>675</v>
      </c>
      <c r="D706" s="60" t="s">
        <v>1747</v>
      </c>
      <c r="E706" s="61">
        <v>18205</v>
      </c>
      <c r="F706" s="61">
        <v>86</v>
      </c>
      <c r="G706" s="61">
        <v>6</v>
      </c>
      <c r="H706" s="61">
        <v>2</v>
      </c>
      <c r="I706" s="61">
        <v>131</v>
      </c>
      <c r="J706" s="61">
        <v>0</v>
      </c>
      <c r="K706" s="61">
        <v>0</v>
      </c>
      <c r="L706" s="61">
        <v>7812</v>
      </c>
      <c r="M706" s="61">
        <v>1092</v>
      </c>
      <c r="N706" s="61">
        <v>8917</v>
      </c>
      <c r="O706" s="3">
        <f t="shared" si="20"/>
        <v>159</v>
      </c>
      <c r="P706" s="1">
        <f t="shared" si="21"/>
        <v>0.99126613567701183</v>
      </c>
    </row>
    <row r="707" spans="1:16" ht="15.75" thickBot="1" x14ac:dyDescent="0.3">
      <c r="A707" s="60" t="s">
        <v>2187</v>
      </c>
      <c r="B707" s="60" t="s">
        <v>2131</v>
      </c>
      <c r="C707" s="60" t="s">
        <v>676</v>
      </c>
      <c r="D707" s="60" t="s">
        <v>1748</v>
      </c>
      <c r="E707" s="61">
        <v>1327</v>
      </c>
      <c r="F707" s="61">
        <v>9</v>
      </c>
      <c r="G707" s="61">
        <v>2</v>
      </c>
      <c r="H707" s="61">
        <v>0</v>
      </c>
      <c r="I707" s="61">
        <v>6</v>
      </c>
      <c r="J707" s="61">
        <v>0</v>
      </c>
      <c r="K707" s="61">
        <v>0</v>
      </c>
      <c r="L707" s="61">
        <v>181</v>
      </c>
      <c r="M707" s="61">
        <v>143</v>
      </c>
      <c r="N707" s="61">
        <v>979</v>
      </c>
      <c r="O707" s="3">
        <f t="shared" si="20"/>
        <v>7</v>
      </c>
      <c r="P707" s="1">
        <f t="shared" si="21"/>
        <v>0.99472494348153728</v>
      </c>
    </row>
    <row r="708" spans="1:16" ht="15.75" thickBot="1" x14ac:dyDescent="0.3">
      <c r="A708" s="60" t="s">
        <v>2187</v>
      </c>
      <c r="B708" s="60" t="s">
        <v>2131</v>
      </c>
      <c r="C708" s="60" t="s">
        <v>677</v>
      </c>
      <c r="D708" s="60" t="s">
        <v>1749</v>
      </c>
      <c r="E708" s="61">
        <v>6540</v>
      </c>
      <c r="F708" s="61">
        <v>64</v>
      </c>
      <c r="G708" s="61">
        <v>5</v>
      </c>
      <c r="H708" s="61">
        <v>0</v>
      </c>
      <c r="I708" s="61">
        <v>85</v>
      </c>
      <c r="J708" s="61">
        <v>0</v>
      </c>
      <c r="K708" s="61">
        <v>0</v>
      </c>
      <c r="L708" s="61">
        <v>822</v>
      </c>
      <c r="M708" s="61">
        <v>223</v>
      </c>
      <c r="N708" s="61">
        <v>5225</v>
      </c>
      <c r="O708" s="3">
        <f t="shared" si="20"/>
        <v>116</v>
      </c>
      <c r="P708" s="1">
        <f t="shared" si="21"/>
        <v>0.982262996941896</v>
      </c>
    </row>
    <row r="709" spans="1:16" ht="15.75" thickBot="1" x14ac:dyDescent="0.3">
      <c r="A709" s="60" t="s">
        <v>2187</v>
      </c>
      <c r="B709" s="60" t="s">
        <v>2131</v>
      </c>
      <c r="C709" s="60" t="s">
        <v>678</v>
      </c>
      <c r="D709" s="60" t="s">
        <v>1750</v>
      </c>
      <c r="E709" s="61">
        <v>3782</v>
      </c>
      <c r="F709" s="61">
        <v>17</v>
      </c>
      <c r="G709" s="61">
        <v>3</v>
      </c>
      <c r="H709" s="61">
        <v>0</v>
      </c>
      <c r="I709" s="61">
        <v>34</v>
      </c>
      <c r="J709" s="61">
        <v>0</v>
      </c>
      <c r="K709" s="61">
        <v>0</v>
      </c>
      <c r="L709" s="61">
        <v>725</v>
      </c>
      <c r="M709" s="61">
        <v>233</v>
      </c>
      <c r="N709" s="61">
        <v>2741</v>
      </c>
      <c r="O709" s="3">
        <f t="shared" si="20"/>
        <v>29</v>
      </c>
      <c r="P709" s="1">
        <f t="shared" si="21"/>
        <v>0.99233209941829714</v>
      </c>
    </row>
    <row r="710" spans="1:16" ht="15.75" thickBot="1" x14ac:dyDescent="0.3">
      <c r="A710" s="60" t="s">
        <v>2187</v>
      </c>
      <c r="B710" s="60" t="s">
        <v>2131</v>
      </c>
      <c r="C710" s="60" t="s">
        <v>679</v>
      </c>
      <c r="D710" s="60" t="s">
        <v>1751</v>
      </c>
      <c r="E710" s="61">
        <v>10908</v>
      </c>
      <c r="F710" s="61">
        <v>49</v>
      </c>
      <c r="G710" s="61">
        <v>2</v>
      </c>
      <c r="H710" s="61">
        <v>0</v>
      </c>
      <c r="I710" s="61">
        <v>76</v>
      </c>
      <c r="J710" s="61">
        <v>0</v>
      </c>
      <c r="K710" s="61">
        <v>0</v>
      </c>
      <c r="L710" s="61">
        <v>2064</v>
      </c>
      <c r="M710" s="61">
        <v>486</v>
      </c>
      <c r="N710" s="61">
        <v>8158</v>
      </c>
      <c r="O710" s="3">
        <f t="shared" si="20"/>
        <v>73</v>
      </c>
      <c r="P710" s="1">
        <f t="shared" si="21"/>
        <v>0.99330766409974336</v>
      </c>
    </row>
    <row r="711" spans="1:16" ht="15.75" thickBot="1" x14ac:dyDescent="0.3">
      <c r="A711" s="60" t="s">
        <v>2187</v>
      </c>
      <c r="B711" s="60" t="s">
        <v>2131</v>
      </c>
      <c r="C711" s="60" t="s">
        <v>680</v>
      </c>
      <c r="D711" s="60" t="s">
        <v>1440</v>
      </c>
      <c r="E711" s="61">
        <v>64895</v>
      </c>
      <c r="F711" s="61">
        <v>420</v>
      </c>
      <c r="G711" s="61">
        <v>28</v>
      </c>
      <c r="H711" s="61">
        <v>3</v>
      </c>
      <c r="I711" s="61">
        <v>444</v>
      </c>
      <c r="J711" s="61">
        <v>0</v>
      </c>
      <c r="K711" s="61">
        <v>0</v>
      </c>
      <c r="L711" s="61">
        <v>14831</v>
      </c>
      <c r="M711" s="61">
        <v>4693</v>
      </c>
      <c r="N711" s="61">
        <v>43854</v>
      </c>
      <c r="O711" s="3">
        <f t="shared" si="20"/>
        <v>622</v>
      </c>
      <c r="P711" s="1">
        <f t="shared" si="21"/>
        <v>0.99041528623160491</v>
      </c>
    </row>
    <row r="712" spans="1:16" ht="15.75" thickBot="1" x14ac:dyDescent="0.3">
      <c r="A712" s="60" t="s">
        <v>2187</v>
      </c>
      <c r="B712" s="60" t="s">
        <v>2131</v>
      </c>
      <c r="C712" s="60" t="s">
        <v>681</v>
      </c>
      <c r="D712" s="60" t="s">
        <v>1611</v>
      </c>
      <c r="E712" s="61">
        <v>10432</v>
      </c>
      <c r="F712" s="61">
        <v>71</v>
      </c>
      <c r="G712" s="61">
        <v>3</v>
      </c>
      <c r="H712" s="61">
        <v>0</v>
      </c>
      <c r="I712" s="61">
        <v>86</v>
      </c>
      <c r="J712" s="61">
        <v>0</v>
      </c>
      <c r="K712" s="61">
        <v>0</v>
      </c>
      <c r="L712" s="61">
        <v>3928</v>
      </c>
      <c r="M712" s="61">
        <v>584</v>
      </c>
      <c r="N712" s="61">
        <v>5647</v>
      </c>
      <c r="O712" s="3">
        <f t="shared" si="20"/>
        <v>113</v>
      </c>
      <c r="P712" s="1">
        <f t="shared" si="21"/>
        <v>0.98916794478527603</v>
      </c>
    </row>
    <row r="713" spans="1:16" ht="15.75" thickBot="1" x14ac:dyDescent="0.3">
      <c r="A713" s="60" t="s">
        <v>2187</v>
      </c>
      <c r="B713" s="60" t="s">
        <v>2131</v>
      </c>
      <c r="C713" s="60" t="s">
        <v>682</v>
      </c>
      <c r="D713" s="60" t="s">
        <v>1752</v>
      </c>
      <c r="E713" s="61">
        <v>5413</v>
      </c>
      <c r="F713" s="61">
        <v>23</v>
      </c>
      <c r="G713" s="61">
        <v>1</v>
      </c>
      <c r="H713" s="61">
        <v>0</v>
      </c>
      <c r="I713" s="61">
        <v>74</v>
      </c>
      <c r="J713" s="61">
        <v>0</v>
      </c>
      <c r="K713" s="61">
        <v>0</v>
      </c>
      <c r="L713" s="61">
        <v>1067</v>
      </c>
      <c r="M713" s="61">
        <v>147</v>
      </c>
      <c r="N713" s="61">
        <v>3882</v>
      </c>
      <c r="O713" s="3">
        <f t="shared" si="20"/>
        <v>219</v>
      </c>
      <c r="P713" s="1">
        <f t="shared" si="21"/>
        <v>0.95954184370958806</v>
      </c>
    </row>
    <row r="714" spans="1:16" ht="15.75" thickBot="1" x14ac:dyDescent="0.3">
      <c r="A714" s="60" t="s">
        <v>2187</v>
      </c>
      <c r="B714" s="60" t="s">
        <v>2131</v>
      </c>
      <c r="C714" s="60" t="s">
        <v>683</v>
      </c>
      <c r="D714" s="60" t="s">
        <v>1753</v>
      </c>
      <c r="E714" s="61">
        <v>9901</v>
      </c>
      <c r="F714" s="61">
        <v>73</v>
      </c>
      <c r="G714" s="61">
        <v>2</v>
      </c>
      <c r="H714" s="61">
        <v>0</v>
      </c>
      <c r="I714" s="61">
        <v>68</v>
      </c>
      <c r="J714" s="61">
        <v>0</v>
      </c>
      <c r="K714" s="61">
        <v>0</v>
      </c>
      <c r="L714" s="61">
        <v>1197</v>
      </c>
      <c r="M714" s="61">
        <v>344</v>
      </c>
      <c r="N714" s="61">
        <v>8093</v>
      </c>
      <c r="O714" s="3">
        <f t="shared" si="20"/>
        <v>124</v>
      </c>
      <c r="P714" s="1">
        <f t="shared" si="21"/>
        <v>0.98747601252398742</v>
      </c>
    </row>
    <row r="715" spans="1:16" ht="15.75" thickBot="1" x14ac:dyDescent="0.3">
      <c r="A715" s="60" t="s">
        <v>2187</v>
      </c>
      <c r="B715" s="60" t="s">
        <v>2131</v>
      </c>
      <c r="C715" s="60" t="s">
        <v>684</v>
      </c>
      <c r="D715" s="60" t="s">
        <v>1754</v>
      </c>
      <c r="E715" s="61">
        <v>12489</v>
      </c>
      <c r="F715" s="61">
        <v>57</v>
      </c>
      <c r="G715" s="61">
        <v>5</v>
      </c>
      <c r="H715" s="61">
        <v>2</v>
      </c>
      <c r="I715" s="61">
        <v>167</v>
      </c>
      <c r="J715" s="61">
        <v>0</v>
      </c>
      <c r="K715" s="61">
        <v>0</v>
      </c>
      <c r="L715" s="61">
        <v>1107</v>
      </c>
      <c r="M715" s="61">
        <v>487</v>
      </c>
      <c r="N715" s="61">
        <v>10266</v>
      </c>
      <c r="O715" s="3">
        <f t="shared" si="20"/>
        <v>398</v>
      </c>
      <c r="P715" s="1">
        <f t="shared" si="21"/>
        <v>0.96813195612138681</v>
      </c>
    </row>
    <row r="716" spans="1:16" ht="15.75" thickBot="1" x14ac:dyDescent="0.3">
      <c r="A716" s="60" t="s">
        <v>2187</v>
      </c>
      <c r="B716" s="60" t="s">
        <v>2131</v>
      </c>
      <c r="C716" s="60" t="s">
        <v>685</v>
      </c>
      <c r="D716" s="60" t="s">
        <v>1755</v>
      </c>
      <c r="E716" s="61">
        <v>9498</v>
      </c>
      <c r="F716" s="61">
        <v>19</v>
      </c>
      <c r="G716" s="61">
        <v>7</v>
      </c>
      <c r="H716" s="61">
        <v>0</v>
      </c>
      <c r="I716" s="61">
        <v>72</v>
      </c>
      <c r="J716" s="61">
        <v>0</v>
      </c>
      <c r="K716" s="61">
        <v>0</v>
      </c>
      <c r="L716" s="61">
        <v>819</v>
      </c>
      <c r="M716" s="61">
        <v>226</v>
      </c>
      <c r="N716" s="61">
        <v>8213</v>
      </c>
      <c r="O716" s="3">
        <f t="shared" si="20"/>
        <v>142</v>
      </c>
      <c r="P716" s="1">
        <f t="shared" si="21"/>
        <v>0.98504948410191617</v>
      </c>
    </row>
    <row r="717" spans="1:16" ht="15.75" thickBot="1" x14ac:dyDescent="0.3">
      <c r="A717" s="60" t="s">
        <v>2187</v>
      </c>
      <c r="B717" s="60" t="s">
        <v>2131</v>
      </c>
      <c r="C717" s="60" t="s">
        <v>686</v>
      </c>
      <c r="D717" s="60" t="s">
        <v>1756</v>
      </c>
      <c r="E717" s="61">
        <v>10036</v>
      </c>
      <c r="F717" s="61">
        <v>81</v>
      </c>
      <c r="G717" s="61">
        <v>5</v>
      </c>
      <c r="H717" s="61">
        <v>0</v>
      </c>
      <c r="I717" s="61">
        <v>99</v>
      </c>
      <c r="J717" s="61">
        <v>0</v>
      </c>
      <c r="K717" s="61">
        <v>0</v>
      </c>
      <c r="L717" s="61">
        <v>1288</v>
      </c>
      <c r="M717" s="61">
        <v>469</v>
      </c>
      <c r="N717" s="61">
        <v>7979</v>
      </c>
      <c r="O717" s="3">
        <f t="shared" si="20"/>
        <v>115</v>
      </c>
      <c r="P717" s="1">
        <f t="shared" si="21"/>
        <v>0.98854125149461936</v>
      </c>
    </row>
    <row r="718" spans="1:16" ht="15.75" thickBot="1" x14ac:dyDescent="0.3">
      <c r="A718" s="60" t="s">
        <v>2187</v>
      </c>
      <c r="B718" s="60" t="s">
        <v>2131</v>
      </c>
      <c r="C718" s="60" t="s">
        <v>687</v>
      </c>
      <c r="D718" s="60" t="s">
        <v>1757</v>
      </c>
      <c r="E718" s="61">
        <v>8085</v>
      </c>
      <c r="F718" s="61">
        <v>10</v>
      </c>
      <c r="G718" s="61">
        <v>6</v>
      </c>
      <c r="H718" s="61">
        <v>0</v>
      </c>
      <c r="I718" s="61">
        <v>74</v>
      </c>
      <c r="J718" s="61">
        <v>0</v>
      </c>
      <c r="K718" s="61">
        <v>0</v>
      </c>
      <c r="L718" s="61">
        <v>1157</v>
      </c>
      <c r="M718" s="61">
        <v>306</v>
      </c>
      <c r="N718" s="61">
        <v>6431</v>
      </c>
      <c r="O718" s="3">
        <f t="shared" si="20"/>
        <v>101</v>
      </c>
      <c r="P718" s="1">
        <f t="shared" si="21"/>
        <v>0.98750773036487327</v>
      </c>
    </row>
    <row r="719" spans="1:16" ht="15.75" thickBot="1" x14ac:dyDescent="0.3">
      <c r="A719" s="60" t="s">
        <v>2187</v>
      </c>
      <c r="B719" s="60" t="s">
        <v>2131</v>
      </c>
      <c r="C719" s="60" t="s">
        <v>688</v>
      </c>
      <c r="D719" s="60" t="s">
        <v>1758</v>
      </c>
      <c r="E719" s="61">
        <v>34934</v>
      </c>
      <c r="F719" s="61">
        <v>76</v>
      </c>
      <c r="G719" s="61">
        <v>3</v>
      </c>
      <c r="H719" s="61">
        <v>3</v>
      </c>
      <c r="I719" s="61">
        <v>284</v>
      </c>
      <c r="J719" s="61">
        <v>0</v>
      </c>
      <c r="K719" s="61">
        <v>0</v>
      </c>
      <c r="L719" s="61">
        <v>14934</v>
      </c>
      <c r="M719" s="61">
        <v>1528</v>
      </c>
      <c r="N719" s="61">
        <v>17579</v>
      </c>
      <c r="O719" s="3">
        <f t="shared" ref="O719:O782" si="22">E719-F719-G719-H719-I719-J719-K719-L719-M719-N719</f>
        <v>527</v>
      </c>
      <c r="P719" s="1">
        <f t="shared" ref="P719:P782" si="23">1-(O719/E719)</f>
        <v>0.98491441003034297</v>
      </c>
    </row>
    <row r="720" spans="1:16" ht="15.75" thickBot="1" x14ac:dyDescent="0.3">
      <c r="A720" s="60" t="s">
        <v>2187</v>
      </c>
      <c r="B720" s="60" t="s">
        <v>2131</v>
      </c>
      <c r="C720" s="60" t="s">
        <v>689</v>
      </c>
      <c r="D720" s="60" t="s">
        <v>1759</v>
      </c>
      <c r="E720" s="61">
        <v>26054</v>
      </c>
      <c r="F720" s="61">
        <v>201</v>
      </c>
      <c r="G720" s="61">
        <v>4</v>
      </c>
      <c r="H720" s="61">
        <v>2</v>
      </c>
      <c r="I720" s="61">
        <v>179</v>
      </c>
      <c r="J720" s="61">
        <v>0</v>
      </c>
      <c r="K720" s="61">
        <v>0</v>
      </c>
      <c r="L720" s="61">
        <v>8614</v>
      </c>
      <c r="M720" s="61">
        <v>1417</v>
      </c>
      <c r="N720" s="61">
        <v>15349</v>
      </c>
      <c r="O720" s="3">
        <f t="shared" si="22"/>
        <v>288</v>
      </c>
      <c r="P720" s="1">
        <f t="shared" si="23"/>
        <v>0.98894603515774926</v>
      </c>
    </row>
    <row r="721" spans="1:16" ht="15.75" thickBot="1" x14ac:dyDescent="0.3">
      <c r="A721" s="60" t="s">
        <v>2187</v>
      </c>
      <c r="B721" s="60" t="s">
        <v>2131</v>
      </c>
      <c r="C721" s="60" t="s">
        <v>690</v>
      </c>
      <c r="D721" s="60" t="s">
        <v>1760</v>
      </c>
      <c r="E721" s="61">
        <v>9012</v>
      </c>
      <c r="F721" s="61">
        <v>51</v>
      </c>
      <c r="G721" s="61">
        <v>4</v>
      </c>
      <c r="H721" s="61">
        <v>0</v>
      </c>
      <c r="I721" s="61">
        <v>54</v>
      </c>
      <c r="J721" s="61">
        <v>0</v>
      </c>
      <c r="K721" s="61">
        <v>0</v>
      </c>
      <c r="L721" s="61">
        <v>1482</v>
      </c>
      <c r="M721" s="61">
        <v>371</v>
      </c>
      <c r="N721" s="61">
        <v>6984</v>
      </c>
      <c r="O721" s="3">
        <f t="shared" si="22"/>
        <v>66</v>
      </c>
      <c r="P721" s="1">
        <f t="shared" si="23"/>
        <v>0.99267643142476703</v>
      </c>
    </row>
    <row r="722" spans="1:16" ht="15.75" thickBot="1" x14ac:dyDescent="0.3">
      <c r="A722" s="60" t="s">
        <v>2187</v>
      </c>
      <c r="B722" s="60" t="s">
        <v>2131</v>
      </c>
      <c r="C722" s="60" t="s">
        <v>691</v>
      </c>
      <c r="D722" s="60" t="s">
        <v>1314</v>
      </c>
      <c r="E722" s="61">
        <v>11996</v>
      </c>
      <c r="F722" s="61">
        <v>51</v>
      </c>
      <c r="G722" s="61">
        <v>2</v>
      </c>
      <c r="H722" s="61">
        <v>0</v>
      </c>
      <c r="I722" s="61">
        <v>135</v>
      </c>
      <c r="J722" s="61">
        <v>0</v>
      </c>
      <c r="K722" s="61">
        <v>0</v>
      </c>
      <c r="L722" s="61">
        <v>1893</v>
      </c>
      <c r="M722" s="61">
        <v>404</v>
      </c>
      <c r="N722" s="61">
        <v>9310</v>
      </c>
      <c r="O722" s="3">
        <f t="shared" si="22"/>
        <v>201</v>
      </c>
      <c r="P722" s="1">
        <f t="shared" si="23"/>
        <v>0.98324441480493496</v>
      </c>
    </row>
    <row r="723" spans="1:16" ht="15.75" thickBot="1" x14ac:dyDescent="0.3">
      <c r="A723" s="60" t="s">
        <v>2187</v>
      </c>
      <c r="B723" s="60" t="s">
        <v>2131</v>
      </c>
      <c r="C723" s="60" t="s">
        <v>693</v>
      </c>
      <c r="D723" s="60" t="s">
        <v>1762</v>
      </c>
      <c r="E723" s="61">
        <v>11778</v>
      </c>
      <c r="F723" s="61">
        <v>82</v>
      </c>
      <c r="G723" s="61">
        <v>1</v>
      </c>
      <c r="H723" s="61">
        <v>0</v>
      </c>
      <c r="I723" s="61">
        <v>94</v>
      </c>
      <c r="J723" s="61">
        <v>0</v>
      </c>
      <c r="K723" s="61">
        <v>0</v>
      </c>
      <c r="L723" s="61">
        <v>4736</v>
      </c>
      <c r="M723" s="61">
        <v>804</v>
      </c>
      <c r="N723" s="61">
        <v>5966</v>
      </c>
      <c r="O723" s="3">
        <f t="shared" si="22"/>
        <v>95</v>
      </c>
      <c r="P723" s="1">
        <f t="shared" si="23"/>
        <v>0.9919341144506707</v>
      </c>
    </row>
    <row r="724" spans="1:16" ht="15.75" thickBot="1" x14ac:dyDescent="0.3">
      <c r="A724" s="60" t="s">
        <v>2187</v>
      </c>
      <c r="B724" s="60" t="s">
        <v>2131</v>
      </c>
      <c r="C724" s="60" t="s">
        <v>694</v>
      </c>
      <c r="D724" s="60" t="s">
        <v>1763</v>
      </c>
      <c r="E724" s="61">
        <v>9786</v>
      </c>
      <c r="F724" s="61">
        <v>28</v>
      </c>
      <c r="G724" s="61">
        <v>0</v>
      </c>
      <c r="H724" s="61">
        <v>2</v>
      </c>
      <c r="I724" s="61">
        <v>74</v>
      </c>
      <c r="J724" s="61">
        <v>0</v>
      </c>
      <c r="K724" s="61">
        <v>0</v>
      </c>
      <c r="L724" s="61">
        <v>4155</v>
      </c>
      <c r="M724" s="61">
        <v>415</v>
      </c>
      <c r="N724" s="61">
        <v>5024</v>
      </c>
      <c r="O724" s="3">
        <f t="shared" si="22"/>
        <v>88</v>
      </c>
      <c r="P724" s="1">
        <f t="shared" si="23"/>
        <v>0.99100756182301242</v>
      </c>
    </row>
    <row r="725" spans="1:16" ht="15.75" thickBot="1" x14ac:dyDescent="0.3">
      <c r="A725" s="60" t="s">
        <v>2187</v>
      </c>
      <c r="B725" s="60" t="s">
        <v>2131</v>
      </c>
      <c r="C725" s="60" t="s">
        <v>695</v>
      </c>
      <c r="D725" s="60" t="s">
        <v>1764</v>
      </c>
      <c r="E725" s="61">
        <v>8068</v>
      </c>
      <c r="F725" s="61">
        <v>62</v>
      </c>
      <c r="G725" s="61">
        <v>1</v>
      </c>
      <c r="H725" s="61">
        <v>0</v>
      </c>
      <c r="I725" s="61">
        <v>37</v>
      </c>
      <c r="J725" s="61">
        <v>0</v>
      </c>
      <c r="K725" s="61">
        <v>0</v>
      </c>
      <c r="L725" s="61">
        <v>1637</v>
      </c>
      <c r="M725" s="61">
        <v>404</v>
      </c>
      <c r="N725" s="61">
        <v>5873</v>
      </c>
      <c r="O725" s="3">
        <f t="shared" si="22"/>
        <v>54</v>
      </c>
      <c r="P725" s="1">
        <f t="shared" si="23"/>
        <v>0.99330689142290529</v>
      </c>
    </row>
    <row r="726" spans="1:16" ht="15.75" thickBot="1" x14ac:dyDescent="0.3">
      <c r="A726" s="60" t="s">
        <v>2187</v>
      </c>
      <c r="B726" s="60" t="s">
        <v>2131</v>
      </c>
      <c r="C726" s="60" t="s">
        <v>696</v>
      </c>
      <c r="D726" s="60" t="s">
        <v>1765</v>
      </c>
      <c r="E726" s="61">
        <v>1872</v>
      </c>
      <c r="F726" s="61">
        <v>5</v>
      </c>
      <c r="G726" s="61">
        <v>0</v>
      </c>
      <c r="H726" s="61">
        <v>1</v>
      </c>
      <c r="I726" s="61">
        <v>9</v>
      </c>
      <c r="J726" s="61">
        <v>0</v>
      </c>
      <c r="K726" s="61">
        <v>0</v>
      </c>
      <c r="L726" s="61">
        <v>326</v>
      </c>
      <c r="M726" s="61">
        <v>131</v>
      </c>
      <c r="N726" s="61">
        <v>1381</v>
      </c>
      <c r="O726" s="3">
        <f t="shared" si="22"/>
        <v>19</v>
      </c>
      <c r="P726" s="1">
        <f t="shared" si="23"/>
        <v>0.98985042735042739</v>
      </c>
    </row>
    <row r="727" spans="1:16" ht="15.75" thickBot="1" x14ac:dyDescent="0.3">
      <c r="A727" s="60" t="s">
        <v>2187</v>
      </c>
      <c r="B727" s="60" t="s">
        <v>2131</v>
      </c>
      <c r="C727" s="60" t="s">
        <v>697</v>
      </c>
      <c r="D727" s="60" t="s">
        <v>1380</v>
      </c>
      <c r="E727" s="61">
        <v>22043</v>
      </c>
      <c r="F727" s="61">
        <v>141</v>
      </c>
      <c r="G727" s="61">
        <v>9</v>
      </c>
      <c r="H727" s="61">
        <v>1</v>
      </c>
      <c r="I727" s="61">
        <v>216</v>
      </c>
      <c r="J727" s="61">
        <v>0</v>
      </c>
      <c r="K727" s="61">
        <v>0</v>
      </c>
      <c r="L727" s="61">
        <v>7600</v>
      </c>
      <c r="M727" s="61">
        <v>1182</v>
      </c>
      <c r="N727" s="61">
        <v>12653</v>
      </c>
      <c r="O727" s="3">
        <f t="shared" si="22"/>
        <v>241</v>
      </c>
      <c r="P727" s="1">
        <f t="shared" si="23"/>
        <v>0.98906682393503609</v>
      </c>
    </row>
    <row r="728" spans="1:16" ht="15.75" thickBot="1" x14ac:dyDescent="0.3">
      <c r="A728" s="60" t="s">
        <v>2187</v>
      </c>
      <c r="B728" s="60" t="s">
        <v>2131</v>
      </c>
      <c r="C728" s="60" t="s">
        <v>698</v>
      </c>
      <c r="D728" s="60" t="s">
        <v>1766</v>
      </c>
      <c r="E728" s="61">
        <v>19462</v>
      </c>
      <c r="F728" s="61">
        <v>111</v>
      </c>
      <c r="G728" s="61">
        <v>1</v>
      </c>
      <c r="H728" s="61">
        <v>1</v>
      </c>
      <c r="I728" s="61">
        <v>172</v>
      </c>
      <c r="J728" s="61">
        <v>0</v>
      </c>
      <c r="K728" s="61">
        <v>0</v>
      </c>
      <c r="L728" s="61">
        <v>2549</v>
      </c>
      <c r="M728" s="61">
        <v>822</v>
      </c>
      <c r="N728" s="61">
        <v>15520</v>
      </c>
      <c r="O728" s="3">
        <f t="shared" si="22"/>
        <v>286</v>
      </c>
      <c r="P728" s="1">
        <f t="shared" si="23"/>
        <v>0.98530469633131235</v>
      </c>
    </row>
    <row r="729" spans="1:16" ht="15.75" thickBot="1" x14ac:dyDescent="0.3">
      <c r="A729" s="60" t="s">
        <v>2188</v>
      </c>
      <c r="B729" s="60" t="s">
        <v>2132</v>
      </c>
      <c r="C729" s="60" t="s">
        <v>699</v>
      </c>
      <c r="D729" s="60" t="s">
        <v>1767</v>
      </c>
      <c r="E729" s="61">
        <v>266513</v>
      </c>
      <c r="F729" s="61">
        <v>1548</v>
      </c>
      <c r="G729" s="61">
        <v>126</v>
      </c>
      <c r="H729" s="61">
        <v>7</v>
      </c>
      <c r="I729" s="61">
        <v>1578</v>
      </c>
      <c r="J729" s="61">
        <v>0</v>
      </c>
      <c r="K729" s="61">
        <v>0</v>
      </c>
      <c r="L729" s="61">
        <v>69982</v>
      </c>
      <c r="M729" s="61">
        <v>12987</v>
      </c>
      <c r="N729" s="61">
        <v>177875</v>
      </c>
      <c r="O729" s="3">
        <f t="shared" si="22"/>
        <v>2410</v>
      </c>
      <c r="P729" s="1">
        <f t="shared" si="23"/>
        <v>0.99095728913786574</v>
      </c>
    </row>
    <row r="730" spans="1:16" ht="15.75" thickBot="1" x14ac:dyDescent="0.3">
      <c r="A730" s="60" t="s">
        <v>2188</v>
      </c>
      <c r="B730" s="60" t="s">
        <v>2132</v>
      </c>
      <c r="C730" s="60" t="s">
        <v>701</v>
      </c>
      <c r="D730" s="60" t="s">
        <v>1423</v>
      </c>
      <c r="E730" s="61">
        <v>7954</v>
      </c>
      <c r="F730" s="61">
        <v>69</v>
      </c>
      <c r="G730" s="61">
        <v>1</v>
      </c>
      <c r="H730" s="61">
        <v>0</v>
      </c>
      <c r="I730" s="61">
        <v>37</v>
      </c>
      <c r="J730" s="61">
        <v>0</v>
      </c>
      <c r="K730" s="61">
        <v>0</v>
      </c>
      <c r="L730" s="61">
        <v>996</v>
      </c>
      <c r="M730" s="61">
        <v>532</v>
      </c>
      <c r="N730" s="61">
        <v>6284</v>
      </c>
      <c r="O730" s="3">
        <f t="shared" si="22"/>
        <v>35</v>
      </c>
      <c r="P730" s="1">
        <f t="shared" si="23"/>
        <v>0.99559969826502392</v>
      </c>
    </row>
    <row r="731" spans="1:16" ht="15.75" thickBot="1" x14ac:dyDescent="0.3">
      <c r="A731" s="60" t="s">
        <v>2188</v>
      </c>
      <c r="B731" s="60" t="s">
        <v>2132</v>
      </c>
      <c r="C731" s="60" t="s">
        <v>706</v>
      </c>
      <c r="D731" s="60" t="s">
        <v>1772</v>
      </c>
      <c r="E731" s="61">
        <v>3964</v>
      </c>
      <c r="F731" s="61">
        <v>40</v>
      </c>
      <c r="G731" s="61">
        <v>1</v>
      </c>
      <c r="H731" s="61">
        <v>0</v>
      </c>
      <c r="I731" s="61">
        <v>42</v>
      </c>
      <c r="J731" s="61">
        <v>0</v>
      </c>
      <c r="K731" s="61">
        <v>0</v>
      </c>
      <c r="L731" s="61">
        <v>449</v>
      </c>
      <c r="M731" s="61">
        <v>108</v>
      </c>
      <c r="N731" s="61">
        <v>3223</v>
      </c>
      <c r="O731" s="3">
        <f t="shared" si="22"/>
        <v>101</v>
      </c>
      <c r="P731" s="1">
        <f t="shared" si="23"/>
        <v>0.97452068617558019</v>
      </c>
    </row>
    <row r="732" spans="1:16" ht="15.75" thickBot="1" x14ac:dyDescent="0.3">
      <c r="A732" s="60" t="s">
        <v>2188</v>
      </c>
      <c r="B732" s="60" t="s">
        <v>2132</v>
      </c>
      <c r="C732" s="60" t="s">
        <v>723</v>
      </c>
      <c r="D732" s="60" t="s">
        <v>1788</v>
      </c>
      <c r="E732" s="61">
        <v>6955</v>
      </c>
      <c r="F732" s="61">
        <v>94</v>
      </c>
      <c r="G732" s="61">
        <v>10</v>
      </c>
      <c r="H732" s="61">
        <v>1</v>
      </c>
      <c r="I732" s="61">
        <v>47</v>
      </c>
      <c r="J732" s="61">
        <v>0</v>
      </c>
      <c r="K732" s="61">
        <v>0</v>
      </c>
      <c r="L732" s="61">
        <v>1097</v>
      </c>
      <c r="M732" s="61">
        <v>330</v>
      </c>
      <c r="N732" s="61">
        <v>5290</v>
      </c>
      <c r="O732" s="3">
        <f t="shared" si="22"/>
        <v>86</v>
      </c>
      <c r="P732" s="1">
        <f t="shared" si="23"/>
        <v>0.9876347951114306</v>
      </c>
    </row>
    <row r="733" spans="1:16" ht="15.75" thickBot="1" x14ac:dyDescent="0.3">
      <c r="A733" s="60" t="s">
        <v>2188</v>
      </c>
      <c r="B733" s="60" t="s">
        <v>2132</v>
      </c>
      <c r="C733" s="60" t="s">
        <v>738</v>
      </c>
      <c r="D733" s="60" t="s">
        <v>1800</v>
      </c>
      <c r="E733" s="61">
        <v>7135</v>
      </c>
      <c r="F733" s="61">
        <v>35</v>
      </c>
      <c r="G733" s="61">
        <v>7</v>
      </c>
      <c r="H733" s="61">
        <v>0</v>
      </c>
      <c r="I733" s="61">
        <v>40</v>
      </c>
      <c r="J733" s="61">
        <v>0</v>
      </c>
      <c r="K733" s="61">
        <v>0</v>
      </c>
      <c r="L733" s="61">
        <v>954</v>
      </c>
      <c r="M733" s="61">
        <v>422</v>
      </c>
      <c r="N733" s="61">
        <v>5615</v>
      </c>
      <c r="O733" s="3">
        <f t="shared" si="22"/>
        <v>62</v>
      </c>
      <c r="P733" s="1">
        <f t="shared" si="23"/>
        <v>0.99131044148563419</v>
      </c>
    </row>
    <row r="734" spans="1:16" ht="15.75" thickBot="1" x14ac:dyDescent="0.3">
      <c r="A734" s="60" t="s">
        <v>2188</v>
      </c>
      <c r="B734" s="60" t="s">
        <v>2132</v>
      </c>
      <c r="C734" s="60" t="s">
        <v>758</v>
      </c>
      <c r="D734" s="60" t="s">
        <v>1816</v>
      </c>
      <c r="E734" s="61">
        <v>29509</v>
      </c>
      <c r="F734" s="61">
        <v>189</v>
      </c>
      <c r="G734" s="61">
        <v>32</v>
      </c>
      <c r="H734" s="61">
        <v>3</v>
      </c>
      <c r="I734" s="61">
        <v>498</v>
      </c>
      <c r="J734" s="61">
        <v>0</v>
      </c>
      <c r="K734" s="61">
        <v>0</v>
      </c>
      <c r="L734" s="61">
        <v>2503</v>
      </c>
      <c r="M734" s="61">
        <v>1804</v>
      </c>
      <c r="N734" s="61">
        <v>22703</v>
      </c>
      <c r="O734" s="3">
        <f t="shared" si="22"/>
        <v>1777</v>
      </c>
      <c r="P734" s="1">
        <f t="shared" si="23"/>
        <v>0.93978108373716496</v>
      </c>
    </row>
    <row r="735" spans="1:16" ht="15.75" thickBot="1" x14ac:dyDescent="0.3">
      <c r="A735" s="60" t="s">
        <v>2188</v>
      </c>
      <c r="B735" s="60" t="s">
        <v>2132</v>
      </c>
      <c r="C735" s="60" t="s">
        <v>759</v>
      </c>
      <c r="D735" s="60" t="s">
        <v>1272</v>
      </c>
      <c r="E735" s="61">
        <v>5785</v>
      </c>
      <c r="F735" s="61">
        <v>71</v>
      </c>
      <c r="G735" s="61">
        <v>1</v>
      </c>
      <c r="H735" s="61">
        <v>0</v>
      </c>
      <c r="I735" s="61">
        <v>22</v>
      </c>
      <c r="J735" s="61">
        <v>0</v>
      </c>
      <c r="K735" s="61">
        <v>0</v>
      </c>
      <c r="L735" s="61">
        <v>808</v>
      </c>
      <c r="M735" s="61">
        <v>289</v>
      </c>
      <c r="N735" s="61">
        <v>4541</v>
      </c>
      <c r="O735" s="3">
        <f t="shared" si="22"/>
        <v>53</v>
      </c>
      <c r="P735" s="1">
        <f t="shared" si="23"/>
        <v>0.99083837510803807</v>
      </c>
    </row>
    <row r="736" spans="1:16" ht="15.75" thickBot="1" x14ac:dyDescent="0.3">
      <c r="A736" s="60" t="s">
        <v>2188</v>
      </c>
      <c r="B736" s="60" t="s">
        <v>2132</v>
      </c>
      <c r="C736" s="60" t="s">
        <v>700</v>
      </c>
      <c r="D736" s="60" t="s">
        <v>1768</v>
      </c>
      <c r="E736" s="61">
        <v>20589</v>
      </c>
      <c r="F736" s="61">
        <v>216</v>
      </c>
      <c r="G736" s="61">
        <v>4</v>
      </c>
      <c r="H736" s="61">
        <v>1</v>
      </c>
      <c r="I736" s="61">
        <v>97</v>
      </c>
      <c r="J736" s="61">
        <v>0</v>
      </c>
      <c r="K736" s="61">
        <v>0</v>
      </c>
      <c r="L736" s="61">
        <v>2546</v>
      </c>
      <c r="M736" s="61">
        <v>852</v>
      </c>
      <c r="N736" s="61">
        <v>16745</v>
      </c>
      <c r="O736" s="3">
        <f t="shared" si="22"/>
        <v>128</v>
      </c>
      <c r="P736" s="1">
        <f t="shared" si="23"/>
        <v>0.99378308805672932</v>
      </c>
    </row>
    <row r="737" spans="1:16" ht="15.75" thickBot="1" x14ac:dyDescent="0.3">
      <c r="A737" s="60" t="s">
        <v>2188</v>
      </c>
      <c r="B737" s="60" t="s">
        <v>2132</v>
      </c>
      <c r="C737" s="60" t="s">
        <v>702</v>
      </c>
      <c r="D737" s="60" t="s">
        <v>1769</v>
      </c>
      <c r="E737" s="61">
        <v>8119</v>
      </c>
      <c r="F737" s="61">
        <v>60</v>
      </c>
      <c r="G737" s="61">
        <v>2</v>
      </c>
      <c r="H737" s="61">
        <v>0</v>
      </c>
      <c r="I737" s="61">
        <v>63</v>
      </c>
      <c r="J737" s="61">
        <v>0</v>
      </c>
      <c r="K737" s="61">
        <v>0</v>
      </c>
      <c r="L737" s="61">
        <v>699</v>
      </c>
      <c r="M737" s="61">
        <v>339</v>
      </c>
      <c r="N737" s="61">
        <v>6818</v>
      </c>
      <c r="O737" s="3">
        <f t="shared" si="22"/>
        <v>138</v>
      </c>
      <c r="P737" s="1">
        <f t="shared" si="23"/>
        <v>0.98300283286118983</v>
      </c>
    </row>
    <row r="738" spans="1:16" ht="15.75" thickBot="1" x14ac:dyDescent="0.3">
      <c r="A738" s="60" t="s">
        <v>2188</v>
      </c>
      <c r="B738" s="60" t="s">
        <v>2132</v>
      </c>
      <c r="C738" s="60" t="s">
        <v>703</v>
      </c>
      <c r="D738" s="60" t="s">
        <v>1770</v>
      </c>
      <c r="E738" s="61">
        <v>9534</v>
      </c>
      <c r="F738" s="61">
        <v>95</v>
      </c>
      <c r="G738" s="61">
        <v>5</v>
      </c>
      <c r="H738" s="61">
        <v>0</v>
      </c>
      <c r="I738" s="61">
        <v>21</v>
      </c>
      <c r="J738" s="61">
        <v>0</v>
      </c>
      <c r="K738" s="61">
        <v>0</v>
      </c>
      <c r="L738" s="61">
        <v>1065</v>
      </c>
      <c r="M738" s="61">
        <v>617</v>
      </c>
      <c r="N738" s="61">
        <v>7654</v>
      </c>
      <c r="O738" s="3">
        <f t="shared" si="22"/>
        <v>77</v>
      </c>
      <c r="P738" s="1">
        <f t="shared" si="23"/>
        <v>0.99192364170337743</v>
      </c>
    </row>
    <row r="739" spans="1:16" ht="15.75" thickBot="1" x14ac:dyDescent="0.3">
      <c r="A739" s="60" t="s">
        <v>2188</v>
      </c>
      <c r="B739" s="60" t="s">
        <v>2132</v>
      </c>
      <c r="C739" s="60" t="s">
        <v>704</v>
      </c>
      <c r="D739" s="60" t="s">
        <v>1771</v>
      </c>
      <c r="E739" s="61">
        <v>7027</v>
      </c>
      <c r="F739" s="61">
        <v>72</v>
      </c>
      <c r="G739" s="61">
        <v>0</v>
      </c>
      <c r="H739" s="61">
        <v>1</v>
      </c>
      <c r="I739" s="61">
        <v>64</v>
      </c>
      <c r="J739" s="61">
        <v>0</v>
      </c>
      <c r="K739" s="61">
        <v>0</v>
      </c>
      <c r="L739" s="61">
        <v>915</v>
      </c>
      <c r="M739" s="61">
        <v>338</v>
      </c>
      <c r="N739" s="61">
        <v>5562</v>
      </c>
      <c r="O739" s="3">
        <f t="shared" si="22"/>
        <v>75</v>
      </c>
      <c r="P739" s="1">
        <f t="shared" si="23"/>
        <v>0.98932688202646935</v>
      </c>
    </row>
    <row r="740" spans="1:16" ht="15.75" thickBot="1" x14ac:dyDescent="0.3">
      <c r="A740" s="60" t="s">
        <v>2188</v>
      </c>
      <c r="B740" s="60" t="s">
        <v>2132</v>
      </c>
      <c r="C740" s="60" t="s">
        <v>705</v>
      </c>
      <c r="D740" s="60" t="s">
        <v>1113</v>
      </c>
      <c r="E740" s="61">
        <v>12411</v>
      </c>
      <c r="F740" s="61">
        <v>120</v>
      </c>
      <c r="G740" s="61">
        <v>4</v>
      </c>
      <c r="H740" s="61">
        <v>1</v>
      </c>
      <c r="I740" s="61">
        <v>117</v>
      </c>
      <c r="J740" s="61">
        <v>0</v>
      </c>
      <c r="K740" s="61">
        <v>0</v>
      </c>
      <c r="L740" s="61">
        <v>912</v>
      </c>
      <c r="M740" s="61">
        <v>473</v>
      </c>
      <c r="N740" s="61">
        <v>10532</v>
      </c>
      <c r="O740" s="3">
        <f t="shared" si="22"/>
        <v>252</v>
      </c>
      <c r="P740" s="1">
        <f t="shared" si="23"/>
        <v>0.97969543147208127</v>
      </c>
    </row>
    <row r="741" spans="1:16" ht="15.75" thickBot="1" x14ac:dyDescent="0.3">
      <c r="A741" s="60" t="s">
        <v>2188</v>
      </c>
      <c r="B741" s="60" t="s">
        <v>2132</v>
      </c>
      <c r="C741" s="60" t="s">
        <v>707</v>
      </c>
      <c r="D741" s="60" t="s">
        <v>1773</v>
      </c>
      <c r="E741" s="61">
        <v>7344</v>
      </c>
      <c r="F741" s="61">
        <v>50</v>
      </c>
      <c r="G741" s="61">
        <v>7</v>
      </c>
      <c r="H741" s="61">
        <v>0</v>
      </c>
      <c r="I741" s="61">
        <v>90</v>
      </c>
      <c r="J741" s="61">
        <v>0</v>
      </c>
      <c r="K741" s="61">
        <v>0</v>
      </c>
      <c r="L741" s="61">
        <v>509</v>
      </c>
      <c r="M741" s="61">
        <v>260</v>
      </c>
      <c r="N741" s="61">
        <v>6297</v>
      </c>
      <c r="O741" s="3">
        <f t="shared" si="22"/>
        <v>131</v>
      </c>
      <c r="P741" s="1">
        <f t="shared" si="23"/>
        <v>0.98216230936819171</v>
      </c>
    </row>
    <row r="742" spans="1:16" ht="15.75" thickBot="1" x14ac:dyDescent="0.3">
      <c r="A742" s="60" t="s">
        <v>2188</v>
      </c>
      <c r="B742" s="60" t="s">
        <v>2132</v>
      </c>
      <c r="C742" s="60" t="s">
        <v>708</v>
      </c>
      <c r="D742" s="60" t="s">
        <v>1774</v>
      </c>
      <c r="E742" s="61">
        <v>13199</v>
      </c>
      <c r="F742" s="61">
        <v>35</v>
      </c>
      <c r="G742" s="61">
        <v>7</v>
      </c>
      <c r="H742" s="61">
        <v>0</v>
      </c>
      <c r="I742" s="61">
        <v>168</v>
      </c>
      <c r="J742" s="61">
        <v>0</v>
      </c>
      <c r="K742" s="61">
        <v>0</v>
      </c>
      <c r="L742" s="61">
        <v>1240</v>
      </c>
      <c r="M742" s="61">
        <v>515</v>
      </c>
      <c r="N742" s="61">
        <v>10948</v>
      </c>
      <c r="O742" s="3">
        <f t="shared" si="22"/>
        <v>286</v>
      </c>
      <c r="P742" s="1">
        <f t="shared" si="23"/>
        <v>0.97833169179483292</v>
      </c>
    </row>
    <row r="743" spans="1:16" ht="15.75" thickBot="1" x14ac:dyDescent="0.3">
      <c r="A743" s="60" t="s">
        <v>2188</v>
      </c>
      <c r="B743" s="60" t="s">
        <v>2132</v>
      </c>
      <c r="C743" s="60" t="s">
        <v>709</v>
      </c>
      <c r="D743" s="60" t="s">
        <v>1775</v>
      </c>
      <c r="E743" s="61">
        <v>7927</v>
      </c>
      <c r="F743" s="61">
        <v>32</v>
      </c>
      <c r="G743" s="61">
        <v>2</v>
      </c>
      <c r="H743" s="61">
        <v>0</v>
      </c>
      <c r="I743" s="61">
        <v>120</v>
      </c>
      <c r="J743" s="61">
        <v>0</v>
      </c>
      <c r="K743" s="61">
        <v>0</v>
      </c>
      <c r="L743" s="61">
        <v>479</v>
      </c>
      <c r="M743" s="61">
        <v>193</v>
      </c>
      <c r="N743" s="61">
        <v>6937</v>
      </c>
      <c r="O743" s="3">
        <f t="shared" si="22"/>
        <v>164</v>
      </c>
      <c r="P743" s="1">
        <f t="shared" si="23"/>
        <v>0.97931121483537276</v>
      </c>
    </row>
    <row r="744" spans="1:16" ht="15.75" thickBot="1" x14ac:dyDescent="0.3">
      <c r="A744" s="60" t="s">
        <v>2188</v>
      </c>
      <c r="B744" s="60" t="s">
        <v>2132</v>
      </c>
      <c r="C744" s="60" t="s">
        <v>710</v>
      </c>
      <c r="D744" s="60" t="s">
        <v>1776</v>
      </c>
      <c r="E744" s="61">
        <v>11060</v>
      </c>
      <c r="F744" s="61">
        <v>97</v>
      </c>
      <c r="G744" s="61">
        <v>11</v>
      </c>
      <c r="H744" s="61">
        <v>0</v>
      </c>
      <c r="I744" s="61">
        <v>63</v>
      </c>
      <c r="J744" s="61">
        <v>0</v>
      </c>
      <c r="K744" s="61">
        <v>0</v>
      </c>
      <c r="L744" s="61">
        <v>1935</v>
      </c>
      <c r="M744" s="61">
        <v>441</v>
      </c>
      <c r="N744" s="61">
        <v>8416</v>
      </c>
      <c r="O744" s="3">
        <f t="shared" si="22"/>
        <v>97</v>
      </c>
      <c r="P744" s="1">
        <f t="shared" si="23"/>
        <v>0.99122965641952987</v>
      </c>
    </row>
    <row r="745" spans="1:16" ht="15.75" thickBot="1" x14ac:dyDescent="0.3">
      <c r="A745" s="60" t="s">
        <v>2188</v>
      </c>
      <c r="B745" s="60" t="s">
        <v>2132</v>
      </c>
      <c r="C745" s="60" t="s">
        <v>711</v>
      </c>
      <c r="D745" s="60" t="s">
        <v>1777</v>
      </c>
      <c r="E745" s="61">
        <v>23790</v>
      </c>
      <c r="F745" s="61">
        <v>107</v>
      </c>
      <c r="G745" s="61">
        <v>10</v>
      </c>
      <c r="H745" s="61">
        <v>4</v>
      </c>
      <c r="I745" s="61">
        <v>412</v>
      </c>
      <c r="J745" s="61">
        <v>0</v>
      </c>
      <c r="K745" s="61">
        <v>0</v>
      </c>
      <c r="L745" s="61">
        <v>1857</v>
      </c>
      <c r="M745" s="61">
        <v>1064</v>
      </c>
      <c r="N745" s="61">
        <v>19838</v>
      </c>
      <c r="O745" s="3">
        <f t="shared" si="22"/>
        <v>498</v>
      </c>
      <c r="P745" s="1">
        <f t="shared" si="23"/>
        <v>0.97906683480453971</v>
      </c>
    </row>
    <row r="746" spans="1:16" ht="15.75" thickBot="1" x14ac:dyDescent="0.3">
      <c r="A746" s="60" t="s">
        <v>2188</v>
      </c>
      <c r="B746" s="60" t="s">
        <v>2132</v>
      </c>
      <c r="C746" s="60" t="s">
        <v>712</v>
      </c>
      <c r="D746" s="60" t="s">
        <v>1778</v>
      </c>
      <c r="E746" s="61">
        <v>5366</v>
      </c>
      <c r="F746" s="61">
        <v>54</v>
      </c>
      <c r="G746" s="61">
        <v>2</v>
      </c>
      <c r="H746" s="61">
        <v>0</v>
      </c>
      <c r="I746" s="61">
        <v>18</v>
      </c>
      <c r="J746" s="61">
        <v>0</v>
      </c>
      <c r="K746" s="61">
        <v>0</v>
      </c>
      <c r="L746" s="61">
        <v>542</v>
      </c>
      <c r="M746" s="61">
        <v>162</v>
      </c>
      <c r="N746" s="61">
        <v>4562</v>
      </c>
      <c r="O746" s="3">
        <f t="shared" si="22"/>
        <v>26</v>
      </c>
      <c r="P746" s="1">
        <f t="shared" si="23"/>
        <v>0.99515467759970178</v>
      </c>
    </row>
    <row r="747" spans="1:16" ht="15.75" thickBot="1" x14ac:dyDescent="0.3">
      <c r="A747" s="60" t="s">
        <v>2188</v>
      </c>
      <c r="B747" s="60" t="s">
        <v>2132</v>
      </c>
      <c r="C747" s="60" t="s">
        <v>713</v>
      </c>
      <c r="D747" s="60" t="s">
        <v>1779</v>
      </c>
      <c r="E747" s="61">
        <v>7745</v>
      </c>
      <c r="F747" s="61">
        <v>78</v>
      </c>
      <c r="G747" s="61">
        <v>5</v>
      </c>
      <c r="H747" s="61">
        <v>0</v>
      </c>
      <c r="I747" s="61">
        <v>56</v>
      </c>
      <c r="J747" s="61">
        <v>0</v>
      </c>
      <c r="K747" s="61">
        <v>0</v>
      </c>
      <c r="L747" s="61">
        <v>579</v>
      </c>
      <c r="M747" s="61">
        <v>276</v>
      </c>
      <c r="N747" s="61">
        <v>6632</v>
      </c>
      <c r="O747" s="3">
        <f t="shared" si="22"/>
        <v>119</v>
      </c>
      <c r="P747" s="1">
        <f t="shared" si="23"/>
        <v>0.98463524854744999</v>
      </c>
    </row>
    <row r="748" spans="1:16" ht="15.75" thickBot="1" x14ac:dyDescent="0.3">
      <c r="A748" s="60" t="s">
        <v>2188</v>
      </c>
      <c r="B748" s="60" t="s">
        <v>2132</v>
      </c>
      <c r="C748" s="60" t="s">
        <v>714</v>
      </c>
      <c r="D748" s="60" t="s">
        <v>1780</v>
      </c>
      <c r="E748" s="61">
        <v>11999</v>
      </c>
      <c r="F748" s="61">
        <v>59</v>
      </c>
      <c r="G748" s="61">
        <v>24</v>
      </c>
      <c r="H748" s="61">
        <v>0</v>
      </c>
      <c r="I748" s="61">
        <v>64</v>
      </c>
      <c r="J748" s="61">
        <v>0</v>
      </c>
      <c r="K748" s="61">
        <v>0</v>
      </c>
      <c r="L748" s="61">
        <v>1042</v>
      </c>
      <c r="M748" s="61">
        <v>546</v>
      </c>
      <c r="N748" s="61">
        <v>10184</v>
      </c>
      <c r="O748" s="3">
        <f t="shared" si="22"/>
        <v>80</v>
      </c>
      <c r="P748" s="1">
        <f t="shared" si="23"/>
        <v>0.99333277773147766</v>
      </c>
    </row>
    <row r="749" spans="1:16" ht="15.75" thickBot="1" x14ac:dyDescent="0.3">
      <c r="A749" s="60" t="s">
        <v>2188</v>
      </c>
      <c r="B749" s="60" t="s">
        <v>2132</v>
      </c>
      <c r="C749" s="60" t="s">
        <v>715</v>
      </c>
      <c r="D749" s="60" t="s">
        <v>1329</v>
      </c>
      <c r="E749" s="61">
        <v>12654</v>
      </c>
      <c r="F749" s="61">
        <v>180</v>
      </c>
      <c r="G749" s="61">
        <v>6</v>
      </c>
      <c r="H749" s="61">
        <v>0</v>
      </c>
      <c r="I749" s="61">
        <v>74</v>
      </c>
      <c r="J749" s="61">
        <v>0</v>
      </c>
      <c r="K749" s="61">
        <v>0</v>
      </c>
      <c r="L749" s="61">
        <v>1448</v>
      </c>
      <c r="M749" s="61">
        <v>512</v>
      </c>
      <c r="N749" s="61">
        <v>10312</v>
      </c>
      <c r="O749" s="3">
        <f t="shared" si="22"/>
        <v>122</v>
      </c>
      <c r="P749" s="1">
        <f t="shared" si="23"/>
        <v>0.99035877983246401</v>
      </c>
    </row>
    <row r="750" spans="1:16" ht="15.75" thickBot="1" x14ac:dyDescent="0.3">
      <c r="A750" s="60" t="s">
        <v>2188</v>
      </c>
      <c r="B750" s="60" t="s">
        <v>2132</v>
      </c>
      <c r="C750" s="60" t="s">
        <v>716</v>
      </c>
      <c r="D750" s="60" t="s">
        <v>1781</v>
      </c>
      <c r="E750" s="61">
        <v>5402</v>
      </c>
      <c r="F750" s="61">
        <v>60</v>
      </c>
      <c r="G750" s="61">
        <v>1</v>
      </c>
      <c r="H750" s="61">
        <v>0</v>
      </c>
      <c r="I750" s="61">
        <v>25</v>
      </c>
      <c r="J750" s="61">
        <v>0</v>
      </c>
      <c r="K750" s="61">
        <v>0</v>
      </c>
      <c r="L750" s="61">
        <v>752</v>
      </c>
      <c r="M750" s="61">
        <v>274</v>
      </c>
      <c r="N750" s="61">
        <v>4253</v>
      </c>
      <c r="O750" s="3">
        <f t="shared" si="22"/>
        <v>37</v>
      </c>
      <c r="P750" s="1">
        <f t="shared" si="23"/>
        <v>0.99315068493150682</v>
      </c>
    </row>
    <row r="751" spans="1:16" ht="15.75" thickBot="1" x14ac:dyDescent="0.3">
      <c r="A751" s="60" t="s">
        <v>2188</v>
      </c>
      <c r="B751" s="60" t="s">
        <v>2132</v>
      </c>
      <c r="C751" s="60" t="s">
        <v>717</v>
      </c>
      <c r="D751" s="60" t="s">
        <v>1782</v>
      </c>
      <c r="E751" s="61">
        <v>2812</v>
      </c>
      <c r="F751" s="61">
        <v>42</v>
      </c>
      <c r="G751" s="61">
        <v>0</v>
      </c>
      <c r="H751" s="61">
        <v>2</v>
      </c>
      <c r="I751" s="61">
        <v>51</v>
      </c>
      <c r="J751" s="61">
        <v>0</v>
      </c>
      <c r="K751" s="61">
        <v>0</v>
      </c>
      <c r="L751" s="61">
        <v>458</v>
      </c>
      <c r="M751" s="61">
        <v>146</v>
      </c>
      <c r="N751" s="61">
        <v>2057</v>
      </c>
      <c r="O751" s="3">
        <f t="shared" si="22"/>
        <v>56</v>
      </c>
      <c r="P751" s="1">
        <f t="shared" si="23"/>
        <v>0.98008534850640117</v>
      </c>
    </row>
    <row r="752" spans="1:16" ht="15.75" thickBot="1" x14ac:dyDescent="0.3">
      <c r="A752" s="60" t="s">
        <v>2188</v>
      </c>
      <c r="B752" s="60" t="s">
        <v>2132</v>
      </c>
      <c r="C752" s="60" t="s">
        <v>718</v>
      </c>
      <c r="D752" s="60" t="s">
        <v>1783</v>
      </c>
      <c r="E752" s="61">
        <v>10855</v>
      </c>
      <c r="F752" s="61">
        <v>89</v>
      </c>
      <c r="G752" s="61">
        <v>6</v>
      </c>
      <c r="H752" s="61">
        <v>0</v>
      </c>
      <c r="I752" s="61">
        <v>75</v>
      </c>
      <c r="J752" s="61">
        <v>0</v>
      </c>
      <c r="K752" s="61">
        <v>0</v>
      </c>
      <c r="L752" s="61">
        <v>1236</v>
      </c>
      <c r="M752" s="61">
        <v>323</v>
      </c>
      <c r="N752" s="61">
        <v>8983</v>
      </c>
      <c r="O752" s="3">
        <f t="shared" si="22"/>
        <v>143</v>
      </c>
      <c r="P752" s="1">
        <f t="shared" si="23"/>
        <v>0.98682634730538921</v>
      </c>
    </row>
    <row r="753" spans="1:16" ht="15.75" thickBot="1" x14ac:dyDescent="0.3">
      <c r="A753" s="60" t="s">
        <v>2188</v>
      </c>
      <c r="B753" s="60" t="s">
        <v>2132</v>
      </c>
      <c r="C753" s="60" t="s">
        <v>719</v>
      </c>
      <c r="D753" s="60" t="s">
        <v>1784</v>
      </c>
      <c r="E753" s="61">
        <v>6058</v>
      </c>
      <c r="F753" s="61">
        <v>57</v>
      </c>
      <c r="G753" s="61">
        <v>5</v>
      </c>
      <c r="H753" s="61">
        <v>0</v>
      </c>
      <c r="I753" s="61">
        <v>42</v>
      </c>
      <c r="J753" s="61">
        <v>0</v>
      </c>
      <c r="K753" s="61">
        <v>0</v>
      </c>
      <c r="L753" s="61">
        <v>732</v>
      </c>
      <c r="M753" s="61">
        <v>247</v>
      </c>
      <c r="N753" s="61">
        <v>4941</v>
      </c>
      <c r="O753" s="3">
        <f t="shared" si="22"/>
        <v>34</v>
      </c>
      <c r="P753" s="1">
        <f t="shared" si="23"/>
        <v>0.99438758666226479</v>
      </c>
    </row>
    <row r="754" spans="1:16" ht="15.75" thickBot="1" x14ac:dyDescent="0.3">
      <c r="A754" s="60" t="s">
        <v>2188</v>
      </c>
      <c r="B754" s="60" t="s">
        <v>2132</v>
      </c>
      <c r="C754" s="60" t="s">
        <v>720</v>
      </c>
      <c r="D754" s="60" t="s">
        <v>1785</v>
      </c>
      <c r="E754" s="61">
        <v>7256</v>
      </c>
      <c r="F754" s="61">
        <v>68</v>
      </c>
      <c r="G754" s="61">
        <v>10</v>
      </c>
      <c r="H754" s="61">
        <v>0</v>
      </c>
      <c r="I754" s="61">
        <v>52</v>
      </c>
      <c r="J754" s="61">
        <v>0</v>
      </c>
      <c r="K754" s="61">
        <v>0</v>
      </c>
      <c r="L754" s="61">
        <v>899</v>
      </c>
      <c r="M754" s="61">
        <v>274</v>
      </c>
      <c r="N754" s="61">
        <v>5856</v>
      </c>
      <c r="O754" s="3">
        <f t="shared" si="22"/>
        <v>97</v>
      </c>
      <c r="P754" s="1">
        <f t="shared" si="23"/>
        <v>0.98663175303197359</v>
      </c>
    </row>
    <row r="755" spans="1:16" ht="15.75" thickBot="1" x14ac:dyDescent="0.3">
      <c r="A755" s="60" t="s">
        <v>2188</v>
      </c>
      <c r="B755" s="60" t="s">
        <v>2132</v>
      </c>
      <c r="C755" s="60" t="s">
        <v>721</v>
      </c>
      <c r="D755" s="60" t="s">
        <v>1786</v>
      </c>
      <c r="E755" s="61">
        <v>5691</v>
      </c>
      <c r="F755" s="61">
        <v>80</v>
      </c>
      <c r="G755" s="61">
        <v>4</v>
      </c>
      <c r="H755" s="61">
        <v>1</v>
      </c>
      <c r="I755" s="61">
        <v>47</v>
      </c>
      <c r="J755" s="61">
        <v>0</v>
      </c>
      <c r="K755" s="61">
        <v>0</v>
      </c>
      <c r="L755" s="61">
        <v>1011</v>
      </c>
      <c r="M755" s="61">
        <v>327</v>
      </c>
      <c r="N755" s="61">
        <v>4150</v>
      </c>
      <c r="O755" s="3">
        <f t="shared" si="22"/>
        <v>71</v>
      </c>
      <c r="P755" s="1">
        <f t="shared" si="23"/>
        <v>0.98752416095589524</v>
      </c>
    </row>
    <row r="756" spans="1:16" ht="15.75" thickBot="1" x14ac:dyDescent="0.3">
      <c r="A756" s="60" t="s">
        <v>2188</v>
      </c>
      <c r="B756" s="60" t="s">
        <v>2132</v>
      </c>
      <c r="C756" s="60" t="s">
        <v>722</v>
      </c>
      <c r="D756" s="60" t="s">
        <v>1787</v>
      </c>
      <c r="E756" s="61">
        <v>71197</v>
      </c>
      <c r="F756" s="61">
        <v>503</v>
      </c>
      <c r="G756" s="61">
        <v>26</v>
      </c>
      <c r="H756" s="61">
        <v>1</v>
      </c>
      <c r="I756" s="61">
        <v>717</v>
      </c>
      <c r="J756" s="61">
        <v>0</v>
      </c>
      <c r="K756" s="61">
        <v>0</v>
      </c>
      <c r="L756" s="61">
        <v>13154</v>
      </c>
      <c r="M756" s="61">
        <v>2840</v>
      </c>
      <c r="N756" s="61">
        <v>52350</v>
      </c>
      <c r="O756" s="3">
        <f t="shared" si="22"/>
        <v>1606</v>
      </c>
      <c r="P756" s="1">
        <f t="shared" si="23"/>
        <v>0.97744286978383921</v>
      </c>
    </row>
    <row r="757" spans="1:16" ht="15.75" thickBot="1" x14ac:dyDescent="0.3">
      <c r="A757" s="60" t="s">
        <v>2188</v>
      </c>
      <c r="B757" s="60" t="s">
        <v>2132</v>
      </c>
      <c r="C757" s="60" t="s">
        <v>724</v>
      </c>
      <c r="D757" s="60" t="s">
        <v>1789</v>
      </c>
      <c r="E757" s="61">
        <v>16402</v>
      </c>
      <c r="F757" s="61">
        <v>136</v>
      </c>
      <c r="G757" s="61">
        <v>3</v>
      </c>
      <c r="H757" s="61">
        <v>0</v>
      </c>
      <c r="I757" s="61">
        <v>35</v>
      </c>
      <c r="J757" s="61">
        <v>0</v>
      </c>
      <c r="K757" s="61">
        <v>0</v>
      </c>
      <c r="L757" s="61">
        <v>1518</v>
      </c>
      <c r="M757" s="61">
        <v>886</v>
      </c>
      <c r="N757" s="61">
        <v>13795</v>
      </c>
      <c r="O757" s="3">
        <f t="shared" si="22"/>
        <v>29</v>
      </c>
      <c r="P757" s="1">
        <f t="shared" si="23"/>
        <v>0.99823192293622731</v>
      </c>
    </row>
    <row r="758" spans="1:16" ht="15.75" thickBot="1" x14ac:dyDescent="0.3">
      <c r="A758" s="60" t="s">
        <v>2188</v>
      </c>
      <c r="B758" s="60" t="s">
        <v>2132</v>
      </c>
      <c r="C758" s="60" t="s">
        <v>725</v>
      </c>
      <c r="D758" s="60" t="s">
        <v>1790</v>
      </c>
      <c r="E758" s="61">
        <v>9044</v>
      </c>
      <c r="F758" s="61">
        <v>89</v>
      </c>
      <c r="G758" s="61">
        <v>4</v>
      </c>
      <c r="H758" s="61">
        <v>0</v>
      </c>
      <c r="I758" s="61">
        <v>49</v>
      </c>
      <c r="J758" s="61">
        <v>0</v>
      </c>
      <c r="K758" s="61">
        <v>0</v>
      </c>
      <c r="L758" s="61">
        <v>1212</v>
      </c>
      <c r="M758" s="61">
        <v>509</v>
      </c>
      <c r="N758" s="61">
        <v>7097</v>
      </c>
      <c r="O758" s="3">
        <f t="shared" si="22"/>
        <v>84</v>
      </c>
      <c r="P758" s="1">
        <f t="shared" si="23"/>
        <v>0.99071207430340558</v>
      </c>
    </row>
    <row r="759" spans="1:16" ht="15.75" thickBot="1" x14ac:dyDescent="0.3">
      <c r="A759" s="60" t="s">
        <v>2188</v>
      </c>
      <c r="B759" s="60" t="s">
        <v>2132</v>
      </c>
      <c r="C759" s="60" t="s">
        <v>726</v>
      </c>
      <c r="D759" s="60" t="s">
        <v>1791</v>
      </c>
      <c r="E759" s="61">
        <v>3752</v>
      </c>
      <c r="F759" s="61">
        <v>34</v>
      </c>
      <c r="G759" s="61">
        <v>1</v>
      </c>
      <c r="H759" s="61">
        <v>0</v>
      </c>
      <c r="I759" s="61">
        <v>17</v>
      </c>
      <c r="J759" s="61">
        <v>0</v>
      </c>
      <c r="K759" s="61">
        <v>0</v>
      </c>
      <c r="L759" s="61">
        <v>311</v>
      </c>
      <c r="M759" s="61">
        <v>148</v>
      </c>
      <c r="N759" s="61">
        <v>3204</v>
      </c>
      <c r="O759" s="3">
        <f t="shared" si="22"/>
        <v>37</v>
      </c>
      <c r="P759" s="1">
        <f t="shared" si="23"/>
        <v>0.99013859275053306</v>
      </c>
    </row>
    <row r="760" spans="1:16" ht="15.75" thickBot="1" x14ac:dyDescent="0.3">
      <c r="A760" s="60" t="s">
        <v>2188</v>
      </c>
      <c r="B760" s="60" t="s">
        <v>2132</v>
      </c>
      <c r="C760" s="60" t="s">
        <v>727</v>
      </c>
      <c r="D760" s="60" t="s">
        <v>1792</v>
      </c>
      <c r="E760" s="61">
        <v>7249</v>
      </c>
      <c r="F760" s="61">
        <v>51</v>
      </c>
      <c r="G760" s="61">
        <v>21</v>
      </c>
      <c r="H760" s="61">
        <v>1</v>
      </c>
      <c r="I760" s="61">
        <v>104</v>
      </c>
      <c r="J760" s="61">
        <v>0</v>
      </c>
      <c r="K760" s="61">
        <v>0</v>
      </c>
      <c r="L760" s="61">
        <v>663</v>
      </c>
      <c r="M760" s="61">
        <v>418</v>
      </c>
      <c r="N760" s="61">
        <v>5653</v>
      </c>
      <c r="O760" s="3">
        <f t="shared" si="22"/>
        <v>338</v>
      </c>
      <c r="P760" s="1">
        <f t="shared" si="23"/>
        <v>0.95337287901779555</v>
      </c>
    </row>
    <row r="761" spans="1:16" ht="15.75" thickBot="1" x14ac:dyDescent="0.3">
      <c r="A761" s="60" t="s">
        <v>2188</v>
      </c>
      <c r="B761" s="60" t="s">
        <v>2132</v>
      </c>
      <c r="C761" s="60" t="s">
        <v>728</v>
      </c>
      <c r="D761" s="60" t="s">
        <v>1677</v>
      </c>
      <c r="E761" s="61">
        <v>30081</v>
      </c>
      <c r="F761" s="61">
        <v>298</v>
      </c>
      <c r="G761" s="61">
        <v>17</v>
      </c>
      <c r="H761" s="61">
        <v>1</v>
      </c>
      <c r="I761" s="61">
        <v>149</v>
      </c>
      <c r="J761" s="61">
        <v>0</v>
      </c>
      <c r="K761" s="61">
        <v>0</v>
      </c>
      <c r="L761" s="61">
        <v>3735</v>
      </c>
      <c r="M761" s="61">
        <v>1216</v>
      </c>
      <c r="N761" s="61">
        <v>24445</v>
      </c>
      <c r="O761" s="3">
        <f t="shared" si="22"/>
        <v>220</v>
      </c>
      <c r="P761" s="1">
        <f t="shared" si="23"/>
        <v>0.99268641335062002</v>
      </c>
    </row>
    <row r="762" spans="1:16" ht="15.75" thickBot="1" x14ac:dyDescent="0.3">
      <c r="A762" s="60" t="s">
        <v>2188</v>
      </c>
      <c r="B762" s="60" t="s">
        <v>2132</v>
      </c>
      <c r="C762" s="60" t="s">
        <v>729</v>
      </c>
      <c r="D762" s="60" t="s">
        <v>1793</v>
      </c>
      <c r="E762" s="61">
        <v>9600</v>
      </c>
      <c r="F762" s="61">
        <v>83</v>
      </c>
      <c r="G762" s="61">
        <v>6</v>
      </c>
      <c r="H762" s="61">
        <v>0</v>
      </c>
      <c r="I762" s="61">
        <v>53</v>
      </c>
      <c r="J762" s="61">
        <v>0</v>
      </c>
      <c r="K762" s="61">
        <v>0</v>
      </c>
      <c r="L762" s="61">
        <v>581</v>
      </c>
      <c r="M762" s="61">
        <v>429</v>
      </c>
      <c r="N762" s="61">
        <v>8401</v>
      </c>
      <c r="O762" s="3">
        <f t="shared" si="22"/>
        <v>47</v>
      </c>
      <c r="P762" s="1">
        <f t="shared" si="23"/>
        <v>0.99510416666666668</v>
      </c>
    </row>
    <row r="763" spans="1:16" ht="15.75" thickBot="1" x14ac:dyDescent="0.3">
      <c r="A763" s="60" t="s">
        <v>2188</v>
      </c>
      <c r="B763" s="60" t="s">
        <v>2132</v>
      </c>
      <c r="C763" s="60" t="s">
        <v>730</v>
      </c>
      <c r="D763" s="60" t="s">
        <v>1794</v>
      </c>
      <c r="E763" s="61">
        <v>8915</v>
      </c>
      <c r="F763" s="61">
        <v>102</v>
      </c>
      <c r="G763" s="61">
        <v>11</v>
      </c>
      <c r="H763" s="61">
        <v>1</v>
      </c>
      <c r="I763" s="61">
        <v>75</v>
      </c>
      <c r="J763" s="61">
        <v>0</v>
      </c>
      <c r="K763" s="61">
        <v>0</v>
      </c>
      <c r="L763" s="61">
        <v>814</v>
      </c>
      <c r="M763" s="61">
        <v>287</v>
      </c>
      <c r="N763" s="61">
        <v>7504</v>
      </c>
      <c r="O763" s="3">
        <f t="shared" si="22"/>
        <v>121</v>
      </c>
      <c r="P763" s="1">
        <f t="shared" si="23"/>
        <v>0.98642736960179478</v>
      </c>
    </row>
    <row r="764" spans="1:16" ht="15.75" thickBot="1" x14ac:dyDescent="0.3">
      <c r="A764" s="60" t="s">
        <v>2188</v>
      </c>
      <c r="B764" s="60" t="s">
        <v>2132</v>
      </c>
      <c r="C764" s="60" t="s">
        <v>731</v>
      </c>
      <c r="D764" s="60" t="s">
        <v>1795</v>
      </c>
      <c r="E764" s="61">
        <v>7916</v>
      </c>
      <c r="F764" s="61">
        <v>79</v>
      </c>
      <c r="G764" s="61">
        <v>4</v>
      </c>
      <c r="H764" s="61">
        <v>0</v>
      </c>
      <c r="I764" s="61">
        <v>29</v>
      </c>
      <c r="J764" s="61">
        <v>0</v>
      </c>
      <c r="K764" s="61">
        <v>0</v>
      </c>
      <c r="L764" s="61">
        <v>564</v>
      </c>
      <c r="M764" s="61">
        <v>280</v>
      </c>
      <c r="N764" s="61">
        <v>6914</v>
      </c>
      <c r="O764" s="3">
        <f t="shared" si="22"/>
        <v>46</v>
      </c>
      <c r="P764" s="1">
        <f t="shared" si="23"/>
        <v>0.99418898433552294</v>
      </c>
    </row>
    <row r="765" spans="1:16" ht="15.75" thickBot="1" x14ac:dyDescent="0.3">
      <c r="A765" s="60" t="s">
        <v>2188</v>
      </c>
      <c r="B765" s="60" t="s">
        <v>2132</v>
      </c>
      <c r="C765" s="60" t="s">
        <v>732</v>
      </c>
      <c r="D765" s="60" t="s">
        <v>1796</v>
      </c>
      <c r="E765" s="61">
        <v>9710</v>
      </c>
      <c r="F765" s="61">
        <v>70</v>
      </c>
      <c r="G765" s="61">
        <v>20</v>
      </c>
      <c r="H765" s="61">
        <v>1</v>
      </c>
      <c r="I765" s="61">
        <v>182</v>
      </c>
      <c r="J765" s="61">
        <v>0</v>
      </c>
      <c r="K765" s="61">
        <v>0</v>
      </c>
      <c r="L765" s="61">
        <v>799</v>
      </c>
      <c r="M765" s="61">
        <v>261</v>
      </c>
      <c r="N765" s="61">
        <v>7629</v>
      </c>
      <c r="O765" s="3">
        <f t="shared" si="22"/>
        <v>748</v>
      </c>
      <c r="P765" s="1">
        <f t="shared" si="23"/>
        <v>0.92296601441812565</v>
      </c>
    </row>
    <row r="766" spans="1:16" ht="15.75" thickBot="1" x14ac:dyDescent="0.3">
      <c r="A766" s="60" t="s">
        <v>2188</v>
      </c>
      <c r="B766" s="60" t="s">
        <v>2132</v>
      </c>
      <c r="C766" s="60" t="s">
        <v>733</v>
      </c>
      <c r="D766" s="60" t="s">
        <v>1797</v>
      </c>
      <c r="E766" s="61">
        <v>7265</v>
      </c>
      <c r="F766" s="61">
        <v>86</v>
      </c>
      <c r="G766" s="61">
        <v>9</v>
      </c>
      <c r="H766" s="61">
        <v>0</v>
      </c>
      <c r="I766" s="61">
        <v>104</v>
      </c>
      <c r="J766" s="61">
        <v>0</v>
      </c>
      <c r="K766" s="61">
        <v>0</v>
      </c>
      <c r="L766" s="61">
        <v>752</v>
      </c>
      <c r="M766" s="61">
        <v>319</v>
      </c>
      <c r="N766" s="61">
        <v>5832</v>
      </c>
      <c r="O766" s="3">
        <f t="shared" si="22"/>
        <v>163</v>
      </c>
      <c r="P766" s="1">
        <f t="shared" si="23"/>
        <v>0.9775636613902271</v>
      </c>
    </row>
    <row r="767" spans="1:16" ht="15.75" thickBot="1" x14ac:dyDescent="0.3">
      <c r="A767" s="60" t="s">
        <v>2188</v>
      </c>
      <c r="B767" s="60" t="s">
        <v>2132</v>
      </c>
      <c r="C767" s="60" t="s">
        <v>734</v>
      </c>
      <c r="D767" s="60" t="s">
        <v>1462</v>
      </c>
      <c r="E767" s="61">
        <v>11773</v>
      </c>
      <c r="F767" s="61">
        <v>28</v>
      </c>
      <c r="G767" s="61">
        <v>5</v>
      </c>
      <c r="H767" s="61">
        <v>0</v>
      </c>
      <c r="I767" s="61">
        <v>1806</v>
      </c>
      <c r="J767" s="61">
        <v>0</v>
      </c>
      <c r="K767" s="61">
        <v>0</v>
      </c>
      <c r="L767" s="61">
        <v>748</v>
      </c>
      <c r="M767" s="61">
        <v>469</v>
      </c>
      <c r="N767" s="61">
        <v>5840</v>
      </c>
      <c r="O767" s="3">
        <f t="shared" si="22"/>
        <v>2877</v>
      </c>
      <c r="P767" s="1">
        <f t="shared" si="23"/>
        <v>0.75562728276565028</v>
      </c>
    </row>
    <row r="768" spans="1:16" ht="15.75" thickBot="1" x14ac:dyDescent="0.3">
      <c r="A768" s="60" t="s">
        <v>2188</v>
      </c>
      <c r="B768" s="60" t="s">
        <v>2132</v>
      </c>
      <c r="C768" s="60" t="s">
        <v>735</v>
      </c>
      <c r="D768" s="60" t="s">
        <v>1463</v>
      </c>
      <c r="E768" s="61">
        <v>3914</v>
      </c>
      <c r="F768" s="61">
        <v>28</v>
      </c>
      <c r="G768" s="61">
        <v>1</v>
      </c>
      <c r="H768" s="61">
        <v>1</v>
      </c>
      <c r="I768" s="61">
        <v>20</v>
      </c>
      <c r="J768" s="61">
        <v>0</v>
      </c>
      <c r="K768" s="61">
        <v>0</v>
      </c>
      <c r="L768" s="61">
        <v>768</v>
      </c>
      <c r="M768" s="61">
        <v>214</v>
      </c>
      <c r="N768" s="61">
        <v>2853</v>
      </c>
      <c r="O768" s="3">
        <f t="shared" si="22"/>
        <v>29</v>
      </c>
      <c r="P768" s="1">
        <f t="shared" si="23"/>
        <v>0.99259070005109862</v>
      </c>
    </row>
    <row r="769" spans="1:16" ht="15.75" thickBot="1" x14ac:dyDescent="0.3">
      <c r="A769" s="60" t="s">
        <v>2188</v>
      </c>
      <c r="B769" s="60" t="s">
        <v>2132</v>
      </c>
      <c r="C769" s="60" t="s">
        <v>736</v>
      </c>
      <c r="D769" s="60" t="s">
        <v>1798</v>
      </c>
      <c r="E769" s="61">
        <v>23517</v>
      </c>
      <c r="F769" s="61">
        <v>133</v>
      </c>
      <c r="G769" s="61">
        <v>56</v>
      </c>
      <c r="H769" s="61">
        <v>1</v>
      </c>
      <c r="I769" s="61">
        <v>551</v>
      </c>
      <c r="J769" s="61">
        <v>0</v>
      </c>
      <c r="K769" s="61">
        <v>0</v>
      </c>
      <c r="L769" s="61">
        <v>2003</v>
      </c>
      <c r="M769" s="61">
        <v>837</v>
      </c>
      <c r="N769" s="61">
        <v>18658</v>
      </c>
      <c r="O769" s="3">
        <f t="shared" si="22"/>
        <v>1278</v>
      </c>
      <c r="P769" s="1">
        <f t="shared" si="23"/>
        <v>0.94565633371603519</v>
      </c>
    </row>
    <row r="770" spans="1:16" ht="15.75" thickBot="1" x14ac:dyDescent="0.3">
      <c r="A770" s="60" t="s">
        <v>2188</v>
      </c>
      <c r="B770" s="60" t="s">
        <v>2132</v>
      </c>
      <c r="C770" s="60" t="s">
        <v>737</v>
      </c>
      <c r="D770" s="60" t="s">
        <v>1799</v>
      </c>
      <c r="E770" s="61">
        <v>6298</v>
      </c>
      <c r="F770" s="61">
        <v>84</v>
      </c>
      <c r="G770" s="61">
        <v>3</v>
      </c>
      <c r="H770" s="61">
        <v>0</v>
      </c>
      <c r="I770" s="61">
        <v>37</v>
      </c>
      <c r="J770" s="61">
        <v>0</v>
      </c>
      <c r="K770" s="61">
        <v>0</v>
      </c>
      <c r="L770" s="61">
        <v>731</v>
      </c>
      <c r="M770" s="61">
        <v>226</v>
      </c>
      <c r="N770" s="61">
        <v>5157</v>
      </c>
      <c r="O770" s="3">
        <f t="shared" si="22"/>
        <v>60</v>
      </c>
      <c r="P770" s="1">
        <f t="shared" si="23"/>
        <v>0.99047316608447122</v>
      </c>
    </row>
    <row r="771" spans="1:16" ht="15.75" thickBot="1" x14ac:dyDescent="0.3">
      <c r="A771" s="60" t="s">
        <v>2188</v>
      </c>
      <c r="B771" s="60" t="s">
        <v>2132</v>
      </c>
      <c r="C771" s="60" t="s">
        <v>739</v>
      </c>
      <c r="D771" s="60" t="s">
        <v>1801</v>
      </c>
      <c r="E771" s="61">
        <v>8163</v>
      </c>
      <c r="F771" s="61">
        <v>61</v>
      </c>
      <c r="G771" s="61">
        <v>26</v>
      </c>
      <c r="H771" s="61">
        <v>0</v>
      </c>
      <c r="I771" s="61">
        <v>164</v>
      </c>
      <c r="J771" s="61">
        <v>0</v>
      </c>
      <c r="K771" s="61">
        <v>0</v>
      </c>
      <c r="L771" s="61">
        <v>638</v>
      </c>
      <c r="M771" s="61">
        <v>421</v>
      </c>
      <c r="N771" s="61">
        <v>6362</v>
      </c>
      <c r="O771" s="3">
        <f t="shared" si="22"/>
        <v>491</v>
      </c>
      <c r="P771" s="1">
        <f t="shared" si="23"/>
        <v>0.93985054514271715</v>
      </c>
    </row>
    <row r="772" spans="1:16" ht="15.75" thickBot="1" x14ac:dyDescent="0.3">
      <c r="A772" s="60" t="s">
        <v>2188</v>
      </c>
      <c r="B772" s="60" t="s">
        <v>2132</v>
      </c>
      <c r="C772" s="60" t="s">
        <v>740</v>
      </c>
      <c r="D772" s="60" t="s">
        <v>1802</v>
      </c>
      <c r="E772" s="61">
        <v>13408</v>
      </c>
      <c r="F772" s="61">
        <v>47</v>
      </c>
      <c r="G772" s="61">
        <v>5</v>
      </c>
      <c r="H772" s="61">
        <v>1</v>
      </c>
      <c r="I772" s="61">
        <v>147</v>
      </c>
      <c r="J772" s="61">
        <v>0</v>
      </c>
      <c r="K772" s="61">
        <v>0</v>
      </c>
      <c r="L772" s="61">
        <v>811</v>
      </c>
      <c r="M772" s="61">
        <v>371</v>
      </c>
      <c r="N772" s="61">
        <v>11745</v>
      </c>
      <c r="O772" s="3">
        <f t="shared" si="22"/>
        <v>281</v>
      </c>
      <c r="P772" s="1">
        <f t="shared" si="23"/>
        <v>0.97904236276849643</v>
      </c>
    </row>
    <row r="773" spans="1:16" ht="15.75" thickBot="1" x14ac:dyDescent="0.3">
      <c r="A773" s="60" t="s">
        <v>2188</v>
      </c>
      <c r="B773" s="60" t="s">
        <v>2132</v>
      </c>
      <c r="C773" s="60" t="s">
        <v>741</v>
      </c>
      <c r="D773" s="60" t="s">
        <v>1803</v>
      </c>
      <c r="E773" s="61">
        <v>6496</v>
      </c>
      <c r="F773" s="61">
        <v>39</v>
      </c>
      <c r="G773" s="61">
        <v>2</v>
      </c>
      <c r="H773" s="61">
        <v>0</v>
      </c>
      <c r="I773" s="61">
        <v>49</v>
      </c>
      <c r="J773" s="61">
        <v>0</v>
      </c>
      <c r="K773" s="61">
        <v>0</v>
      </c>
      <c r="L773" s="61">
        <v>492</v>
      </c>
      <c r="M773" s="61">
        <v>221</v>
      </c>
      <c r="N773" s="61">
        <v>5623</v>
      </c>
      <c r="O773" s="3">
        <f t="shared" si="22"/>
        <v>70</v>
      </c>
      <c r="P773" s="1">
        <f t="shared" si="23"/>
        <v>0.98922413793103448</v>
      </c>
    </row>
    <row r="774" spans="1:16" ht="15.75" thickBot="1" x14ac:dyDescent="0.3">
      <c r="A774" s="60" t="s">
        <v>2188</v>
      </c>
      <c r="B774" s="60" t="s">
        <v>2132</v>
      </c>
      <c r="C774" s="60" t="s">
        <v>742</v>
      </c>
      <c r="D774" s="60" t="s">
        <v>1804</v>
      </c>
      <c r="E774" s="61">
        <v>6219</v>
      </c>
      <c r="F774" s="61">
        <v>37</v>
      </c>
      <c r="G774" s="61">
        <v>4</v>
      </c>
      <c r="H774" s="61">
        <v>0</v>
      </c>
      <c r="I774" s="61">
        <v>179</v>
      </c>
      <c r="J774" s="61">
        <v>0</v>
      </c>
      <c r="K774" s="61">
        <v>0</v>
      </c>
      <c r="L774" s="61">
        <v>590</v>
      </c>
      <c r="M774" s="61">
        <v>275</v>
      </c>
      <c r="N774" s="61">
        <v>4868</v>
      </c>
      <c r="O774" s="3">
        <f t="shared" si="22"/>
        <v>266</v>
      </c>
      <c r="P774" s="1">
        <f t="shared" si="23"/>
        <v>0.95722785013667788</v>
      </c>
    </row>
    <row r="775" spans="1:16" ht="15.75" thickBot="1" x14ac:dyDescent="0.3">
      <c r="A775" s="60" t="s">
        <v>2188</v>
      </c>
      <c r="B775" s="60" t="s">
        <v>2132</v>
      </c>
      <c r="C775" s="60" t="s">
        <v>743</v>
      </c>
      <c r="D775" s="60" t="s">
        <v>1805</v>
      </c>
      <c r="E775" s="61">
        <v>8578</v>
      </c>
      <c r="F775" s="61">
        <v>69</v>
      </c>
      <c r="G775" s="61">
        <v>3</v>
      </c>
      <c r="H775" s="61">
        <v>2</v>
      </c>
      <c r="I775" s="61">
        <v>59</v>
      </c>
      <c r="J775" s="61">
        <v>0</v>
      </c>
      <c r="K775" s="61">
        <v>0</v>
      </c>
      <c r="L775" s="61">
        <v>1134</v>
      </c>
      <c r="M775" s="61">
        <v>512</v>
      </c>
      <c r="N775" s="61">
        <v>6725</v>
      </c>
      <c r="O775" s="3">
        <f t="shared" si="22"/>
        <v>74</v>
      </c>
      <c r="P775" s="1">
        <f t="shared" si="23"/>
        <v>0.99137328048496154</v>
      </c>
    </row>
    <row r="776" spans="1:16" ht="15.75" thickBot="1" x14ac:dyDescent="0.3">
      <c r="A776" s="60" t="s">
        <v>2188</v>
      </c>
      <c r="B776" s="60" t="s">
        <v>2132</v>
      </c>
      <c r="C776" s="60" t="s">
        <v>744</v>
      </c>
      <c r="D776" s="60" t="s">
        <v>1806</v>
      </c>
      <c r="E776" s="61">
        <v>16000</v>
      </c>
      <c r="F776" s="61">
        <v>201</v>
      </c>
      <c r="G776" s="61">
        <v>13</v>
      </c>
      <c r="H776" s="61">
        <v>0</v>
      </c>
      <c r="I776" s="61">
        <v>108</v>
      </c>
      <c r="J776" s="61">
        <v>0</v>
      </c>
      <c r="K776" s="61">
        <v>0</v>
      </c>
      <c r="L776" s="61">
        <v>1824</v>
      </c>
      <c r="M776" s="61">
        <v>545</v>
      </c>
      <c r="N776" s="61">
        <v>13152</v>
      </c>
      <c r="O776" s="3">
        <f t="shared" si="22"/>
        <v>157</v>
      </c>
      <c r="P776" s="1">
        <f t="shared" si="23"/>
        <v>0.9901875</v>
      </c>
    </row>
    <row r="777" spans="1:16" ht="15.75" thickBot="1" x14ac:dyDescent="0.3">
      <c r="A777" s="60" t="s">
        <v>2188</v>
      </c>
      <c r="B777" s="60" t="s">
        <v>2132</v>
      </c>
      <c r="C777" s="60" t="s">
        <v>745</v>
      </c>
      <c r="D777" s="60" t="s">
        <v>1481</v>
      </c>
      <c r="E777" s="61">
        <v>16613</v>
      </c>
      <c r="F777" s="61">
        <v>106</v>
      </c>
      <c r="G777" s="61">
        <v>18</v>
      </c>
      <c r="H777" s="61">
        <v>0</v>
      </c>
      <c r="I777" s="61">
        <v>189</v>
      </c>
      <c r="J777" s="61">
        <v>0</v>
      </c>
      <c r="K777" s="61">
        <v>0</v>
      </c>
      <c r="L777" s="61">
        <v>1206</v>
      </c>
      <c r="M777" s="61">
        <v>788</v>
      </c>
      <c r="N777" s="61">
        <v>13636</v>
      </c>
      <c r="O777" s="3">
        <f t="shared" si="22"/>
        <v>670</v>
      </c>
      <c r="P777" s="1">
        <f t="shared" si="23"/>
        <v>0.95967013784385724</v>
      </c>
    </row>
    <row r="778" spans="1:16" ht="15.75" thickBot="1" x14ac:dyDescent="0.3">
      <c r="A778" s="60" t="s">
        <v>2188</v>
      </c>
      <c r="B778" s="60" t="s">
        <v>2132</v>
      </c>
      <c r="C778" s="60" t="s">
        <v>746</v>
      </c>
      <c r="D778" s="60" t="s">
        <v>1807</v>
      </c>
      <c r="E778" s="61">
        <v>13040</v>
      </c>
      <c r="F778" s="61">
        <v>71</v>
      </c>
      <c r="G778" s="61">
        <v>14</v>
      </c>
      <c r="H778" s="61">
        <v>0</v>
      </c>
      <c r="I778" s="61">
        <v>410</v>
      </c>
      <c r="J778" s="61">
        <v>0</v>
      </c>
      <c r="K778" s="61">
        <v>0</v>
      </c>
      <c r="L778" s="61">
        <v>849</v>
      </c>
      <c r="M778" s="61">
        <v>440</v>
      </c>
      <c r="N778" s="61">
        <v>9974</v>
      </c>
      <c r="O778" s="3">
        <f t="shared" si="22"/>
        <v>1282</v>
      </c>
      <c r="P778" s="1">
        <f t="shared" si="23"/>
        <v>0.90168711656441713</v>
      </c>
    </row>
    <row r="779" spans="1:16" ht="15.75" thickBot="1" x14ac:dyDescent="0.3">
      <c r="A779" s="60" t="s">
        <v>2188</v>
      </c>
      <c r="B779" s="60" t="s">
        <v>2132</v>
      </c>
      <c r="C779" s="60" t="s">
        <v>747</v>
      </c>
      <c r="D779" s="60" t="s">
        <v>1808</v>
      </c>
      <c r="E779" s="61">
        <v>28442</v>
      </c>
      <c r="F779" s="61">
        <v>338</v>
      </c>
      <c r="G779" s="61">
        <v>31</v>
      </c>
      <c r="H779" s="61">
        <v>0</v>
      </c>
      <c r="I779" s="61">
        <v>880</v>
      </c>
      <c r="J779" s="61">
        <v>0</v>
      </c>
      <c r="K779" s="61">
        <v>0</v>
      </c>
      <c r="L779" s="61">
        <v>2609</v>
      </c>
      <c r="M779" s="61">
        <v>953</v>
      </c>
      <c r="N779" s="61">
        <v>23202</v>
      </c>
      <c r="O779" s="3">
        <f t="shared" si="22"/>
        <v>429</v>
      </c>
      <c r="P779" s="1">
        <f t="shared" si="23"/>
        <v>0.98491667252654524</v>
      </c>
    </row>
    <row r="780" spans="1:16" ht="15.75" thickBot="1" x14ac:dyDescent="0.3">
      <c r="A780" s="60" t="s">
        <v>2188</v>
      </c>
      <c r="B780" s="60" t="s">
        <v>2132</v>
      </c>
      <c r="C780" s="60" t="s">
        <v>748</v>
      </c>
      <c r="D780" s="60" t="s">
        <v>1809</v>
      </c>
      <c r="E780" s="61">
        <v>19310</v>
      </c>
      <c r="F780" s="61">
        <v>219</v>
      </c>
      <c r="G780" s="61">
        <v>9</v>
      </c>
      <c r="H780" s="61">
        <v>1</v>
      </c>
      <c r="I780" s="61">
        <v>85</v>
      </c>
      <c r="J780" s="61">
        <v>0</v>
      </c>
      <c r="K780" s="61">
        <v>0</v>
      </c>
      <c r="L780" s="61">
        <v>2346</v>
      </c>
      <c r="M780" s="61">
        <v>1289</v>
      </c>
      <c r="N780" s="61">
        <v>15255</v>
      </c>
      <c r="O780" s="3">
        <f t="shared" si="22"/>
        <v>106</v>
      </c>
      <c r="P780" s="1">
        <f t="shared" si="23"/>
        <v>0.99451061626100468</v>
      </c>
    </row>
    <row r="781" spans="1:16" ht="15.75" thickBot="1" x14ac:dyDescent="0.3">
      <c r="A781" s="60" t="s">
        <v>2188</v>
      </c>
      <c r="B781" s="60" t="s">
        <v>2132</v>
      </c>
      <c r="C781" s="60" t="s">
        <v>749</v>
      </c>
      <c r="D781" s="60" t="s">
        <v>1483</v>
      </c>
      <c r="E781" s="61">
        <v>7695</v>
      </c>
      <c r="F781" s="61">
        <v>60</v>
      </c>
      <c r="G781" s="61">
        <v>2</v>
      </c>
      <c r="H781" s="61">
        <v>0</v>
      </c>
      <c r="I781" s="61">
        <v>27</v>
      </c>
      <c r="J781" s="61">
        <v>0</v>
      </c>
      <c r="K781" s="61">
        <v>0</v>
      </c>
      <c r="L781" s="61">
        <v>652</v>
      </c>
      <c r="M781" s="61">
        <v>409</v>
      </c>
      <c r="N781" s="61">
        <v>6511</v>
      </c>
      <c r="O781" s="3">
        <f t="shared" si="22"/>
        <v>34</v>
      </c>
      <c r="P781" s="1">
        <f t="shared" si="23"/>
        <v>0.99558154645873942</v>
      </c>
    </row>
    <row r="782" spans="1:16" ht="15.75" thickBot="1" x14ac:dyDescent="0.3">
      <c r="A782" s="60" t="s">
        <v>2188</v>
      </c>
      <c r="B782" s="60" t="s">
        <v>2132</v>
      </c>
      <c r="C782" s="60" t="s">
        <v>750</v>
      </c>
      <c r="D782" s="60" t="s">
        <v>1810</v>
      </c>
      <c r="E782" s="61">
        <v>14422</v>
      </c>
      <c r="F782" s="61">
        <v>159</v>
      </c>
      <c r="G782" s="61">
        <v>4</v>
      </c>
      <c r="H782" s="61">
        <v>0</v>
      </c>
      <c r="I782" s="61">
        <v>120</v>
      </c>
      <c r="J782" s="61">
        <v>0</v>
      </c>
      <c r="K782" s="61">
        <v>0</v>
      </c>
      <c r="L782" s="61">
        <v>1174</v>
      </c>
      <c r="M782" s="61">
        <v>562</v>
      </c>
      <c r="N782" s="61">
        <v>12236</v>
      </c>
      <c r="O782" s="3">
        <f t="shared" si="22"/>
        <v>167</v>
      </c>
      <c r="P782" s="1">
        <f t="shared" si="23"/>
        <v>0.98842046872833167</v>
      </c>
    </row>
    <row r="783" spans="1:16" ht="15.75" thickBot="1" x14ac:dyDescent="0.3">
      <c r="A783" s="60" t="s">
        <v>2188</v>
      </c>
      <c r="B783" s="60" t="s">
        <v>2132</v>
      </c>
      <c r="C783" s="60" t="s">
        <v>751</v>
      </c>
      <c r="D783" s="60" t="s">
        <v>1142</v>
      </c>
      <c r="E783" s="61">
        <v>13950</v>
      </c>
      <c r="F783" s="61">
        <v>128</v>
      </c>
      <c r="G783" s="61">
        <v>13</v>
      </c>
      <c r="H783" s="61">
        <v>1</v>
      </c>
      <c r="I783" s="61">
        <v>66</v>
      </c>
      <c r="J783" s="61">
        <v>0</v>
      </c>
      <c r="K783" s="61">
        <v>0</v>
      </c>
      <c r="L783" s="61">
        <v>1626</v>
      </c>
      <c r="M783" s="61">
        <v>550</v>
      </c>
      <c r="N783" s="61">
        <v>11475</v>
      </c>
      <c r="O783" s="3">
        <f t="shared" ref="O783:O846" si="24">E783-F783-G783-H783-I783-J783-K783-L783-M783-N783</f>
        <v>91</v>
      </c>
      <c r="P783" s="1">
        <f t="shared" ref="P783:P846" si="25">1-(O783/E783)</f>
        <v>0.99347670250896059</v>
      </c>
    </row>
    <row r="784" spans="1:16" ht="15.75" thickBot="1" x14ac:dyDescent="0.3">
      <c r="A784" s="60" t="s">
        <v>2188</v>
      </c>
      <c r="B784" s="60" t="s">
        <v>2132</v>
      </c>
      <c r="C784" s="60" t="s">
        <v>752</v>
      </c>
      <c r="D784" s="60" t="s">
        <v>1811</v>
      </c>
      <c r="E784" s="61">
        <v>6809</v>
      </c>
      <c r="F784" s="61">
        <v>80</v>
      </c>
      <c r="G784" s="61">
        <v>2</v>
      </c>
      <c r="H784" s="61">
        <v>0</v>
      </c>
      <c r="I784" s="61">
        <v>29</v>
      </c>
      <c r="J784" s="61">
        <v>0</v>
      </c>
      <c r="K784" s="61">
        <v>0</v>
      </c>
      <c r="L784" s="61">
        <v>613</v>
      </c>
      <c r="M784" s="61">
        <v>196</v>
      </c>
      <c r="N784" s="61">
        <v>5852</v>
      </c>
      <c r="O784" s="3">
        <f t="shared" si="24"/>
        <v>37</v>
      </c>
      <c r="P784" s="1">
        <f t="shared" si="25"/>
        <v>0.99456601556763102</v>
      </c>
    </row>
    <row r="785" spans="1:16" ht="15.75" thickBot="1" x14ac:dyDescent="0.3">
      <c r="A785" s="60" t="s">
        <v>2188</v>
      </c>
      <c r="B785" s="60" t="s">
        <v>2132</v>
      </c>
      <c r="C785" s="60" t="s">
        <v>753</v>
      </c>
      <c r="D785" s="60" t="s">
        <v>1714</v>
      </c>
      <c r="E785" s="61">
        <v>8713</v>
      </c>
      <c r="F785" s="61">
        <v>31</v>
      </c>
      <c r="G785" s="61">
        <v>2</v>
      </c>
      <c r="H785" s="61">
        <v>0</v>
      </c>
      <c r="I785" s="61">
        <v>110</v>
      </c>
      <c r="J785" s="61">
        <v>0</v>
      </c>
      <c r="K785" s="61">
        <v>0</v>
      </c>
      <c r="L785" s="61">
        <v>742</v>
      </c>
      <c r="M785" s="61">
        <v>332</v>
      </c>
      <c r="N785" s="61">
        <v>6972</v>
      </c>
      <c r="O785" s="3">
        <f t="shared" si="24"/>
        <v>524</v>
      </c>
      <c r="P785" s="1">
        <f t="shared" si="25"/>
        <v>0.93985997934121424</v>
      </c>
    </row>
    <row r="786" spans="1:16" ht="15.75" thickBot="1" x14ac:dyDescent="0.3">
      <c r="A786" s="60" t="s">
        <v>2188</v>
      </c>
      <c r="B786" s="60" t="s">
        <v>2132</v>
      </c>
      <c r="C786" s="60" t="s">
        <v>754</v>
      </c>
      <c r="D786" s="60" t="s">
        <v>1812</v>
      </c>
      <c r="E786" s="61">
        <v>7119</v>
      </c>
      <c r="F786" s="61">
        <v>89</v>
      </c>
      <c r="G786" s="61">
        <v>4</v>
      </c>
      <c r="H786" s="61">
        <v>0</v>
      </c>
      <c r="I786" s="61">
        <v>117</v>
      </c>
      <c r="J786" s="61">
        <v>0</v>
      </c>
      <c r="K786" s="61">
        <v>0</v>
      </c>
      <c r="L786" s="61">
        <v>564</v>
      </c>
      <c r="M786" s="61">
        <v>224</v>
      </c>
      <c r="N786" s="61">
        <v>5921</v>
      </c>
      <c r="O786" s="3">
        <f t="shared" si="24"/>
        <v>200</v>
      </c>
      <c r="P786" s="1">
        <f t="shared" si="25"/>
        <v>0.97190616659643203</v>
      </c>
    </row>
    <row r="787" spans="1:16" ht="15.75" thickBot="1" x14ac:dyDescent="0.3">
      <c r="A787" s="60" t="s">
        <v>2188</v>
      </c>
      <c r="B787" s="60" t="s">
        <v>2132</v>
      </c>
      <c r="C787" s="60" t="s">
        <v>755</v>
      </c>
      <c r="D787" s="60" t="s">
        <v>1813</v>
      </c>
      <c r="E787" s="61">
        <v>5896</v>
      </c>
      <c r="F787" s="61">
        <v>58</v>
      </c>
      <c r="G787" s="61">
        <v>3</v>
      </c>
      <c r="H787" s="61">
        <v>0</v>
      </c>
      <c r="I787" s="61">
        <v>22</v>
      </c>
      <c r="J787" s="61">
        <v>0</v>
      </c>
      <c r="K787" s="61">
        <v>0</v>
      </c>
      <c r="L787" s="61">
        <v>731</v>
      </c>
      <c r="M787" s="61">
        <v>199</v>
      </c>
      <c r="N787" s="61">
        <v>4848</v>
      </c>
      <c r="O787" s="3">
        <f t="shared" si="24"/>
        <v>35</v>
      </c>
      <c r="P787" s="1">
        <f t="shared" si="25"/>
        <v>0.99406377204884666</v>
      </c>
    </row>
    <row r="788" spans="1:16" ht="15.75" thickBot="1" x14ac:dyDescent="0.3">
      <c r="A788" s="60" t="s">
        <v>2188</v>
      </c>
      <c r="B788" s="60" t="s">
        <v>2132</v>
      </c>
      <c r="C788" s="60" t="s">
        <v>756</v>
      </c>
      <c r="D788" s="60" t="s">
        <v>1814</v>
      </c>
      <c r="E788" s="61">
        <v>12376</v>
      </c>
      <c r="F788" s="61">
        <v>146</v>
      </c>
      <c r="G788" s="61">
        <v>7</v>
      </c>
      <c r="H788" s="61">
        <v>0</v>
      </c>
      <c r="I788" s="61">
        <v>93</v>
      </c>
      <c r="J788" s="61">
        <v>0</v>
      </c>
      <c r="K788" s="61">
        <v>0</v>
      </c>
      <c r="L788" s="61">
        <v>1160</v>
      </c>
      <c r="M788" s="61">
        <v>662</v>
      </c>
      <c r="N788" s="61">
        <v>10160</v>
      </c>
      <c r="O788" s="3">
        <f t="shared" si="24"/>
        <v>148</v>
      </c>
      <c r="P788" s="1">
        <f t="shared" si="25"/>
        <v>0.98804137039431161</v>
      </c>
    </row>
    <row r="789" spans="1:16" ht="15.75" thickBot="1" x14ac:dyDescent="0.3">
      <c r="A789" s="60" t="s">
        <v>2188</v>
      </c>
      <c r="B789" s="60" t="s">
        <v>2132</v>
      </c>
      <c r="C789" s="60" t="s">
        <v>757</v>
      </c>
      <c r="D789" s="60" t="s">
        <v>1815</v>
      </c>
      <c r="E789" s="61">
        <v>8793</v>
      </c>
      <c r="F789" s="61">
        <v>90</v>
      </c>
      <c r="G789" s="61">
        <v>12</v>
      </c>
      <c r="H789" s="61">
        <v>1</v>
      </c>
      <c r="I789" s="61">
        <v>44</v>
      </c>
      <c r="J789" s="61">
        <v>0</v>
      </c>
      <c r="K789" s="61">
        <v>0</v>
      </c>
      <c r="L789" s="61">
        <v>1480</v>
      </c>
      <c r="M789" s="61">
        <v>287</v>
      </c>
      <c r="N789" s="61">
        <v>6795</v>
      </c>
      <c r="O789" s="3">
        <f t="shared" si="24"/>
        <v>84</v>
      </c>
      <c r="P789" s="1">
        <f t="shared" si="25"/>
        <v>0.99044694643466391</v>
      </c>
    </row>
    <row r="790" spans="1:16" ht="15.75" thickBot="1" x14ac:dyDescent="0.3">
      <c r="A790" s="60" t="s">
        <v>2188</v>
      </c>
      <c r="B790" s="60" t="s">
        <v>2132</v>
      </c>
      <c r="C790" s="60" t="s">
        <v>760</v>
      </c>
      <c r="D790" s="60" t="s">
        <v>1817</v>
      </c>
      <c r="E790" s="61">
        <v>165077</v>
      </c>
      <c r="F790" s="61">
        <v>437</v>
      </c>
      <c r="G790" s="61">
        <v>90</v>
      </c>
      <c r="H790" s="61">
        <v>4</v>
      </c>
      <c r="I790" s="61">
        <v>2752</v>
      </c>
      <c r="J790" s="61">
        <v>0</v>
      </c>
      <c r="K790" s="61">
        <v>0</v>
      </c>
      <c r="L790" s="61">
        <v>27156</v>
      </c>
      <c r="M790" s="61">
        <v>10145</v>
      </c>
      <c r="N790" s="61">
        <v>118270</v>
      </c>
      <c r="O790" s="3">
        <f t="shared" si="24"/>
        <v>6223</v>
      </c>
      <c r="P790" s="1">
        <f t="shared" si="25"/>
        <v>0.96230244067919823</v>
      </c>
    </row>
    <row r="791" spans="1:16" ht="15.75" thickBot="1" x14ac:dyDescent="0.3">
      <c r="A791" s="60" t="s">
        <v>2188</v>
      </c>
      <c r="B791" s="60" t="s">
        <v>2132</v>
      </c>
      <c r="C791" s="60" t="s">
        <v>761</v>
      </c>
      <c r="D791" s="60" t="s">
        <v>1818</v>
      </c>
      <c r="E791" s="61">
        <v>36739</v>
      </c>
      <c r="F791" s="61">
        <v>389</v>
      </c>
      <c r="G791" s="61">
        <v>47</v>
      </c>
      <c r="H791" s="61">
        <v>0</v>
      </c>
      <c r="I791" s="61">
        <v>286</v>
      </c>
      <c r="J791" s="61">
        <v>0</v>
      </c>
      <c r="K791" s="61">
        <v>0</v>
      </c>
      <c r="L791" s="61">
        <v>4491</v>
      </c>
      <c r="M791" s="61">
        <v>1239</v>
      </c>
      <c r="N791" s="61">
        <v>29748</v>
      </c>
      <c r="O791" s="3">
        <f t="shared" si="24"/>
        <v>539</v>
      </c>
      <c r="P791" s="1">
        <f t="shared" si="25"/>
        <v>0.98532894199624377</v>
      </c>
    </row>
    <row r="792" spans="1:16" ht="15.75" thickBot="1" x14ac:dyDescent="0.3">
      <c r="A792" s="60" t="s">
        <v>2188</v>
      </c>
      <c r="B792" s="60" t="s">
        <v>2132</v>
      </c>
      <c r="C792" s="60" t="s">
        <v>762</v>
      </c>
      <c r="D792" s="60" t="s">
        <v>1819</v>
      </c>
      <c r="E792" s="61">
        <v>9896</v>
      </c>
      <c r="F792" s="61">
        <v>88</v>
      </c>
      <c r="G792" s="61">
        <v>2</v>
      </c>
      <c r="H792" s="61">
        <v>0</v>
      </c>
      <c r="I792" s="61">
        <v>39</v>
      </c>
      <c r="J792" s="61">
        <v>0</v>
      </c>
      <c r="K792" s="61">
        <v>0</v>
      </c>
      <c r="L792" s="61">
        <v>1844</v>
      </c>
      <c r="M792" s="61">
        <v>470</v>
      </c>
      <c r="N792" s="61">
        <v>7387</v>
      </c>
      <c r="O792" s="3">
        <f t="shared" si="24"/>
        <v>66</v>
      </c>
      <c r="P792" s="1">
        <f t="shared" si="25"/>
        <v>0.99333063864187554</v>
      </c>
    </row>
    <row r="793" spans="1:16" ht="15.75" thickBot="1" x14ac:dyDescent="0.3">
      <c r="A793" s="60" t="s">
        <v>2189</v>
      </c>
      <c r="B793" s="60" t="s">
        <v>2133</v>
      </c>
      <c r="C793" s="60" t="s">
        <v>763</v>
      </c>
      <c r="D793" s="60" t="s">
        <v>1820</v>
      </c>
      <c r="E793" s="61">
        <v>711478</v>
      </c>
      <c r="F793" s="61">
        <v>1934</v>
      </c>
      <c r="G793" s="61">
        <v>193</v>
      </c>
      <c r="H793" s="61">
        <v>58</v>
      </c>
      <c r="I793" s="61">
        <v>10462</v>
      </c>
      <c r="J793" s="61">
        <v>0</v>
      </c>
      <c r="K793" s="61">
        <v>0</v>
      </c>
      <c r="L793" s="61">
        <v>205053</v>
      </c>
      <c r="M793" s="61">
        <v>35172</v>
      </c>
      <c r="N793" s="61">
        <v>446998</v>
      </c>
      <c r="O793" s="3">
        <f t="shared" si="24"/>
        <v>11608</v>
      </c>
      <c r="P793" s="1">
        <f t="shared" si="25"/>
        <v>0.98368466769176277</v>
      </c>
    </row>
    <row r="794" spans="1:16" ht="15.75" thickBot="1" x14ac:dyDescent="0.3">
      <c r="A794" s="60" t="s">
        <v>2189</v>
      </c>
      <c r="B794" s="60" t="s">
        <v>2133</v>
      </c>
      <c r="C794" s="60" t="s">
        <v>775</v>
      </c>
      <c r="D794" s="60" t="s">
        <v>1832</v>
      </c>
      <c r="E794" s="61">
        <v>28214</v>
      </c>
      <c r="F794" s="61">
        <v>180</v>
      </c>
      <c r="G794" s="61">
        <v>10</v>
      </c>
      <c r="H794" s="61">
        <v>0</v>
      </c>
      <c r="I794" s="61">
        <v>222</v>
      </c>
      <c r="J794" s="61">
        <v>0</v>
      </c>
      <c r="K794" s="61">
        <v>0</v>
      </c>
      <c r="L794" s="61">
        <v>2109</v>
      </c>
      <c r="M794" s="61">
        <v>799</v>
      </c>
      <c r="N794" s="61">
        <v>24410</v>
      </c>
      <c r="O794" s="3">
        <f t="shared" si="24"/>
        <v>484</v>
      </c>
      <c r="P794" s="1">
        <f t="shared" si="25"/>
        <v>0.98284539590274334</v>
      </c>
    </row>
    <row r="795" spans="1:16" ht="15.75" thickBot="1" x14ac:dyDescent="0.3">
      <c r="A795" s="60" t="s">
        <v>2189</v>
      </c>
      <c r="B795" s="60" t="s">
        <v>2133</v>
      </c>
      <c r="C795" s="60" t="s">
        <v>786</v>
      </c>
      <c r="D795" s="60" t="s">
        <v>1843</v>
      </c>
      <c r="E795" s="61">
        <v>8740</v>
      </c>
      <c r="F795" s="61">
        <v>45</v>
      </c>
      <c r="G795" s="61">
        <v>1</v>
      </c>
      <c r="H795" s="61">
        <v>0</v>
      </c>
      <c r="I795" s="61">
        <v>82</v>
      </c>
      <c r="J795" s="61">
        <v>0</v>
      </c>
      <c r="K795" s="61">
        <v>0</v>
      </c>
      <c r="L795" s="61">
        <v>1142</v>
      </c>
      <c r="M795" s="61">
        <v>455</v>
      </c>
      <c r="N795" s="61">
        <v>6885</v>
      </c>
      <c r="O795" s="3">
        <f t="shared" si="24"/>
        <v>130</v>
      </c>
      <c r="P795" s="1">
        <f t="shared" si="25"/>
        <v>0.98512585812356979</v>
      </c>
    </row>
    <row r="796" spans="1:16" ht="15.75" thickBot="1" x14ac:dyDescent="0.3">
      <c r="A796" s="60" t="s">
        <v>2189</v>
      </c>
      <c r="B796" s="60" t="s">
        <v>2133</v>
      </c>
      <c r="C796" s="60" t="s">
        <v>802</v>
      </c>
      <c r="D796" s="60" t="s">
        <v>1857</v>
      </c>
      <c r="E796" s="61">
        <v>6936</v>
      </c>
      <c r="F796" s="61">
        <v>54</v>
      </c>
      <c r="G796" s="61">
        <v>3</v>
      </c>
      <c r="H796" s="61">
        <v>2</v>
      </c>
      <c r="I796" s="61">
        <v>51</v>
      </c>
      <c r="J796" s="61">
        <v>0</v>
      </c>
      <c r="K796" s="61">
        <v>0</v>
      </c>
      <c r="L796" s="61">
        <v>1972</v>
      </c>
      <c r="M796" s="61">
        <v>417</v>
      </c>
      <c r="N796" s="61">
        <v>4313</v>
      </c>
      <c r="O796" s="3">
        <f t="shared" si="24"/>
        <v>124</v>
      </c>
      <c r="P796" s="1">
        <f t="shared" si="25"/>
        <v>0.98212226066897346</v>
      </c>
    </row>
    <row r="797" spans="1:16" ht="15.75" thickBot="1" x14ac:dyDescent="0.3">
      <c r="A797" s="60" t="s">
        <v>2189</v>
      </c>
      <c r="B797" s="60" t="s">
        <v>2133</v>
      </c>
      <c r="C797" s="60" t="s">
        <v>764</v>
      </c>
      <c r="D797" s="60" t="s">
        <v>1821</v>
      </c>
      <c r="E797" s="61">
        <v>4872</v>
      </c>
      <c r="F797" s="61">
        <v>23</v>
      </c>
      <c r="G797" s="61">
        <v>1</v>
      </c>
      <c r="H797" s="61">
        <v>0</v>
      </c>
      <c r="I797" s="61">
        <v>41</v>
      </c>
      <c r="J797" s="61">
        <v>0</v>
      </c>
      <c r="K797" s="61">
        <v>0</v>
      </c>
      <c r="L797" s="61">
        <v>474</v>
      </c>
      <c r="M797" s="61">
        <v>219</v>
      </c>
      <c r="N797" s="61">
        <v>4059</v>
      </c>
      <c r="O797" s="3">
        <f t="shared" si="24"/>
        <v>55</v>
      </c>
      <c r="P797" s="1">
        <f t="shared" si="25"/>
        <v>0.98871100164203618</v>
      </c>
    </row>
    <row r="798" spans="1:16" ht="15.75" thickBot="1" x14ac:dyDescent="0.3">
      <c r="A798" s="60" t="s">
        <v>2189</v>
      </c>
      <c r="B798" s="60" t="s">
        <v>2133</v>
      </c>
      <c r="C798" s="60" t="s">
        <v>765</v>
      </c>
      <c r="D798" s="60" t="s">
        <v>1822</v>
      </c>
      <c r="E798" s="61">
        <v>2766</v>
      </c>
      <c r="F798" s="61">
        <v>13</v>
      </c>
      <c r="G798" s="61">
        <v>3</v>
      </c>
      <c r="H798" s="61">
        <v>0</v>
      </c>
      <c r="I798" s="61">
        <v>12</v>
      </c>
      <c r="J798" s="61">
        <v>0</v>
      </c>
      <c r="K798" s="61">
        <v>0</v>
      </c>
      <c r="L798" s="61">
        <v>365</v>
      </c>
      <c r="M798" s="61">
        <v>120</v>
      </c>
      <c r="N798" s="61">
        <v>2203</v>
      </c>
      <c r="O798" s="3">
        <f t="shared" si="24"/>
        <v>50</v>
      </c>
      <c r="P798" s="1">
        <f t="shared" si="25"/>
        <v>0.98192335502530725</v>
      </c>
    </row>
    <row r="799" spans="1:16" ht="15.75" thickBot="1" x14ac:dyDescent="0.3">
      <c r="A799" s="60" t="s">
        <v>2189</v>
      </c>
      <c r="B799" s="60" t="s">
        <v>2133</v>
      </c>
      <c r="C799" s="60" t="s">
        <v>766</v>
      </c>
      <c r="D799" s="60" t="s">
        <v>1823</v>
      </c>
      <c r="E799" s="61">
        <v>8371</v>
      </c>
      <c r="F799" s="61">
        <v>60</v>
      </c>
      <c r="G799" s="61">
        <v>1</v>
      </c>
      <c r="H799" s="61">
        <v>0</v>
      </c>
      <c r="I799" s="61">
        <v>61</v>
      </c>
      <c r="J799" s="61">
        <v>0</v>
      </c>
      <c r="K799" s="61">
        <v>0</v>
      </c>
      <c r="L799" s="61">
        <v>1457</v>
      </c>
      <c r="M799" s="61">
        <v>491</v>
      </c>
      <c r="N799" s="61">
        <v>6192</v>
      </c>
      <c r="O799" s="3">
        <f t="shared" si="24"/>
        <v>109</v>
      </c>
      <c r="P799" s="1">
        <f t="shared" si="25"/>
        <v>0.98697885557281084</v>
      </c>
    </row>
    <row r="800" spans="1:16" ht="15.75" thickBot="1" x14ac:dyDescent="0.3">
      <c r="A800" s="60" t="s">
        <v>2189</v>
      </c>
      <c r="B800" s="60" t="s">
        <v>2133</v>
      </c>
      <c r="C800" s="60" t="s">
        <v>767</v>
      </c>
      <c r="D800" s="60" t="s">
        <v>1824</v>
      </c>
      <c r="E800" s="61">
        <v>13488</v>
      </c>
      <c r="F800" s="61">
        <v>100</v>
      </c>
      <c r="G800" s="61">
        <v>2</v>
      </c>
      <c r="H800" s="61">
        <v>2</v>
      </c>
      <c r="I800" s="61">
        <v>117</v>
      </c>
      <c r="J800" s="61">
        <v>0</v>
      </c>
      <c r="K800" s="61">
        <v>0</v>
      </c>
      <c r="L800" s="61">
        <v>2912</v>
      </c>
      <c r="M800" s="61">
        <v>999</v>
      </c>
      <c r="N800" s="61">
        <v>9015</v>
      </c>
      <c r="O800" s="3">
        <f t="shared" si="24"/>
        <v>341</v>
      </c>
      <c r="P800" s="1">
        <f t="shared" si="25"/>
        <v>0.97471826809015416</v>
      </c>
    </row>
    <row r="801" spans="1:16" ht="15.75" thickBot="1" x14ac:dyDescent="0.3">
      <c r="A801" s="60" t="s">
        <v>2189</v>
      </c>
      <c r="B801" s="60" t="s">
        <v>2133</v>
      </c>
      <c r="C801" s="60" t="s">
        <v>768</v>
      </c>
      <c r="D801" s="60" t="s">
        <v>1825</v>
      </c>
      <c r="E801" s="61">
        <v>10766</v>
      </c>
      <c r="F801" s="61">
        <v>79</v>
      </c>
      <c r="G801" s="61">
        <v>8</v>
      </c>
      <c r="H801" s="61">
        <v>0</v>
      </c>
      <c r="I801" s="61">
        <v>47</v>
      </c>
      <c r="J801" s="61">
        <v>0</v>
      </c>
      <c r="K801" s="61">
        <v>0</v>
      </c>
      <c r="L801" s="61">
        <v>1017</v>
      </c>
      <c r="M801" s="61">
        <v>319</v>
      </c>
      <c r="N801" s="61">
        <v>9078</v>
      </c>
      <c r="O801" s="3">
        <f t="shared" si="24"/>
        <v>218</v>
      </c>
      <c r="P801" s="1">
        <f t="shared" si="25"/>
        <v>0.97975106817759616</v>
      </c>
    </row>
    <row r="802" spans="1:16" ht="15.75" thickBot="1" x14ac:dyDescent="0.3">
      <c r="A802" s="60" t="s">
        <v>2189</v>
      </c>
      <c r="B802" s="60" t="s">
        <v>2133</v>
      </c>
      <c r="C802" s="60" t="s">
        <v>769</v>
      </c>
      <c r="D802" s="60" t="s">
        <v>1826</v>
      </c>
      <c r="E802" s="61">
        <v>19025</v>
      </c>
      <c r="F802" s="61">
        <v>100</v>
      </c>
      <c r="G802" s="61">
        <v>5</v>
      </c>
      <c r="H802" s="61">
        <v>0</v>
      </c>
      <c r="I802" s="61">
        <v>161</v>
      </c>
      <c r="J802" s="61">
        <v>0</v>
      </c>
      <c r="K802" s="61">
        <v>0</v>
      </c>
      <c r="L802" s="61">
        <v>1365</v>
      </c>
      <c r="M802" s="61">
        <v>721</v>
      </c>
      <c r="N802" s="61">
        <v>16007</v>
      </c>
      <c r="O802" s="3">
        <f t="shared" si="24"/>
        <v>666</v>
      </c>
      <c r="P802" s="1">
        <f t="shared" si="25"/>
        <v>0.96499342969776614</v>
      </c>
    </row>
    <row r="803" spans="1:16" ht="15.75" thickBot="1" x14ac:dyDescent="0.3">
      <c r="A803" s="60" t="s">
        <v>2189</v>
      </c>
      <c r="B803" s="60" t="s">
        <v>2133</v>
      </c>
      <c r="C803" s="60" t="s">
        <v>770</v>
      </c>
      <c r="D803" s="60" t="s">
        <v>1827</v>
      </c>
      <c r="E803" s="61">
        <v>8179</v>
      </c>
      <c r="F803" s="61">
        <v>39</v>
      </c>
      <c r="G803" s="61">
        <v>4</v>
      </c>
      <c r="H803" s="61">
        <v>1</v>
      </c>
      <c r="I803" s="61">
        <v>50</v>
      </c>
      <c r="J803" s="61">
        <v>0</v>
      </c>
      <c r="K803" s="61">
        <v>0</v>
      </c>
      <c r="L803" s="61">
        <v>1153</v>
      </c>
      <c r="M803" s="61">
        <v>574</v>
      </c>
      <c r="N803" s="61">
        <v>6265</v>
      </c>
      <c r="O803" s="3">
        <f t="shared" si="24"/>
        <v>93</v>
      </c>
      <c r="P803" s="1">
        <f t="shared" si="25"/>
        <v>0.98862941679911964</v>
      </c>
    </row>
    <row r="804" spans="1:16" ht="15.75" thickBot="1" x14ac:dyDescent="0.3">
      <c r="A804" s="60" t="s">
        <v>2189</v>
      </c>
      <c r="B804" s="60" t="s">
        <v>2133</v>
      </c>
      <c r="C804" s="60" t="s">
        <v>771</v>
      </c>
      <c r="D804" s="60" t="s">
        <v>1828</v>
      </c>
      <c r="E804" s="61">
        <v>4390</v>
      </c>
      <c r="F804" s="61">
        <v>14</v>
      </c>
      <c r="G804" s="61">
        <v>1</v>
      </c>
      <c r="H804" s="61">
        <v>1</v>
      </c>
      <c r="I804" s="61">
        <v>37</v>
      </c>
      <c r="J804" s="61">
        <v>0</v>
      </c>
      <c r="K804" s="61">
        <v>0</v>
      </c>
      <c r="L804" s="61">
        <v>837</v>
      </c>
      <c r="M804" s="61">
        <v>218</v>
      </c>
      <c r="N804" s="61">
        <v>3123</v>
      </c>
      <c r="O804" s="3">
        <f t="shared" si="24"/>
        <v>159</v>
      </c>
      <c r="P804" s="1">
        <f t="shared" si="25"/>
        <v>0.96378132118451021</v>
      </c>
    </row>
    <row r="805" spans="1:16" ht="15.75" thickBot="1" x14ac:dyDescent="0.3">
      <c r="A805" s="60" t="s">
        <v>2189</v>
      </c>
      <c r="B805" s="60" t="s">
        <v>2133</v>
      </c>
      <c r="C805" s="60" t="s">
        <v>772</v>
      </c>
      <c r="D805" s="60" t="s">
        <v>1829</v>
      </c>
      <c r="E805" s="61">
        <v>13040</v>
      </c>
      <c r="F805" s="61">
        <v>100</v>
      </c>
      <c r="G805" s="61">
        <v>2</v>
      </c>
      <c r="H805" s="61">
        <v>0</v>
      </c>
      <c r="I805" s="61">
        <v>94</v>
      </c>
      <c r="J805" s="61">
        <v>0</v>
      </c>
      <c r="K805" s="61">
        <v>0</v>
      </c>
      <c r="L805" s="61">
        <v>1074</v>
      </c>
      <c r="M805" s="61">
        <v>438</v>
      </c>
      <c r="N805" s="61">
        <v>11047</v>
      </c>
      <c r="O805" s="3">
        <f t="shared" si="24"/>
        <v>285</v>
      </c>
      <c r="P805" s="1">
        <f t="shared" si="25"/>
        <v>0.97814417177914115</v>
      </c>
    </row>
    <row r="806" spans="1:16" ht="15.75" thickBot="1" x14ac:dyDescent="0.3">
      <c r="A806" s="60" t="s">
        <v>2189</v>
      </c>
      <c r="B806" s="60" t="s">
        <v>2133</v>
      </c>
      <c r="C806" s="60" t="s">
        <v>773</v>
      </c>
      <c r="D806" s="60" t="s">
        <v>1830</v>
      </c>
      <c r="E806" s="61">
        <v>21529</v>
      </c>
      <c r="F806" s="61">
        <v>79</v>
      </c>
      <c r="G806" s="61">
        <v>7</v>
      </c>
      <c r="H806" s="61">
        <v>0</v>
      </c>
      <c r="I806" s="61">
        <v>206</v>
      </c>
      <c r="J806" s="61">
        <v>0</v>
      </c>
      <c r="K806" s="61">
        <v>0</v>
      </c>
      <c r="L806" s="61">
        <v>842</v>
      </c>
      <c r="M806" s="61">
        <v>365</v>
      </c>
      <c r="N806" s="61">
        <v>19283</v>
      </c>
      <c r="O806" s="3">
        <f t="shared" si="24"/>
        <v>747</v>
      </c>
      <c r="P806" s="1">
        <f t="shared" si="25"/>
        <v>0.9653026150773375</v>
      </c>
    </row>
    <row r="807" spans="1:16" ht="15.75" thickBot="1" x14ac:dyDescent="0.3">
      <c r="A807" s="60" t="s">
        <v>2189</v>
      </c>
      <c r="B807" s="60" t="s">
        <v>2133</v>
      </c>
      <c r="C807" s="60" t="s">
        <v>774</v>
      </c>
      <c r="D807" s="60" t="s">
        <v>1831</v>
      </c>
      <c r="E807" s="61">
        <v>29897</v>
      </c>
      <c r="F807" s="61">
        <v>133</v>
      </c>
      <c r="G807" s="61">
        <v>4</v>
      </c>
      <c r="H807" s="61">
        <v>1</v>
      </c>
      <c r="I807" s="61">
        <v>649</v>
      </c>
      <c r="J807" s="61">
        <v>0</v>
      </c>
      <c r="K807" s="61">
        <v>0</v>
      </c>
      <c r="L807" s="61">
        <v>6444</v>
      </c>
      <c r="M807" s="61">
        <v>1563</v>
      </c>
      <c r="N807" s="61">
        <v>20607</v>
      </c>
      <c r="O807" s="3">
        <f t="shared" si="24"/>
        <v>496</v>
      </c>
      <c r="P807" s="1">
        <f t="shared" si="25"/>
        <v>0.98340970665953109</v>
      </c>
    </row>
    <row r="808" spans="1:16" ht="15.75" thickBot="1" x14ac:dyDescent="0.3">
      <c r="A808" s="60" t="s">
        <v>2189</v>
      </c>
      <c r="B808" s="60" t="s">
        <v>2133</v>
      </c>
      <c r="C808" s="60" t="s">
        <v>776</v>
      </c>
      <c r="D808" s="60" t="s">
        <v>1833</v>
      </c>
      <c r="E808" s="61">
        <v>4827</v>
      </c>
      <c r="F808" s="61">
        <v>45</v>
      </c>
      <c r="G808" s="61">
        <v>2</v>
      </c>
      <c r="H808" s="61">
        <v>0</v>
      </c>
      <c r="I808" s="61">
        <v>42</v>
      </c>
      <c r="J808" s="61">
        <v>0</v>
      </c>
      <c r="K808" s="61">
        <v>0</v>
      </c>
      <c r="L808" s="61">
        <v>839</v>
      </c>
      <c r="M808" s="61">
        <v>320</v>
      </c>
      <c r="N808" s="61">
        <v>3492</v>
      </c>
      <c r="O808" s="3">
        <f t="shared" si="24"/>
        <v>87</v>
      </c>
      <c r="P808" s="1">
        <f t="shared" si="25"/>
        <v>0.98197638284648847</v>
      </c>
    </row>
    <row r="809" spans="1:16" ht="15.75" thickBot="1" x14ac:dyDescent="0.3">
      <c r="A809" s="60" t="s">
        <v>2189</v>
      </c>
      <c r="B809" s="60" t="s">
        <v>2133</v>
      </c>
      <c r="C809" s="60" t="s">
        <v>777</v>
      </c>
      <c r="D809" s="60" t="s">
        <v>1834</v>
      </c>
      <c r="E809" s="61">
        <v>10227</v>
      </c>
      <c r="F809" s="61">
        <v>42</v>
      </c>
      <c r="G809" s="61">
        <v>7</v>
      </c>
      <c r="H809" s="61">
        <v>0</v>
      </c>
      <c r="I809" s="61">
        <v>90</v>
      </c>
      <c r="J809" s="61">
        <v>0</v>
      </c>
      <c r="K809" s="61">
        <v>0</v>
      </c>
      <c r="L809" s="61">
        <v>439</v>
      </c>
      <c r="M809" s="61">
        <v>157</v>
      </c>
      <c r="N809" s="61">
        <v>9160</v>
      </c>
      <c r="O809" s="3">
        <f t="shared" si="24"/>
        <v>332</v>
      </c>
      <c r="P809" s="1">
        <f t="shared" si="25"/>
        <v>0.96753691209543369</v>
      </c>
    </row>
    <row r="810" spans="1:16" ht="15.75" thickBot="1" x14ac:dyDescent="0.3">
      <c r="A810" s="60" t="s">
        <v>2189</v>
      </c>
      <c r="B810" s="60" t="s">
        <v>2133</v>
      </c>
      <c r="C810" s="60" t="s">
        <v>778</v>
      </c>
      <c r="D810" s="60" t="s">
        <v>1835</v>
      </c>
      <c r="E810" s="61">
        <v>3443</v>
      </c>
      <c r="F810" s="61">
        <v>21</v>
      </c>
      <c r="G810" s="61">
        <v>23</v>
      </c>
      <c r="H810" s="61">
        <v>3</v>
      </c>
      <c r="I810" s="61">
        <v>26</v>
      </c>
      <c r="J810" s="61">
        <v>0</v>
      </c>
      <c r="K810" s="61">
        <v>0</v>
      </c>
      <c r="L810" s="61">
        <v>346</v>
      </c>
      <c r="M810" s="61">
        <v>86</v>
      </c>
      <c r="N810" s="61">
        <v>2716</v>
      </c>
      <c r="O810" s="3">
        <f t="shared" si="24"/>
        <v>222</v>
      </c>
      <c r="P810" s="1">
        <f t="shared" si="25"/>
        <v>0.93552134766192274</v>
      </c>
    </row>
    <row r="811" spans="1:16" ht="15.75" thickBot="1" x14ac:dyDescent="0.3">
      <c r="A811" s="60" t="s">
        <v>2189</v>
      </c>
      <c r="B811" s="60" t="s">
        <v>2133</v>
      </c>
      <c r="C811" s="60" t="s">
        <v>779</v>
      </c>
      <c r="D811" s="60" t="s">
        <v>1836</v>
      </c>
      <c r="E811" s="61">
        <v>5518</v>
      </c>
      <c r="F811" s="61">
        <v>23</v>
      </c>
      <c r="G811" s="61">
        <v>1</v>
      </c>
      <c r="H811" s="61">
        <v>0</v>
      </c>
      <c r="I811" s="61">
        <v>21</v>
      </c>
      <c r="J811" s="61">
        <v>0</v>
      </c>
      <c r="K811" s="61">
        <v>0</v>
      </c>
      <c r="L811" s="61">
        <v>754</v>
      </c>
      <c r="M811" s="61">
        <v>319</v>
      </c>
      <c r="N811" s="61">
        <v>4239</v>
      </c>
      <c r="O811" s="3">
        <f t="shared" si="24"/>
        <v>161</v>
      </c>
      <c r="P811" s="1">
        <f t="shared" si="25"/>
        <v>0.97082276187024286</v>
      </c>
    </row>
    <row r="812" spans="1:16" ht="15.75" thickBot="1" x14ac:dyDescent="0.3">
      <c r="A812" s="60" t="s">
        <v>2189</v>
      </c>
      <c r="B812" s="60" t="s">
        <v>2133</v>
      </c>
      <c r="C812" s="60" t="s">
        <v>780</v>
      </c>
      <c r="D812" s="60" t="s">
        <v>1837</v>
      </c>
      <c r="E812" s="61">
        <v>11538</v>
      </c>
      <c r="F812" s="61">
        <v>37</v>
      </c>
      <c r="G812" s="61">
        <v>5</v>
      </c>
      <c r="H812" s="61">
        <v>0</v>
      </c>
      <c r="I812" s="61">
        <v>106</v>
      </c>
      <c r="J812" s="61">
        <v>0</v>
      </c>
      <c r="K812" s="61">
        <v>0</v>
      </c>
      <c r="L812" s="61">
        <v>2504</v>
      </c>
      <c r="M812" s="61">
        <v>554</v>
      </c>
      <c r="N812" s="61">
        <v>8175</v>
      </c>
      <c r="O812" s="3">
        <f t="shared" si="24"/>
        <v>157</v>
      </c>
      <c r="P812" s="1">
        <f t="shared" si="25"/>
        <v>0.98639278904489514</v>
      </c>
    </row>
    <row r="813" spans="1:16" ht="15.75" thickBot="1" x14ac:dyDescent="0.3">
      <c r="A813" s="60" t="s">
        <v>2189</v>
      </c>
      <c r="B813" s="60" t="s">
        <v>2133</v>
      </c>
      <c r="C813" s="60" t="s">
        <v>781</v>
      </c>
      <c r="D813" s="60" t="s">
        <v>1838</v>
      </c>
      <c r="E813" s="61">
        <v>7303</v>
      </c>
      <c r="F813" s="61">
        <v>52</v>
      </c>
      <c r="G813" s="61">
        <v>5</v>
      </c>
      <c r="H813" s="61">
        <v>0</v>
      </c>
      <c r="I813" s="61">
        <v>27</v>
      </c>
      <c r="J813" s="61">
        <v>0</v>
      </c>
      <c r="K813" s="61">
        <v>0</v>
      </c>
      <c r="L813" s="61">
        <v>395</v>
      </c>
      <c r="M813" s="61">
        <v>131</v>
      </c>
      <c r="N813" s="61">
        <v>6642</v>
      </c>
      <c r="O813" s="3">
        <f t="shared" si="24"/>
        <v>51</v>
      </c>
      <c r="P813" s="1">
        <f t="shared" si="25"/>
        <v>0.99301656853347942</v>
      </c>
    </row>
    <row r="814" spans="1:16" ht="15.75" thickBot="1" x14ac:dyDescent="0.3">
      <c r="A814" s="60" t="s">
        <v>2189</v>
      </c>
      <c r="B814" s="60" t="s">
        <v>2133</v>
      </c>
      <c r="C814" s="60" t="s">
        <v>782</v>
      </c>
      <c r="D814" s="60" t="s">
        <v>1839</v>
      </c>
      <c r="E814" s="61">
        <v>63917</v>
      </c>
      <c r="F814" s="61">
        <v>336</v>
      </c>
      <c r="G814" s="61">
        <v>20</v>
      </c>
      <c r="H814" s="61">
        <v>10</v>
      </c>
      <c r="I814" s="61">
        <v>1578</v>
      </c>
      <c r="J814" s="61">
        <v>0</v>
      </c>
      <c r="K814" s="61">
        <v>0</v>
      </c>
      <c r="L814" s="61">
        <v>20918</v>
      </c>
      <c r="M814" s="61">
        <v>3510</v>
      </c>
      <c r="N814" s="61">
        <v>34983</v>
      </c>
      <c r="O814" s="3">
        <f t="shared" si="24"/>
        <v>2562</v>
      </c>
      <c r="P814" s="1">
        <f t="shared" si="25"/>
        <v>0.95991676705727746</v>
      </c>
    </row>
    <row r="815" spans="1:16" ht="15.75" thickBot="1" x14ac:dyDescent="0.3">
      <c r="A815" s="60" t="s">
        <v>2189</v>
      </c>
      <c r="B815" s="60" t="s">
        <v>2133</v>
      </c>
      <c r="C815" s="60" t="s">
        <v>783</v>
      </c>
      <c r="D815" s="60" t="s">
        <v>1840</v>
      </c>
      <c r="E815" s="61">
        <v>3235</v>
      </c>
      <c r="F815" s="61">
        <v>10</v>
      </c>
      <c r="G815" s="61">
        <v>0</v>
      </c>
      <c r="H815" s="61">
        <v>1</v>
      </c>
      <c r="I815" s="61">
        <v>12</v>
      </c>
      <c r="J815" s="61">
        <v>0</v>
      </c>
      <c r="K815" s="61">
        <v>0</v>
      </c>
      <c r="L815" s="61">
        <v>544</v>
      </c>
      <c r="M815" s="61">
        <v>155</v>
      </c>
      <c r="N815" s="61">
        <v>2468</v>
      </c>
      <c r="O815" s="3">
        <f t="shared" si="24"/>
        <v>45</v>
      </c>
      <c r="P815" s="1">
        <f t="shared" si="25"/>
        <v>0.98608964451313752</v>
      </c>
    </row>
    <row r="816" spans="1:16" ht="15.75" thickBot="1" x14ac:dyDescent="0.3">
      <c r="A816" s="60" t="s">
        <v>2189</v>
      </c>
      <c r="B816" s="60" t="s">
        <v>2133</v>
      </c>
      <c r="C816" s="60" t="s">
        <v>784</v>
      </c>
      <c r="D816" s="60" t="s">
        <v>1841</v>
      </c>
      <c r="E816" s="61">
        <v>3370</v>
      </c>
      <c r="F816" s="61">
        <v>13</v>
      </c>
      <c r="G816" s="61">
        <v>0</v>
      </c>
      <c r="H816" s="61">
        <v>0</v>
      </c>
      <c r="I816" s="61">
        <v>25</v>
      </c>
      <c r="J816" s="61">
        <v>0</v>
      </c>
      <c r="K816" s="61">
        <v>0</v>
      </c>
      <c r="L816" s="61">
        <v>573</v>
      </c>
      <c r="M816" s="61">
        <v>99</v>
      </c>
      <c r="N816" s="61">
        <v>2625</v>
      </c>
      <c r="O816" s="3">
        <f t="shared" si="24"/>
        <v>35</v>
      </c>
      <c r="P816" s="1">
        <f t="shared" si="25"/>
        <v>0.98961424332344217</v>
      </c>
    </row>
    <row r="817" spans="1:16" ht="15.75" thickBot="1" x14ac:dyDescent="0.3">
      <c r="A817" s="60" t="s">
        <v>2189</v>
      </c>
      <c r="B817" s="60" t="s">
        <v>2133</v>
      </c>
      <c r="C817" s="60" t="s">
        <v>785</v>
      </c>
      <c r="D817" s="60" t="s">
        <v>1842</v>
      </c>
      <c r="E817" s="61">
        <v>91017</v>
      </c>
      <c r="F817" s="61">
        <v>518</v>
      </c>
      <c r="G817" s="61">
        <v>21</v>
      </c>
      <c r="H817" s="61">
        <v>2</v>
      </c>
      <c r="I817" s="61">
        <v>1934</v>
      </c>
      <c r="J817" s="61">
        <v>0</v>
      </c>
      <c r="K817" s="61">
        <v>0</v>
      </c>
      <c r="L817" s="61">
        <v>18064</v>
      </c>
      <c r="M817" s="61">
        <v>3607</v>
      </c>
      <c r="N817" s="61">
        <v>64922</v>
      </c>
      <c r="O817" s="3">
        <f t="shared" si="24"/>
        <v>1949</v>
      </c>
      <c r="P817" s="1">
        <f t="shared" si="25"/>
        <v>0.97858641792192669</v>
      </c>
    </row>
    <row r="818" spans="1:16" ht="15.75" thickBot="1" x14ac:dyDescent="0.3">
      <c r="A818" s="60" t="s">
        <v>2189</v>
      </c>
      <c r="B818" s="60" t="s">
        <v>2133</v>
      </c>
      <c r="C818" s="60" t="s">
        <v>787</v>
      </c>
      <c r="D818" s="60" t="s">
        <v>1844</v>
      </c>
      <c r="E818" s="61">
        <v>34430</v>
      </c>
      <c r="F818" s="61">
        <v>225</v>
      </c>
      <c r="G818" s="61">
        <v>13</v>
      </c>
      <c r="H818" s="61">
        <v>2</v>
      </c>
      <c r="I818" s="61">
        <v>456</v>
      </c>
      <c r="J818" s="61">
        <v>0</v>
      </c>
      <c r="K818" s="61">
        <v>0</v>
      </c>
      <c r="L818" s="61">
        <v>9803</v>
      </c>
      <c r="M818" s="61">
        <v>3114</v>
      </c>
      <c r="N818" s="61">
        <v>20165</v>
      </c>
      <c r="O818" s="3">
        <f t="shared" si="24"/>
        <v>652</v>
      </c>
      <c r="P818" s="1">
        <f t="shared" si="25"/>
        <v>0.98106302643043852</v>
      </c>
    </row>
    <row r="819" spans="1:16" ht="15.75" thickBot="1" x14ac:dyDescent="0.3">
      <c r="A819" s="60" t="s">
        <v>2189</v>
      </c>
      <c r="B819" s="60" t="s">
        <v>2133</v>
      </c>
      <c r="C819" s="60" t="s">
        <v>788</v>
      </c>
      <c r="D819" s="60" t="s">
        <v>1845</v>
      </c>
      <c r="E819" s="61">
        <v>4380</v>
      </c>
      <c r="F819" s="61">
        <v>26</v>
      </c>
      <c r="G819" s="61">
        <v>2</v>
      </c>
      <c r="H819" s="61">
        <v>0</v>
      </c>
      <c r="I819" s="61">
        <v>31</v>
      </c>
      <c r="J819" s="61">
        <v>0</v>
      </c>
      <c r="K819" s="61">
        <v>0</v>
      </c>
      <c r="L819" s="61">
        <v>945</v>
      </c>
      <c r="M819" s="61">
        <v>301</v>
      </c>
      <c r="N819" s="61">
        <v>3014</v>
      </c>
      <c r="O819" s="3">
        <f t="shared" si="24"/>
        <v>61</v>
      </c>
      <c r="P819" s="1">
        <f t="shared" si="25"/>
        <v>0.98607305936073064</v>
      </c>
    </row>
    <row r="820" spans="1:16" ht="15.75" thickBot="1" x14ac:dyDescent="0.3">
      <c r="A820" s="60" t="s">
        <v>2189</v>
      </c>
      <c r="B820" s="60" t="s">
        <v>2133</v>
      </c>
      <c r="C820" s="60" t="s">
        <v>789</v>
      </c>
      <c r="D820" s="60" t="s">
        <v>1846</v>
      </c>
      <c r="E820" s="61">
        <v>12736</v>
      </c>
      <c r="F820" s="61">
        <v>80</v>
      </c>
      <c r="G820" s="61">
        <v>12</v>
      </c>
      <c r="H820" s="61">
        <v>2</v>
      </c>
      <c r="I820" s="61">
        <v>121</v>
      </c>
      <c r="J820" s="61">
        <v>0</v>
      </c>
      <c r="K820" s="61">
        <v>0</v>
      </c>
      <c r="L820" s="61">
        <v>964</v>
      </c>
      <c r="M820" s="61">
        <v>316</v>
      </c>
      <c r="N820" s="61">
        <v>10304</v>
      </c>
      <c r="O820" s="3">
        <f t="shared" si="24"/>
        <v>937</v>
      </c>
      <c r="P820" s="1">
        <f t="shared" si="25"/>
        <v>0.92642902010050254</v>
      </c>
    </row>
    <row r="821" spans="1:16" ht="15.75" thickBot="1" x14ac:dyDescent="0.3">
      <c r="A821" s="60" t="s">
        <v>2189</v>
      </c>
      <c r="B821" s="60" t="s">
        <v>2133</v>
      </c>
      <c r="C821" s="60" t="s">
        <v>790</v>
      </c>
      <c r="D821" s="60" t="s">
        <v>1847</v>
      </c>
      <c r="E821" s="61">
        <v>5583</v>
      </c>
      <c r="F821" s="61">
        <v>33</v>
      </c>
      <c r="G821" s="61">
        <v>11</v>
      </c>
      <c r="H821" s="61">
        <v>1</v>
      </c>
      <c r="I821" s="61">
        <v>56</v>
      </c>
      <c r="J821" s="61">
        <v>0</v>
      </c>
      <c r="K821" s="61">
        <v>0</v>
      </c>
      <c r="L821" s="61">
        <v>527</v>
      </c>
      <c r="M821" s="61">
        <v>199</v>
      </c>
      <c r="N821" s="61">
        <v>4514</v>
      </c>
      <c r="O821" s="3">
        <f t="shared" si="24"/>
        <v>242</v>
      </c>
      <c r="P821" s="1">
        <f t="shared" si="25"/>
        <v>0.95665412860469279</v>
      </c>
    </row>
    <row r="822" spans="1:16" ht="15.75" thickBot="1" x14ac:dyDescent="0.3">
      <c r="A822" s="60" t="s">
        <v>2189</v>
      </c>
      <c r="B822" s="60" t="s">
        <v>2133</v>
      </c>
      <c r="C822" s="60" t="s">
        <v>791</v>
      </c>
      <c r="D822" s="60" t="s">
        <v>1848</v>
      </c>
      <c r="E822" s="61">
        <v>8652</v>
      </c>
      <c r="F822" s="61">
        <v>55</v>
      </c>
      <c r="G822" s="61">
        <v>0</v>
      </c>
      <c r="H822" s="61">
        <v>0</v>
      </c>
      <c r="I822" s="61">
        <v>102</v>
      </c>
      <c r="J822" s="61">
        <v>0</v>
      </c>
      <c r="K822" s="61">
        <v>0</v>
      </c>
      <c r="L822" s="61">
        <v>1336</v>
      </c>
      <c r="M822" s="61">
        <v>422</v>
      </c>
      <c r="N822" s="61">
        <v>6602</v>
      </c>
      <c r="O822" s="3">
        <f t="shared" si="24"/>
        <v>135</v>
      </c>
      <c r="P822" s="1">
        <f t="shared" si="25"/>
        <v>0.98439667128987518</v>
      </c>
    </row>
    <row r="823" spans="1:16" ht="15.75" thickBot="1" x14ac:dyDescent="0.3">
      <c r="A823" s="60" t="s">
        <v>2189</v>
      </c>
      <c r="B823" s="60" t="s">
        <v>2133</v>
      </c>
      <c r="C823" s="60" t="s">
        <v>792</v>
      </c>
      <c r="D823" s="60" t="s">
        <v>1849</v>
      </c>
      <c r="E823" s="61">
        <v>10207</v>
      </c>
      <c r="F823" s="61">
        <v>44</v>
      </c>
      <c r="G823" s="61">
        <v>9</v>
      </c>
      <c r="H823" s="61">
        <v>2</v>
      </c>
      <c r="I823" s="61">
        <v>169</v>
      </c>
      <c r="J823" s="61">
        <v>0</v>
      </c>
      <c r="K823" s="61">
        <v>0</v>
      </c>
      <c r="L823" s="61">
        <v>561</v>
      </c>
      <c r="M823" s="61">
        <v>255</v>
      </c>
      <c r="N823" s="61">
        <v>8913</v>
      </c>
      <c r="O823" s="3">
        <f t="shared" si="24"/>
        <v>254</v>
      </c>
      <c r="P823" s="1">
        <f t="shared" si="25"/>
        <v>0.9751151170765161</v>
      </c>
    </row>
    <row r="824" spans="1:16" ht="15.75" thickBot="1" x14ac:dyDescent="0.3">
      <c r="A824" s="60" t="s">
        <v>2189</v>
      </c>
      <c r="B824" s="60" t="s">
        <v>2133</v>
      </c>
      <c r="C824" s="60" t="s">
        <v>793</v>
      </c>
      <c r="D824" s="60" t="s">
        <v>1484</v>
      </c>
      <c r="E824" s="61">
        <v>5846</v>
      </c>
      <c r="F824" s="61">
        <v>33</v>
      </c>
      <c r="G824" s="61">
        <v>4</v>
      </c>
      <c r="H824" s="61">
        <v>1</v>
      </c>
      <c r="I824" s="61">
        <v>95</v>
      </c>
      <c r="J824" s="61">
        <v>0</v>
      </c>
      <c r="K824" s="61">
        <v>0</v>
      </c>
      <c r="L824" s="61">
        <v>1705</v>
      </c>
      <c r="M824" s="61">
        <v>369</v>
      </c>
      <c r="N824" s="61">
        <v>3456</v>
      </c>
      <c r="O824" s="3">
        <f t="shared" si="24"/>
        <v>183</v>
      </c>
      <c r="P824" s="1">
        <f t="shared" si="25"/>
        <v>0.96869654464591171</v>
      </c>
    </row>
    <row r="825" spans="1:16" ht="15.75" thickBot="1" x14ac:dyDescent="0.3">
      <c r="A825" s="60" t="s">
        <v>2189</v>
      </c>
      <c r="B825" s="60" t="s">
        <v>2133</v>
      </c>
      <c r="C825" s="60" t="s">
        <v>794</v>
      </c>
      <c r="D825" s="60" t="s">
        <v>1850</v>
      </c>
      <c r="E825" s="61">
        <v>3028</v>
      </c>
      <c r="F825" s="61">
        <v>23</v>
      </c>
      <c r="G825" s="61">
        <v>2</v>
      </c>
      <c r="H825" s="61">
        <v>0</v>
      </c>
      <c r="I825" s="61">
        <v>26</v>
      </c>
      <c r="J825" s="61">
        <v>0</v>
      </c>
      <c r="K825" s="61">
        <v>0</v>
      </c>
      <c r="L825" s="61">
        <v>606</v>
      </c>
      <c r="M825" s="61">
        <v>264</v>
      </c>
      <c r="N825" s="61">
        <v>2059</v>
      </c>
      <c r="O825" s="3">
        <f t="shared" si="24"/>
        <v>48</v>
      </c>
      <c r="P825" s="1">
        <f t="shared" si="25"/>
        <v>0.98414795244385733</v>
      </c>
    </row>
    <row r="826" spans="1:16" ht="15.75" thickBot="1" x14ac:dyDescent="0.3">
      <c r="A826" s="60" t="s">
        <v>2189</v>
      </c>
      <c r="B826" s="60" t="s">
        <v>2133</v>
      </c>
      <c r="C826" s="60" t="s">
        <v>795</v>
      </c>
      <c r="D826" s="60" t="s">
        <v>1851</v>
      </c>
      <c r="E826" s="61">
        <v>24032</v>
      </c>
      <c r="F826" s="61">
        <v>119</v>
      </c>
      <c r="G826" s="61">
        <v>15</v>
      </c>
      <c r="H826" s="61">
        <v>0</v>
      </c>
      <c r="I826" s="61">
        <v>173</v>
      </c>
      <c r="J826" s="61">
        <v>0</v>
      </c>
      <c r="K826" s="61">
        <v>0</v>
      </c>
      <c r="L826" s="61">
        <v>3537</v>
      </c>
      <c r="M826" s="61">
        <v>1308</v>
      </c>
      <c r="N826" s="61">
        <v>18289</v>
      </c>
      <c r="O826" s="3">
        <f t="shared" si="24"/>
        <v>591</v>
      </c>
      <c r="P826" s="1">
        <f t="shared" si="25"/>
        <v>0.97540778961384822</v>
      </c>
    </row>
    <row r="827" spans="1:16" ht="15.75" thickBot="1" x14ac:dyDescent="0.3">
      <c r="A827" s="60" t="s">
        <v>2189</v>
      </c>
      <c r="B827" s="60" t="s">
        <v>2133</v>
      </c>
      <c r="C827" s="60" t="s">
        <v>796</v>
      </c>
      <c r="D827" s="60" t="s">
        <v>1852</v>
      </c>
      <c r="E827" s="61">
        <v>4464</v>
      </c>
      <c r="F827" s="61">
        <v>34</v>
      </c>
      <c r="G827" s="61">
        <v>1</v>
      </c>
      <c r="H827" s="61">
        <v>0</v>
      </c>
      <c r="I827" s="61">
        <v>21</v>
      </c>
      <c r="J827" s="61">
        <v>0</v>
      </c>
      <c r="K827" s="61">
        <v>0</v>
      </c>
      <c r="L827" s="61">
        <v>625</v>
      </c>
      <c r="M827" s="61">
        <v>131</v>
      </c>
      <c r="N827" s="61">
        <v>3572</v>
      </c>
      <c r="O827" s="3">
        <f t="shared" si="24"/>
        <v>80</v>
      </c>
      <c r="P827" s="1">
        <f t="shared" si="25"/>
        <v>0.98207885304659504</v>
      </c>
    </row>
    <row r="828" spans="1:16" ht="15.75" thickBot="1" x14ac:dyDescent="0.3">
      <c r="A828" s="60" t="s">
        <v>2189</v>
      </c>
      <c r="B828" s="60" t="s">
        <v>2133</v>
      </c>
      <c r="C828" s="60" t="s">
        <v>797</v>
      </c>
      <c r="D828" s="60" t="s">
        <v>1853</v>
      </c>
      <c r="E828" s="61">
        <v>17556</v>
      </c>
      <c r="F828" s="61">
        <v>74</v>
      </c>
      <c r="G828" s="61">
        <v>24</v>
      </c>
      <c r="H828" s="61">
        <v>0</v>
      </c>
      <c r="I828" s="61">
        <v>269</v>
      </c>
      <c r="J828" s="61">
        <v>0</v>
      </c>
      <c r="K828" s="61">
        <v>0</v>
      </c>
      <c r="L828" s="61">
        <v>880</v>
      </c>
      <c r="M828" s="61">
        <v>330</v>
      </c>
      <c r="N828" s="61">
        <v>15167</v>
      </c>
      <c r="O828" s="3">
        <f t="shared" si="24"/>
        <v>812</v>
      </c>
      <c r="P828" s="1">
        <f t="shared" si="25"/>
        <v>0.95374800637958534</v>
      </c>
    </row>
    <row r="829" spans="1:16" ht="15.75" thickBot="1" x14ac:dyDescent="0.3">
      <c r="A829" s="60" t="s">
        <v>2189</v>
      </c>
      <c r="B829" s="60" t="s">
        <v>2133</v>
      </c>
      <c r="C829" s="60" t="s">
        <v>798</v>
      </c>
      <c r="D829" s="60" t="s">
        <v>1854</v>
      </c>
      <c r="E829" s="61">
        <v>53670</v>
      </c>
      <c r="F829" s="61">
        <v>195</v>
      </c>
      <c r="G829" s="61">
        <v>17</v>
      </c>
      <c r="H829" s="61">
        <v>1</v>
      </c>
      <c r="I829" s="61">
        <v>673</v>
      </c>
      <c r="J829" s="61">
        <v>0</v>
      </c>
      <c r="K829" s="61">
        <v>0</v>
      </c>
      <c r="L829" s="61">
        <v>7825</v>
      </c>
      <c r="M829" s="61">
        <v>1775</v>
      </c>
      <c r="N829" s="61">
        <v>40020</v>
      </c>
      <c r="O829" s="3">
        <f t="shared" si="24"/>
        <v>3164</v>
      </c>
      <c r="P829" s="1">
        <f t="shared" si="25"/>
        <v>0.94104713992919697</v>
      </c>
    </row>
    <row r="830" spans="1:16" ht="15.75" thickBot="1" x14ac:dyDescent="0.3">
      <c r="A830" s="60" t="s">
        <v>2189</v>
      </c>
      <c r="B830" s="60" t="s">
        <v>2133</v>
      </c>
      <c r="C830" s="60" t="s">
        <v>799</v>
      </c>
      <c r="D830" s="60" t="s">
        <v>1726</v>
      </c>
      <c r="E830" s="61">
        <v>12742</v>
      </c>
      <c r="F830" s="61">
        <v>45</v>
      </c>
      <c r="G830" s="61">
        <v>1</v>
      </c>
      <c r="H830" s="61">
        <v>1</v>
      </c>
      <c r="I830" s="61">
        <v>82</v>
      </c>
      <c r="J830" s="61">
        <v>0</v>
      </c>
      <c r="K830" s="61">
        <v>1</v>
      </c>
      <c r="L830" s="61">
        <v>2023</v>
      </c>
      <c r="M830" s="61">
        <v>652</v>
      </c>
      <c r="N830" s="61">
        <v>9730</v>
      </c>
      <c r="O830" s="3">
        <f t="shared" si="24"/>
        <v>207</v>
      </c>
      <c r="P830" s="1">
        <f t="shared" si="25"/>
        <v>0.98375451263537905</v>
      </c>
    </row>
    <row r="831" spans="1:16" ht="15.75" thickBot="1" x14ac:dyDescent="0.3">
      <c r="A831" s="60" t="s">
        <v>2189</v>
      </c>
      <c r="B831" s="60" t="s">
        <v>2133</v>
      </c>
      <c r="C831" s="60" t="s">
        <v>800</v>
      </c>
      <c r="D831" s="60" t="s">
        <v>1855</v>
      </c>
      <c r="E831" s="61">
        <v>4679</v>
      </c>
      <c r="F831" s="61">
        <v>23</v>
      </c>
      <c r="G831" s="61">
        <v>2</v>
      </c>
      <c r="H831" s="61">
        <v>0</v>
      </c>
      <c r="I831" s="61">
        <v>43</v>
      </c>
      <c r="J831" s="61">
        <v>0</v>
      </c>
      <c r="K831" s="61">
        <v>0</v>
      </c>
      <c r="L831" s="61">
        <v>480</v>
      </c>
      <c r="M831" s="61">
        <v>254</v>
      </c>
      <c r="N831" s="61">
        <v>3820</v>
      </c>
      <c r="O831" s="3">
        <f t="shared" si="24"/>
        <v>57</v>
      </c>
      <c r="P831" s="1">
        <f t="shared" si="25"/>
        <v>0.98781790980978845</v>
      </c>
    </row>
    <row r="832" spans="1:16" ht="15.75" thickBot="1" x14ac:dyDescent="0.3">
      <c r="A832" s="60" t="s">
        <v>2189</v>
      </c>
      <c r="B832" s="60" t="s">
        <v>2133</v>
      </c>
      <c r="C832" s="60" t="s">
        <v>801</v>
      </c>
      <c r="D832" s="60" t="s">
        <v>1856</v>
      </c>
      <c r="E832" s="61">
        <v>110884</v>
      </c>
      <c r="F832" s="61">
        <v>493</v>
      </c>
      <c r="G832" s="61">
        <v>56</v>
      </c>
      <c r="H832" s="61">
        <v>13</v>
      </c>
      <c r="I832" s="61">
        <v>3314</v>
      </c>
      <c r="J832" s="61">
        <v>0</v>
      </c>
      <c r="K832" s="61">
        <v>0</v>
      </c>
      <c r="L832" s="61">
        <v>20677</v>
      </c>
      <c r="M832" s="61">
        <v>3125</v>
      </c>
      <c r="N832" s="61">
        <v>76539</v>
      </c>
      <c r="O832" s="3">
        <f t="shared" si="24"/>
        <v>6667</v>
      </c>
      <c r="P832" s="1">
        <f t="shared" si="25"/>
        <v>0.93987410266584903</v>
      </c>
    </row>
    <row r="833" spans="1:16" ht="15.75" thickBot="1" x14ac:dyDescent="0.3">
      <c r="A833" s="60" t="s">
        <v>2190</v>
      </c>
      <c r="B833" s="60" t="s">
        <v>2134</v>
      </c>
      <c r="C833" s="60" t="s">
        <v>803</v>
      </c>
      <c r="D833" s="60" t="s">
        <v>1696</v>
      </c>
      <c r="E833" s="61">
        <v>104093</v>
      </c>
      <c r="F833" s="61">
        <v>357</v>
      </c>
      <c r="G833" s="61">
        <v>29</v>
      </c>
      <c r="H833" s="61">
        <v>9</v>
      </c>
      <c r="I833" s="61">
        <v>968</v>
      </c>
      <c r="J833" s="61">
        <v>0</v>
      </c>
      <c r="K833" s="61">
        <v>1</v>
      </c>
      <c r="L833" s="61">
        <v>37725</v>
      </c>
      <c r="M833" s="61">
        <v>5105</v>
      </c>
      <c r="N833" s="61">
        <v>58345</v>
      </c>
      <c r="O833" s="3">
        <f t="shared" si="24"/>
        <v>1554</v>
      </c>
      <c r="P833" s="1">
        <f t="shared" si="25"/>
        <v>0.98507104224107289</v>
      </c>
    </row>
    <row r="834" spans="1:16" ht="15.75" thickBot="1" x14ac:dyDescent="0.3">
      <c r="A834" s="60" t="s">
        <v>2190</v>
      </c>
      <c r="B834" s="60" t="s">
        <v>2134</v>
      </c>
      <c r="C834" s="60" t="s">
        <v>804</v>
      </c>
      <c r="D834" s="60" t="s">
        <v>1158</v>
      </c>
      <c r="E834" s="61">
        <v>1930</v>
      </c>
      <c r="F834" s="61">
        <v>16</v>
      </c>
      <c r="G834" s="61">
        <v>0</v>
      </c>
      <c r="H834" s="61">
        <v>0</v>
      </c>
      <c r="I834" s="61">
        <v>47</v>
      </c>
      <c r="J834" s="61">
        <v>0</v>
      </c>
      <c r="K834" s="61">
        <v>0</v>
      </c>
      <c r="L834" s="61">
        <v>549</v>
      </c>
      <c r="M834" s="61">
        <v>92</v>
      </c>
      <c r="N834" s="61">
        <v>1197</v>
      </c>
      <c r="O834" s="3">
        <f t="shared" si="24"/>
        <v>29</v>
      </c>
      <c r="P834" s="1">
        <f t="shared" si="25"/>
        <v>0.98497409326424867</v>
      </c>
    </row>
    <row r="835" spans="1:16" ht="15.75" thickBot="1" x14ac:dyDescent="0.3">
      <c r="A835" s="60" t="s">
        <v>2190</v>
      </c>
      <c r="B835" s="60" t="s">
        <v>2134</v>
      </c>
      <c r="C835" s="60" t="s">
        <v>805</v>
      </c>
      <c r="D835" s="60" t="s">
        <v>1858</v>
      </c>
      <c r="E835" s="61">
        <v>39859</v>
      </c>
      <c r="F835" s="61">
        <v>120</v>
      </c>
      <c r="G835" s="61">
        <v>8</v>
      </c>
      <c r="H835" s="61">
        <v>0</v>
      </c>
      <c r="I835" s="61">
        <v>218</v>
      </c>
      <c r="J835" s="61">
        <v>0</v>
      </c>
      <c r="K835" s="61">
        <v>0</v>
      </c>
      <c r="L835" s="61">
        <v>14574</v>
      </c>
      <c r="M835" s="61">
        <v>2005</v>
      </c>
      <c r="N835" s="61">
        <v>22468</v>
      </c>
      <c r="O835" s="3">
        <f t="shared" si="24"/>
        <v>466</v>
      </c>
      <c r="P835" s="1">
        <f t="shared" si="25"/>
        <v>0.98830878847938985</v>
      </c>
    </row>
    <row r="836" spans="1:16" ht="15.75" thickBot="1" x14ac:dyDescent="0.3">
      <c r="A836" s="60" t="s">
        <v>2190</v>
      </c>
      <c r="B836" s="60" t="s">
        <v>2134</v>
      </c>
      <c r="C836" s="60" t="s">
        <v>806</v>
      </c>
      <c r="D836" s="60" t="s">
        <v>1859</v>
      </c>
      <c r="E836" s="61">
        <v>17003</v>
      </c>
      <c r="F836" s="61">
        <v>102</v>
      </c>
      <c r="G836" s="61">
        <v>1</v>
      </c>
      <c r="H836" s="61">
        <v>1</v>
      </c>
      <c r="I836" s="61">
        <v>164</v>
      </c>
      <c r="J836" s="61">
        <v>0</v>
      </c>
      <c r="K836" s="61">
        <v>0</v>
      </c>
      <c r="L836" s="61">
        <v>5898</v>
      </c>
      <c r="M836" s="61">
        <v>790</v>
      </c>
      <c r="N836" s="61">
        <v>9845</v>
      </c>
      <c r="O836" s="3">
        <f t="shared" si="24"/>
        <v>202</v>
      </c>
      <c r="P836" s="1">
        <f t="shared" si="25"/>
        <v>0.98811974357466326</v>
      </c>
    </row>
    <row r="837" spans="1:16" ht="15.75" thickBot="1" x14ac:dyDescent="0.3">
      <c r="A837" s="60" t="s">
        <v>2190</v>
      </c>
      <c r="B837" s="60" t="s">
        <v>2134</v>
      </c>
      <c r="C837" s="60" t="s">
        <v>807</v>
      </c>
      <c r="D837" s="60" t="s">
        <v>1113</v>
      </c>
      <c r="E837" s="61">
        <v>3926</v>
      </c>
      <c r="F837" s="61">
        <v>26</v>
      </c>
      <c r="G837" s="61">
        <v>1</v>
      </c>
      <c r="H837" s="61">
        <v>0</v>
      </c>
      <c r="I837" s="61">
        <v>22</v>
      </c>
      <c r="J837" s="61">
        <v>0</v>
      </c>
      <c r="K837" s="61">
        <v>0</v>
      </c>
      <c r="L837" s="61">
        <v>1056</v>
      </c>
      <c r="M837" s="61">
        <v>183</v>
      </c>
      <c r="N837" s="61">
        <v>2593</v>
      </c>
      <c r="O837" s="3">
        <f t="shared" si="24"/>
        <v>45</v>
      </c>
      <c r="P837" s="1">
        <f t="shared" si="25"/>
        <v>0.98853795211411111</v>
      </c>
    </row>
    <row r="838" spans="1:16" ht="15.75" thickBot="1" x14ac:dyDescent="0.3">
      <c r="A838" s="60" t="s">
        <v>2190</v>
      </c>
      <c r="B838" s="60" t="s">
        <v>2134</v>
      </c>
      <c r="C838" s="60" t="s">
        <v>808</v>
      </c>
      <c r="D838" s="60" t="s">
        <v>1860</v>
      </c>
      <c r="E838" s="61">
        <v>6003</v>
      </c>
      <c r="F838" s="61">
        <v>40</v>
      </c>
      <c r="G838" s="61">
        <v>4</v>
      </c>
      <c r="H838" s="61">
        <v>0</v>
      </c>
      <c r="I838" s="61">
        <v>39</v>
      </c>
      <c r="J838" s="61">
        <v>0</v>
      </c>
      <c r="K838" s="61">
        <v>0</v>
      </c>
      <c r="L838" s="61">
        <v>1765</v>
      </c>
      <c r="M838" s="61">
        <v>281</v>
      </c>
      <c r="N838" s="61">
        <v>3815</v>
      </c>
      <c r="O838" s="3">
        <f t="shared" si="24"/>
        <v>59</v>
      </c>
      <c r="P838" s="1">
        <f t="shared" si="25"/>
        <v>0.99017158087622859</v>
      </c>
    </row>
    <row r="839" spans="1:16" ht="15.75" thickBot="1" x14ac:dyDescent="0.3">
      <c r="A839" s="60" t="s">
        <v>2190</v>
      </c>
      <c r="B839" s="60" t="s">
        <v>2134</v>
      </c>
      <c r="C839" s="60" t="s">
        <v>809</v>
      </c>
      <c r="D839" s="60" t="s">
        <v>1861</v>
      </c>
      <c r="E839" s="61">
        <v>6670</v>
      </c>
      <c r="F839" s="61">
        <v>43</v>
      </c>
      <c r="G839" s="61">
        <v>2</v>
      </c>
      <c r="H839" s="61">
        <v>0</v>
      </c>
      <c r="I839" s="61">
        <v>82</v>
      </c>
      <c r="J839" s="61">
        <v>0</v>
      </c>
      <c r="K839" s="61">
        <v>0</v>
      </c>
      <c r="L839" s="61">
        <v>1628</v>
      </c>
      <c r="M839" s="61">
        <v>288</v>
      </c>
      <c r="N839" s="61">
        <v>4560</v>
      </c>
      <c r="O839" s="3">
        <f t="shared" si="24"/>
        <v>67</v>
      </c>
      <c r="P839" s="1">
        <f t="shared" si="25"/>
        <v>0.98995502248875566</v>
      </c>
    </row>
    <row r="840" spans="1:16" ht="15.75" thickBot="1" x14ac:dyDescent="0.3">
      <c r="A840" s="60" t="s">
        <v>2190</v>
      </c>
      <c r="B840" s="60" t="s">
        <v>2134</v>
      </c>
      <c r="C840" s="60" t="s">
        <v>810</v>
      </c>
      <c r="D840" s="60" t="s">
        <v>1862</v>
      </c>
      <c r="E840" s="61">
        <v>31831</v>
      </c>
      <c r="F840" s="61">
        <v>179</v>
      </c>
      <c r="G840" s="61">
        <v>6</v>
      </c>
      <c r="H840" s="61">
        <v>2</v>
      </c>
      <c r="I840" s="61">
        <v>276</v>
      </c>
      <c r="J840" s="61">
        <v>0</v>
      </c>
      <c r="K840" s="61">
        <v>0</v>
      </c>
      <c r="L840" s="61">
        <v>10861</v>
      </c>
      <c r="M840" s="61">
        <v>1520</v>
      </c>
      <c r="N840" s="61">
        <v>18562</v>
      </c>
      <c r="O840" s="3">
        <f t="shared" si="24"/>
        <v>425</v>
      </c>
      <c r="P840" s="1">
        <f t="shared" si="25"/>
        <v>0.98664823599635576</v>
      </c>
    </row>
    <row r="841" spans="1:16" ht="15.75" thickBot="1" x14ac:dyDescent="0.3">
      <c r="A841" s="60" t="s">
        <v>2190</v>
      </c>
      <c r="B841" s="60" t="s">
        <v>2134</v>
      </c>
      <c r="C841" s="60" t="s">
        <v>811</v>
      </c>
      <c r="D841" s="60" t="s">
        <v>1863</v>
      </c>
      <c r="E841" s="61">
        <v>33340</v>
      </c>
      <c r="F841" s="61">
        <v>203</v>
      </c>
      <c r="G841" s="61">
        <v>12</v>
      </c>
      <c r="H841" s="61">
        <v>2</v>
      </c>
      <c r="I841" s="61">
        <v>285</v>
      </c>
      <c r="J841" s="61">
        <v>0</v>
      </c>
      <c r="K841" s="61">
        <v>0</v>
      </c>
      <c r="L841" s="61">
        <v>9599</v>
      </c>
      <c r="M841" s="61">
        <v>1492</v>
      </c>
      <c r="N841" s="61">
        <v>21235</v>
      </c>
      <c r="O841" s="3">
        <f t="shared" si="24"/>
        <v>512</v>
      </c>
      <c r="P841" s="1">
        <f t="shared" si="25"/>
        <v>0.98464307138572282</v>
      </c>
    </row>
    <row r="842" spans="1:16" ht="15.75" thickBot="1" x14ac:dyDescent="0.3">
      <c r="A842" s="60" t="s">
        <v>2190</v>
      </c>
      <c r="B842" s="60" t="s">
        <v>2134</v>
      </c>
      <c r="C842" s="60" t="s">
        <v>812</v>
      </c>
      <c r="D842" s="60" t="s">
        <v>1864</v>
      </c>
      <c r="E842" s="61">
        <v>5336</v>
      </c>
      <c r="F842" s="61">
        <v>30</v>
      </c>
      <c r="G842" s="61">
        <v>3</v>
      </c>
      <c r="H842" s="61">
        <v>0</v>
      </c>
      <c r="I842" s="61">
        <v>49</v>
      </c>
      <c r="J842" s="61">
        <v>0</v>
      </c>
      <c r="K842" s="61">
        <v>0</v>
      </c>
      <c r="L842" s="61">
        <v>1488</v>
      </c>
      <c r="M842" s="61">
        <v>311</v>
      </c>
      <c r="N842" s="61">
        <v>3407</v>
      </c>
      <c r="O842" s="3">
        <f t="shared" si="24"/>
        <v>48</v>
      </c>
      <c r="P842" s="1">
        <f t="shared" si="25"/>
        <v>0.99100449775112442</v>
      </c>
    </row>
    <row r="843" spans="1:16" ht="15.75" thickBot="1" x14ac:dyDescent="0.3">
      <c r="A843" s="60" t="s">
        <v>2190</v>
      </c>
      <c r="B843" s="60" t="s">
        <v>2134</v>
      </c>
      <c r="C843" s="60" t="s">
        <v>813</v>
      </c>
      <c r="D843" s="60" t="s">
        <v>1865</v>
      </c>
      <c r="E843" s="61">
        <v>27920</v>
      </c>
      <c r="F843" s="61">
        <v>176</v>
      </c>
      <c r="G843" s="61">
        <v>13</v>
      </c>
      <c r="H843" s="61">
        <v>3</v>
      </c>
      <c r="I843" s="61">
        <v>282</v>
      </c>
      <c r="J843" s="61">
        <v>0</v>
      </c>
      <c r="K843" s="61">
        <v>0</v>
      </c>
      <c r="L843" s="61">
        <v>7864</v>
      </c>
      <c r="M843" s="61">
        <v>1306</v>
      </c>
      <c r="N843" s="61">
        <v>17828</v>
      </c>
      <c r="O843" s="3">
        <f t="shared" si="24"/>
        <v>448</v>
      </c>
      <c r="P843" s="1">
        <f t="shared" si="25"/>
        <v>0.98395415472779368</v>
      </c>
    </row>
    <row r="844" spans="1:16" ht="15.75" thickBot="1" x14ac:dyDescent="0.3">
      <c r="A844" s="60" t="s">
        <v>2190</v>
      </c>
      <c r="B844" s="60" t="s">
        <v>2134</v>
      </c>
      <c r="C844" s="60" t="s">
        <v>814</v>
      </c>
      <c r="D844" s="60" t="s">
        <v>1866</v>
      </c>
      <c r="E844" s="61">
        <v>4090</v>
      </c>
      <c r="F844" s="61">
        <v>23</v>
      </c>
      <c r="G844" s="61">
        <v>1</v>
      </c>
      <c r="H844" s="61">
        <v>0</v>
      </c>
      <c r="I844" s="61">
        <v>32</v>
      </c>
      <c r="J844" s="61">
        <v>0</v>
      </c>
      <c r="K844" s="61">
        <v>0</v>
      </c>
      <c r="L844" s="61">
        <v>1305</v>
      </c>
      <c r="M844" s="61">
        <v>207</v>
      </c>
      <c r="N844" s="61">
        <v>2477</v>
      </c>
      <c r="O844" s="3">
        <f t="shared" si="24"/>
        <v>45</v>
      </c>
      <c r="P844" s="1">
        <f t="shared" si="25"/>
        <v>0.98899755501222497</v>
      </c>
    </row>
    <row r="845" spans="1:16" ht="15.75" thickBot="1" x14ac:dyDescent="0.3">
      <c r="A845" s="60" t="s">
        <v>2191</v>
      </c>
      <c r="B845" s="60" t="s">
        <v>2135</v>
      </c>
      <c r="C845" s="60" t="s">
        <v>815</v>
      </c>
      <c r="D845" s="60" t="s">
        <v>1867</v>
      </c>
      <c r="E845" s="61">
        <v>279105</v>
      </c>
      <c r="F845" s="61">
        <v>821</v>
      </c>
      <c r="G845" s="61">
        <v>71</v>
      </c>
      <c r="H845" s="61">
        <v>14</v>
      </c>
      <c r="I845" s="61">
        <v>2805</v>
      </c>
      <c r="J845" s="61">
        <v>0</v>
      </c>
      <c r="K845" s="61">
        <v>0</v>
      </c>
      <c r="L845" s="61">
        <v>132927</v>
      </c>
      <c r="M845" s="61">
        <v>10731</v>
      </c>
      <c r="N845" s="61">
        <v>128820</v>
      </c>
      <c r="O845" s="3">
        <f t="shared" si="24"/>
        <v>2916</v>
      </c>
      <c r="P845" s="1">
        <f t="shared" si="25"/>
        <v>0.98955231901972374</v>
      </c>
    </row>
    <row r="846" spans="1:16" ht="15.75" thickBot="1" x14ac:dyDescent="0.3">
      <c r="A846" s="60" t="s">
        <v>2191</v>
      </c>
      <c r="B846" s="60" t="s">
        <v>2135</v>
      </c>
      <c r="C846" s="60" t="s">
        <v>821</v>
      </c>
      <c r="D846" s="60" t="s">
        <v>1873</v>
      </c>
      <c r="E846" s="61">
        <v>9101</v>
      </c>
      <c r="F846" s="61">
        <v>46</v>
      </c>
      <c r="G846" s="61">
        <v>9</v>
      </c>
      <c r="H846" s="61">
        <v>0</v>
      </c>
      <c r="I846" s="61">
        <v>88</v>
      </c>
      <c r="J846" s="61">
        <v>0</v>
      </c>
      <c r="K846" s="61">
        <v>0</v>
      </c>
      <c r="L846" s="61">
        <v>1915</v>
      </c>
      <c r="M846" s="61">
        <v>410</v>
      </c>
      <c r="N846" s="61">
        <v>6471</v>
      </c>
      <c r="O846" s="3">
        <f t="shared" si="24"/>
        <v>162</v>
      </c>
      <c r="P846" s="1">
        <f t="shared" si="25"/>
        <v>0.98219975826832218</v>
      </c>
    </row>
    <row r="847" spans="1:16" ht="15.75" thickBot="1" x14ac:dyDescent="0.3">
      <c r="A847" s="60" t="s">
        <v>2191</v>
      </c>
      <c r="B847" s="60" t="s">
        <v>2135</v>
      </c>
      <c r="C847" s="60" t="s">
        <v>827</v>
      </c>
      <c r="D847" s="60" t="s">
        <v>1348</v>
      </c>
      <c r="E847" s="61">
        <v>5522</v>
      </c>
      <c r="F847" s="61">
        <v>15</v>
      </c>
      <c r="G847" s="61">
        <v>3</v>
      </c>
      <c r="H847" s="61">
        <v>0</v>
      </c>
      <c r="I847" s="61">
        <v>126</v>
      </c>
      <c r="J847" s="61">
        <v>0</v>
      </c>
      <c r="K847" s="61">
        <v>0</v>
      </c>
      <c r="L847" s="61">
        <v>1360</v>
      </c>
      <c r="M847" s="61">
        <v>191</v>
      </c>
      <c r="N847" s="61">
        <v>3709</v>
      </c>
      <c r="O847" s="3">
        <f t="shared" ref="O847:O910" si="26">E847-F847-G847-H847-I847-J847-K847-L847-M847-N847</f>
        <v>118</v>
      </c>
      <c r="P847" s="1">
        <f t="shared" ref="P847:P910" si="27">1-(O847/E847)</f>
        <v>0.9786309308221659</v>
      </c>
    </row>
    <row r="848" spans="1:16" ht="15.75" thickBot="1" x14ac:dyDescent="0.3">
      <c r="A848" s="60" t="s">
        <v>2191</v>
      </c>
      <c r="B848" s="60" t="s">
        <v>2135</v>
      </c>
      <c r="C848" s="60" t="s">
        <v>828</v>
      </c>
      <c r="D848" s="60" t="s">
        <v>1879</v>
      </c>
      <c r="E848" s="61">
        <v>17748</v>
      </c>
      <c r="F848" s="61">
        <v>90</v>
      </c>
      <c r="G848" s="61">
        <v>5</v>
      </c>
      <c r="H848" s="61">
        <v>1</v>
      </c>
      <c r="I848" s="61">
        <v>133</v>
      </c>
      <c r="J848" s="61">
        <v>0</v>
      </c>
      <c r="K848" s="61">
        <v>0</v>
      </c>
      <c r="L848" s="61">
        <v>3346</v>
      </c>
      <c r="M848" s="61">
        <v>611</v>
      </c>
      <c r="N848" s="61">
        <v>13272</v>
      </c>
      <c r="O848" s="3">
        <f t="shared" si="26"/>
        <v>290</v>
      </c>
      <c r="P848" s="1">
        <f t="shared" si="27"/>
        <v>0.9836601307189542</v>
      </c>
    </row>
    <row r="849" spans="1:16" ht="15.75" thickBot="1" x14ac:dyDescent="0.3">
      <c r="A849" s="60" t="s">
        <v>2191</v>
      </c>
      <c r="B849" s="60" t="s">
        <v>2135</v>
      </c>
      <c r="C849" s="60" t="s">
        <v>816</v>
      </c>
      <c r="D849" s="60" t="s">
        <v>1868</v>
      </c>
      <c r="E849" s="61">
        <v>156966</v>
      </c>
      <c r="F849" s="61">
        <v>384</v>
      </c>
      <c r="G849" s="61">
        <v>26</v>
      </c>
      <c r="H849" s="61">
        <v>14</v>
      </c>
      <c r="I849" s="61">
        <v>1738</v>
      </c>
      <c r="J849" s="61">
        <v>0</v>
      </c>
      <c r="K849" s="61">
        <v>0</v>
      </c>
      <c r="L849" s="61">
        <v>74076</v>
      </c>
      <c r="M849" s="61">
        <v>5370</v>
      </c>
      <c r="N849" s="61">
        <v>72702</v>
      </c>
      <c r="O849" s="3">
        <f t="shared" si="26"/>
        <v>2656</v>
      </c>
      <c r="P849" s="1">
        <f t="shared" si="27"/>
        <v>0.98307913815730796</v>
      </c>
    </row>
    <row r="850" spans="1:16" ht="15.75" thickBot="1" x14ac:dyDescent="0.3">
      <c r="A850" s="60" t="s">
        <v>2191</v>
      </c>
      <c r="B850" s="60" t="s">
        <v>2135</v>
      </c>
      <c r="C850" s="60" t="s">
        <v>817</v>
      </c>
      <c r="D850" s="60" t="s">
        <v>1869</v>
      </c>
      <c r="E850" s="61">
        <v>7921</v>
      </c>
      <c r="F850" s="61">
        <v>40</v>
      </c>
      <c r="G850" s="61">
        <v>1</v>
      </c>
      <c r="H850" s="61">
        <v>0</v>
      </c>
      <c r="I850" s="61">
        <v>47</v>
      </c>
      <c r="J850" s="61">
        <v>0</v>
      </c>
      <c r="K850" s="61">
        <v>0</v>
      </c>
      <c r="L850" s="61">
        <v>1384</v>
      </c>
      <c r="M850" s="61">
        <v>309</v>
      </c>
      <c r="N850" s="61">
        <v>6082</v>
      </c>
      <c r="O850" s="3">
        <f t="shared" si="26"/>
        <v>58</v>
      </c>
      <c r="P850" s="1">
        <f t="shared" si="27"/>
        <v>0.99267769221057944</v>
      </c>
    </row>
    <row r="851" spans="1:16" ht="15.75" thickBot="1" x14ac:dyDescent="0.3">
      <c r="A851" s="60" t="s">
        <v>2191</v>
      </c>
      <c r="B851" s="60" t="s">
        <v>2135</v>
      </c>
      <c r="C851" s="60" t="s">
        <v>818</v>
      </c>
      <c r="D851" s="60" t="s">
        <v>1870</v>
      </c>
      <c r="E851" s="61">
        <v>5483</v>
      </c>
      <c r="F851" s="61">
        <v>33</v>
      </c>
      <c r="G851" s="61">
        <v>2</v>
      </c>
      <c r="H851" s="61">
        <v>0</v>
      </c>
      <c r="I851" s="61">
        <v>28</v>
      </c>
      <c r="J851" s="61">
        <v>0</v>
      </c>
      <c r="K851" s="61">
        <v>0</v>
      </c>
      <c r="L851" s="61">
        <v>1000</v>
      </c>
      <c r="M851" s="61">
        <v>227</v>
      </c>
      <c r="N851" s="61">
        <v>4122</v>
      </c>
      <c r="O851" s="3">
        <f t="shared" si="26"/>
        <v>71</v>
      </c>
      <c r="P851" s="1">
        <f t="shared" si="27"/>
        <v>0.98705088455225243</v>
      </c>
    </row>
    <row r="852" spans="1:16" ht="15.75" thickBot="1" x14ac:dyDescent="0.3">
      <c r="A852" s="60" t="s">
        <v>2191</v>
      </c>
      <c r="B852" s="60" t="s">
        <v>2135</v>
      </c>
      <c r="C852" s="60" t="s">
        <v>819</v>
      </c>
      <c r="D852" s="60" t="s">
        <v>1871</v>
      </c>
      <c r="E852" s="61">
        <v>24850</v>
      </c>
      <c r="F852" s="61">
        <v>137</v>
      </c>
      <c r="G852" s="61">
        <v>3</v>
      </c>
      <c r="H852" s="61">
        <v>0</v>
      </c>
      <c r="I852" s="61">
        <v>144</v>
      </c>
      <c r="J852" s="61">
        <v>0</v>
      </c>
      <c r="K852" s="61">
        <v>0</v>
      </c>
      <c r="L852" s="61">
        <v>9654</v>
      </c>
      <c r="M852" s="61">
        <v>847</v>
      </c>
      <c r="N852" s="61">
        <v>13685</v>
      </c>
      <c r="O852" s="3">
        <f t="shared" si="26"/>
        <v>380</v>
      </c>
      <c r="P852" s="1">
        <f t="shared" si="27"/>
        <v>0.98470824949698188</v>
      </c>
    </row>
    <row r="853" spans="1:16" ht="15.75" thickBot="1" x14ac:dyDescent="0.3">
      <c r="A853" s="60" t="s">
        <v>2191</v>
      </c>
      <c r="B853" s="60" t="s">
        <v>2135</v>
      </c>
      <c r="C853" s="60" t="s">
        <v>820</v>
      </c>
      <c r="D853" s="60" t="s">
        <v>1872</v>
      </c>
      <c r="E853" s="61">
        <v>13198</v>
      </c>
      <c r="F853" s="61">
        <v>77</v>
      </c>
      <c r="G853" s="61">
        <v>8</v>
      </c>
      <c r="H853" s="61">
        <v>0</v>
      </c>
      <c r="I853" s="61">
        <v>108</v>
      </c>
      <c r="J853" s="61">
        <v>0</v>
      </c>
      <c r="K853" s="61">
        <v>0</v>
      </c>
      <c r="L853" s="61">
        <v>3657</v>
      </c>
      <c r="M853" s="61">
        <v>543</v>
      </c>
      <c r="N853" s="61">
        <v>8684</v>
      </c>
      <c r="O853" s="3">
        <f t="shared" si="26"/>
        <v>121</v>
      </c>
      <c r="P853" s="1">
        <f t="shared" si="27"/>
        <v>0.9908319442339748</v>
      </c>
    </row>
    <row r="854" spans="1:16" ht="15.75" thickBot="1" x14ac:dyDescent="0.3">
      <c r="A854" s="60" t="s">
        <v>2191</v>
      </c>
      <c r="B854" s="60" t="s">
        <v>2135</v>
      </c>
      <c r="C854" s="60" t="s">
        <v>822</v>
      </c>
      <c r="D854" s="60" t="s">
        <v>1874</v>
      </c>
      <c r="E854" s="61">
        <v>7336</v>
      </c>
      <c r="F854" s="61">
        <v>36</v>
      </c>
      <c r="G854" s="61">
        <v>3</v>
      </c>
      <c r="H854" s="61">
        <v>0</v>
      </c>
      <c r="I854" s="61">
        <v>47</v>
      </c>
      <c r="J854" s="61">
        <v>0</v>
      </c>
      <c r="K854" s="61">
        <v>0</v>
      </c>
      <c r="L854" s="61">
        <v>1293</v>
      </c>
      <c r="M854" s="61">
        <v>290</v>
      </c>
      <c r="N854" s="61">
        <v>5606</v>
      </c>
      <c r="O854" s="3">
        <f t="shared" si="26"/>
        <v>61</v>
      </c>
      <c r="P854" s="1">
        <f t="shared" si="27"/>
        <v>0.99168484187568162</v>
      </c>
    </row>
    <row r="855" spans="1:16" ht="15.75" thickBot="1" x14ac:dyDescent="0.3">
      <c r="A855" s="60" t="s">
        <v>2191</v>
      </c>
      <c r="B855" s="60" t="s">
        <v>2135</v>
      </c>
      <c r="C855" s="60" t="s">
        <v>823</v>
      </c>
      <c r="D855" s="60" t="s">
        <v>1875</v>
      </c>
      <c r="E855" s="61">
        <v>8414</v>
      </c>
      <c r="F855" s="61">
        <v>35</v>
      </c>
      <c r="G855" s="61">
        <v>6</v>
      </c>
      <c r="H855" s="61">
        <v>1</v>
      </c>
      <c r="I855" s="61">
        <v>101</v>
      </c>
      <c r="J855" s="61">
        <v>0</v>
      </c>
      <c r="K855" s="61">
        <v>0</v>
      </c>
      <c r="L855" s="61">
        <v>1300</v>
      </c>
      <c r="M855" s="61">
        <v>521</v>
      </c>
      <c r="N855" s="61">
        <v>6269</v>
      </c>
      <c r="O855" s="3">
        <f t="shared" si="26"/>
        <v>181</v>
      </c>
      <c r="P855" s="1">
        <f t="shared" si="27"/>
        <v>0.97848823389588779</v>
      </c>
    </row>
    <row r="856" spans="1:16" ht="15.75" thickBot="1" x14ac:dyDescent="0.3">
      <c r="A856" s="60" t="s">
        <v>2191</v>
      </c>
      <c r="B856" s="60" t="s">
        <v>2135</v>
      </c>
      <c r="C856" s="60" t="s">
        <v>824</v>
      </c>
      <c r="D856" s="60" t="s">
        <v>1876</v>
      </c>
      <c r="E856" s="61">
        <v>21729</v>
      </c>
      <c r="F856" s="61">
        <v>156</v>
      </c>
      <c r="G856" s="61">
        <v>3</v>
      </c>
      <c r="H856" s="61">
        <v>0</v>
      </c>
      <c r="I856" s="61">
        <v>144</v>
      </c>
      <c r="J856" s="61">
        <v>0</v>
      </c>
      <c r="K856" s="61">
        <v>0</v>
      </c>
      <c r="L856" s="61">
        <v>3645</v>
      </c>
      <c r="M856" s="61">
        <v>934</v>
      </c>
      <c r="N856" s="61">
        <v>16601</v>
      </c>
      <c r="O856" s="3">
        <f t="shared" si="26"/>
        <v>246</v>
      </c>
      <c r="P856" s="1">
        <f t="shared" si="27"/>
        <v>0.98867872428551706</v>
      </c>
    </row>
    <row r="857" spans="1:16" ht="15.75" thickBot="1" x14ac:dyDescent="0.3">
      <c r="A857" s="60" t="s">
        <v>2191</v>
      </c>
      <c r="B857" s="60" t="s">
        <v>2135</v>
      </c>
      <c r="C857" s="60" t="s">
        <v>825</v>
      </c>
      <c r="D857" s="60" t="s">
        <v>1877</v>
      </c>
      <c r="E857" s="61">
        <v>58138</v>
      </c>
      <c r="F857" s="61">
        <v>114</v>
      </c>
      <c r="G857" s="61">
        <v>16</v>
      </c>
      <c r="H857" s="61">
        <v>4</v>
      </c>
      <c r="I857" s="61">
        <v>414</v>
      </c>
      <c r="J857" s="61">
        <v>0</v>
      </c>
      <c r="K857" s="61">
        <v>0</v>
      </c>
      <c r="L857" s="61">
        <v>22791</v>
      </c>
      <c r="M857" s="61">
        <v>2184</v>
      </c>
      <c r="N857" s="61">
        <v>31939</v>
      </c>
      <c r="O857" s="3">
        <f t="shared" si="26"/>
        <v>676</v>
      </c>
      <c r="P857" s="1">
        <f t="shared" si="27"/>
        <v>0.98837249303381614</v>
      </c>
    </row>
    <row r="858" spans="1:16" ht="15.75" thickBot="1" x14ac:dyDescent="0.3">
      <c r="A858" s="60" t="s">
        <v>2191</v>
      </c>
      <c r="B858" s="60" t="s">
        <v>2135</v>
      </c>
      <c r="C858" s="60" t="s">
        <v>826</v>
      </c>
      <c r="D858" s="60" t="s">
        <v>1878</v>
      </c>
      <c r="E858" s="61">
        <v>9213</v>
      </c>
      <c r="F858" s="61">
        <v>63</v>
      </c>
      <c r="G858" s="61">
        <v>2</v>
      </c>
      <c r="H858" s="61">
        <v>0</v>
      </c>
      <c r="I858" s="61">
        <v>72</v>
      </c>
      <c r="J858" s="61">
        <v>0</v>
      </c>
      <c r="K858" s="61">
        <v>0</v>
      </c>
      <c r="L858" s="61">
        <v>2173</v>
      </c>
      <c r="M858" s="61">
        <v>234</v>
      </c>
      <c r="N858" s="61">
        <v>6468</v>
      </c>
      <c r="O858" s="3">
        <f t="shared" si="26"/>
        <v>201</v>
      </c>
      <c r="P858" s="1">
        <f t="shared" si="27"/>
        <v>0.97818300227938781</v>
      </c>
    </row>
    <row r="859" spans="1:16" ht="15.75" thickBot="1" x14ac:dyDescent="0.3">
      <c r="A859" s="60" t="s">
        <v>2192</v>
      </c>
      <c r="B859" s="60" t="s">
        <v>2136</v>
      </c>
      <c r="C859" s="60" t="s">
        <v>829</v>
      </c>
      <c r="D859" s="60" t="s">
        <v>1880</v>
      </c>
      <c r="E859" s="61">
        <v>258364</v>
      </c>
      <c r="F859" s="61">
        <v>1120</v>
      </c>
      <c r="G859" s="61">
        <v>66</v>
      </c>
      <c r="H859" s="61">
        <v>8</v>
      </c>
      <c r="I859" s="61">
        <v>2308</v>
      </c>
      <c r="J859" s="61">
        <v>0</v>
      </c>
      <c r="K859" s="61">
        <v>1</v>
      </c>
      <c r="L859" s="61">
        <v>106472</v>
      </c>
      <c r="M859" s="61">
        <v>10078</v>
      </c>
      <c r="N859" s="61">
        <v>136512</v>
      </c>
      <c r="O859" s="3">
        <f t="shared" si="26"/>
        <v>1799</v>
      </c>
      <c r="P859" s="1">
        <f t="shared" si="27"/>
        <v>0.99303695561301109</v>
      </c>
    </row>
    <row r="860" spans="1:16" ht="15.75" thickBot="1" x14ac:dyDescent="0.3">
      <c r="A860" s="60" t="s">
        <v>2192</v>
      </c>
      <c r="B860" s="60" t="s">
        <v>2136</v>
      </c>
      <c r="C860" s="60" t="s">
        <v>832</v>
      </c>
      <c r="D860" s="60" t="s">
        <v>1881</v>
      </c>
      <c r="E860" s="61">
        <v>1397</v>
      </c>
      <c r="F860" s="61">
        <v>12</v>
      </c>
      <c r="G860" s="61">
        <v>1</v>
      </c>
      <c r="H860" s="61">
        <v>1</v>
      </c>
      <c r="I860" s="61">
        <v>4</v>
      </c>
      <c r="J860" s="61">
        <v>0</v>
      </c>
      <c r="K860" s="61">
        <v>0</v>
      </c>
      <c r="L860" s="61">
        <v>279</v>
      </c>
      <c r="M860" s="61">
        <v>67</v>
      </c>
      <c r="N860" s="61">
        <v>1028</v>
      </c>
      <c r="O860" s="3">
        <f t="shared" si="26"/>
        <v>5</v>
      </c>
      <c r="P860" s="1">
        <f t="shared" si="27"/>
        <v>0.99642090193271293</v>
      </c>
    </row>
    <row r="861" spans="1:16" ht="15.75" thickBot="1" x14ac:dyDescent="0.3">
      <c r="A861" s="60" t="s">
        <v>2192</v>
      </c>
      <c r="B861" s="60" t="s">
        <v>2136</v>
      </c>
      <c r="C861" s="60" t="s">
        <v>843</v>
      </c>
      <c r="D861" s="60" t="s">
        <v>1310</v>
      </c>
      <c r="E861" s="61">
        <v>3426</v>
      </c>
      <c r="F861" s="61">
        <v>22</v>
      </c>
      <c r="G861" s="61">
        <v>0</v>
      </c>
      <c r="H861" s="61">
        <v>0</v>
      </c>
      <c r="I861" s="61">
        <v>24</v>
      </c>
      <c r="J861" s="61">
        <v>0</v>
      </c>
      <c r="K861" s="61">
        <v>0</v>
      </c>
      <c r="L861" s="61">
        <v>760</v>
      </c>
      <c r="M861" s="61">
        <v>217</v>
      </c>
      <c r="N861" s="61">
        <v>2343</v>
      </c>
      <c r="O861" s="3">
        <f t="shared" si="26"/>
        <v>60</v>
      </c>
      <c r="P861" s="1">
        <f t="shared" si="27"/>
        <v>0.98248686514886163</v>
      </c>
    </row>
    <row r="862" spans="1:16" ht="15.75" thickBot="1" x14ac:dyDescent="0.3">
      <c r="A862" s="60" t="s">
        <v>2192</v>
      </c>
      <c r="B862" s="60" t="s">
        <v>2136</v>
      </c>
      <c r="C862" s="60" t="s">
        <v>881</v>
      </c>
      <c r="D862" s="60" t="s">
        <v>1924</v>
      </c>
      <c r="E862" s="61">
        <v>6057</v>
      </c>
      <c r="F862" s="61">
        <v>30</v>
      </c>
      <c r="G862" s="61">
        <v>0</v>
      </c>
      <c r="H862" s="61">
        <v>0</v>
      </c>
      <c r="I862" s="61">
        <v>36</v>
      </c>
      <c r="J862" s="61">
        <v>0</v>
      </c>
      <c r="K862" s="61">
        <v>0</v>
      </c>
      <c r="L862" s="61">
        <v>1686</v>
      </c>
      <c r="M862" s="61">
        <v>272</v>
      </c>
      <c r="N862" s="61">
        <v>3977</v>
      </c>
      <c r="O862" s="3">
        <f t="shared" si="26"/>
        <v>56</v>
      </c>
      <c r="P862" s="1">
        <f t="shared" si="27"/>
        <v>0.99075449892686152</v>
      </c>
    </row>
    <row r="863" spans="1:16" ht="15.75" thickBot="1" x14ac:dyDescent="0.3">
      <c r="A863" s="60" t="s">
        <v>2192</v>
      </c>
      <c r="B863" s="60" t="s">
        <v>2136</v>
      </c>
      <c r="C863" s="60" t="s">
        <v>903</v>
      </c>
      <c r="D863" s="60" t="s">
        <v>1722</v>
      </c>
      <c r="E863" s="61">
        <v>21292</v>
      </c>
      <c r="F863" s="61">
        <v>94</v>
      </c>
      <c r="G863" s="61">
        <v>1</v>
      </c>
      <c r="H863" s="61">
        <v>0</v>
      </c>
      <c r="I863" s="61">
        <v>146</v>
      </c>
      <c r="J863" s="61">
        <v>0</v>
      </c>
      <c r="K863" s="61">
        <v>0</v>
      </c>
      <c r="L863" s="61">
        <v>7512</v>
      </c>
      <c r="M863" s="61">
        <v>1195</v>
      </c>
      <c r="N863" s="61">
        <v>12186</v>
      </c>
      <c r="O863" s="3">
        <f t="shared" si="26"/>
        <v>158</v>
      </c>
      <c r="P863" s="1">
        <f t="shared" si="27"/>
        <v>0.99257937253428519</v>
      </c>
    </row>
    <row r="864" spans="1:16" ht="15.75" thickBot="1" x14ac:dyDescent="0.3">
      <c r="A864" s="60" t="s">
        <v>2192</v>
      </c>
      <c r="B864" s="60" t="s">
        <v>2136</v>
      </c>
      <c r="C864" s="60" t="s">
        <v>907</v>
      </c>
      <c r="D864" s="60" t="s">
        <v>1946</v>
      </c>
      <c r="E864" s="61">
        <v>5305</v>
      </c>
      <c r="F864" s="61">
        <v>16</v>
      </c>
      <c r="G864" s="61">
        <v>1</v>
      </c>
      <c r="H864" s="61">
        <v>1</v>
      </c>
      <c r="I864" s="61">
        <v>21</v>
      </c>
      <c r="J864" s="61">
        <v>0</v>
      </c>
      <c r="K864" s="61">
        <v>0</v>
      </c>
      <c r="L864" s="61">
        <v>2061</v>
      </c>
      <c r="M864" s="61">
        <v>174</v>
      </c>
      <c r="N864" s="61">
        <v>3002</v>
      </c>
      <c r="O864" s="3">
        <f t="shared" si="26"/>
        <v>29</v>
      </c>
      <c r="P864" s="1">
        <f t="shared" si="27"/>
        <v>0.99453345900094248</v>
      </c>
    </row>
    <row r="865" spans="1:16" ht="15.75" thickBot="1" x14ac:dyDescent="0.3">
      <c r="A865" s="60" t="s">
        <v>2192</v>
      </c>
      <c r="B865" s="60" t="s">
        <v>2136</v>
      </c>
      <c r="C865" s="60" t="s">
        <v>908</v>
      </c>
      <c r="D865" s="60" t="s">
        <v>1947</v>
      </c>
      <c r="E865" s="61">
        <v>150555</v>
      </c>
      <c r="F865" s="61">
        <v>276</v>
      </c>
      <c r="G865" s="61">
        <v>158</v>
      </c>
      <c r="H865" s="61">
        <v>11</v>
      </c>
      <c r="I865" s="61">
        <v>2234</v>
      </c>
      <c r="J865" s="61">
        <v>0</v>
      </c>
      <c r="K865" s="61">
        <v>0</v>
      </c>
      <c r="L865" s="61">
        <v>54866</v>
      </c>
      <c r="M865" s="61">
        <v>7745</v>
      </c>
      <c r="N865" s="61">
        <v>83382</v>
      </c>
      <c r="O865" s="3">
        <f t="shared" si="26"/>
        <v>1883</v>
      </c>
      <c r="P865" s="1">
        <f t="shared" si="27"/>
        <v>0.98749294277838662</v>
      </c>
    </row>
    <row r="866" spans="1:16" ht="15.75" thickBot="1" x14ac:dyDescent="0.3">
      <c r="A866" s="60" t="s">
        <v>2192</v>
      </c>
      <c r="B866" s="60" t="s">
        <v>2136</v>
      </c>
      <c r="C866" s="60" t="s">
        <v>915</v>
      </c>
      <c r="D866" s="60" t="s">
        <v>1741</v>
      </c>
      <c r="E866" s="61">
        <v>4604</v>
      </c>
      <c r="F866" s="61">
        <v>20</v>
      </c>
      <c r="G866" s="61">
        <v>1</v>
      </c>
      <c r="H866" s="61">
        <v>0</v>
      </c>
      <c r="I866" s="61">
        <v>24</v>
      </c>
      <c r="J866" s="61">
        <v>0</v>
      </c>
      <c r="K866" s="61">
        <v>0</v>
      </c>
      <c r="L866" s="61">
        <v>1297</v>
      </c>
      <c r="M866" s="61">
        <v>200</v>
      </c>
      <c r="N866" s="61">
        <v>3018</v>
      </c>
      <c r="O866" s="3">
        <f t="shared" si="26"/>
        <v>44</v>
      </c>
      <c r="P866" s="1">
        <f t="shared" si="27"/>
        <v>0.99044309296264121</v>
      </c>
    </row>
    <row r="867" spans="1:16" ht="15.75" thickBot="1" x14ac:dyDescent="0.3">
      <c r="A867" s="60" t="s">
        <v>2192</v>
      </c>
      <c r="B867" s="60" t="s">
        <v>2136</v>
      </c>
      <c r="C867" s="60" t="s">
        <v>830</v>
      </c>
      <c r="D867" s="60" t="s">
        <v>1322</v>
      </c>
      <c r="E867" s="61">
        <v>7271</v>
      </c>
      <c r="F867" s="61">
        <v>44</v>
      </c>
      <c r="G867" s="61">
        <v>5</v>
      </c>
      <c r="H867" s="61">
        <v>1</v>
      </c>
      <c r="I867" s="61">
        <v>50</v>
      </c>
      <c r="J867" s="61">
        <v>0</v>
      </c>
      <c r="K867" s="61">
        <v>0</v>
      </c>
      <c r="L867" s="61">
        <v>1028</v>
      </c>
      <c r="M867" s="61">
        <v>369</v>
      </c>
      <c r="N867" s="61">
        <v>5702</v>
      </c>
      <c r="O867" s="3">
        <f t="shared" si="26"/>
        <v>72</v>
      </c>
      <c r="P867" s="1">
        <f t="shared" si="27"/>
        <v>0.99009764819144541</v>
      </c>
    </row>
    <row r="868" spans="1:16" ht="15.75" thickBot="1" x14ac:dyDescent="0.3">
      <c r="A868" s="60" t="s">
        <v>2192</v>
      </c>
      <c r="B868" s="60" t="s">
        <v>2136</v>
      </c>
      <c r="C868" s="60" t="s">
        <v>831</v>
      </c>
      <c r="D868" s="60" t="s">
        <v>1412</v>
      </c>
      <c r="E868" s="61">
        <v>1438</v>
      </c>
      <c r="F868" s="61">
        <v>6</v>
      </c>
      <c r="G868" s="61">
        <v>2</v>
      </c>
      <c r="H868" s="61">
        <v>0</v>
      </c>
      <c r="I868" s="61">
        <v>4</v>
      </c>
      <c r="J868" s="61">
        <v>0</v>
      </c>
      <c r="K868" s="61">
        <v>0</v>
      </c>
      <c r="L868" s="61">
        <v>415</v>
      </c>
      <c r="M868" s="61">
        <v>68</v>
      </c>
      <c r="N868" s="61">
        <v>942</v>
      </c>
      <c r="O868" s="3">
        <f t="shared" si="26"/>
        <v>1</v>
      </c>
      <c r="P868" s="1">
        <f t="shared" si="27"/>
        <v>0.99930458970792768</v>
      </c>
    </row>
    <row r="869" spans="1:16" ht="15.75" thickBot="1" x14ac:dyDescent="0.3">
      <c r="A869" s="60" t="s">
        <v>2192</v>
      </c>
      <c r="B869" s="60" t="s">
        <v>2136</v>
      </c>
      <c r="C869" s="60" t="s">
        <v>833</v>
      </c>
      <c r="D869" s="60" t="s">
        <v>1882</v>
      </c>
      <c r="E869" s="61">
        <v>1349</v>
      </c>
      <c r="F869" s="61">
        <v>9</v>
      </c>
      <c r="G869" s="61">
        <v>0</v>
      </c>
      <c r="H869" s="61">
        <v>0</v>
      </c>
      <c r="I869" s="61">
        <v>7</v>
      </c>
      <c r="J869" s="61">
        <v>0</v>
      </c>
      <c r="K869" s="61">
        <v>0</v>
      </c>
      <c r="L869" s="61">
        <v>655</v>
      </c>
      <c r="M869" s="61">
        <v>51</v>
      </c>
      <c r="N869" s="61">
        <v>619</v>
      </c>
      <c r="O869" s="3">
        <f t="shared" si="26"/>
        <v>8</v>
      </c>
      <c r="P869" s="1">
        <f t="shared" si="27"/>
        <v>0.99406968124536699</v>
      </c>
    </row>
    <row r="870" spans="1:16" ht="15.75" thickBot="1" x14ac:dyDescent="0.3">
      <c r="A870" s="60" t="s">
        <v>2192</v>
      </c>
      <c r="B870" s="60" t="s">
        <v>2136</v>
      </c>
      <c r="C870" s="60" t="s">
        <v>834</v>
      </c>
      <c r="D870" s="60" t="s">
        <v>1883</v>
      </c>
      <c r="E870" s="61">
        <v>4285</v>
      </c>
      <c r="F870" s="61">
        <v>31</v>
      </c>
      <c r="G870" s="61">
        <v>0</v>
      </c>
      <c r="H870" s="61">
        <v>0</v>
      </c>
      <c r="I870" s="61">
        <v>23</v>
      </c>
      <c r="J870" s="61">
        <v>0</v>
      </c>
      <c r="K870" s="61">
        <v>0</v>
      </c>
      <c r="L870" s="61">
        <v>933</v>
      </c>
      <c r="M870" s="61">
        <v>252</v>
      </c>
      <c r="N870" s="61">
        <v>3000</v>
      </c>
      <c r="O870" s="3">
        <f t="shared" si="26"/>
        <v>46</v>
      </c>
      <c r="P870" s="1">
        <f t="shared" si="27"/>
        <v>0.98926487747957992</v>
      </c>
    </row>
    <row r="871" spans="1:16" ht="15.75" thickBot="1" x14ac:dyDescent="0.3">
      <c r="A871" s="60" t="s">
        <v>2192</v>
      </c>
      <c r="B871" s="60" t="s">
        <v>2136</v>
      </c>
      <c r="C871" s="60" t="s">
        <v>835</v>
      </c>
      <c r="D871" s="60" t="s">
        <v>1884</v>
      </c>
      <c r="E871" s="61">
        <v>3269</v>
      </c>
      <c r="F871" s="61">
        <v>20</v>
      </c>
      <c r="G871" s="61">
        <v>0</v>
      </c>
      <c r="H871" s="61">
        <v>0</v>
      </c>
      <c r="I871" s="61">
        <v>14</v>
      </c>
      <c r="J871" s="61">
        <v>0</v>
      </c>
      <c r="K871" s="61">
        <v>0</v>
      </c>
      <c r="L871" s="61">
        <v>386</v>
      </c>
      <c r="M871" s="61">
        <v>166</v>
      </c>
      <c r="N871" s="61">
        <v>2656</v>
      </c>
      <c r="O871" s="3">
        <f t="shared" si="26"/>
        <v>27</v>
      </c>
      <c r="P871" s="1">
        <f t="shared" si="27"/>
        <v>0.99174059345365551</v>
      </c>
    </row>
    <row r="872" spans="1:16" ht="15.75" thickBot="1" x14ac:dyDescent="0.3">
      <c r="A872" s="60" t="s">
        <v>2192</v>
      </c>
      <c r="B872" s="60" t="s">
        <v>2136</v>
      </c>
      <c r="C872" s="60" t="s">
        <v>836</v>
      </c>
      <c r="D872" s="60" t="s">
        <v>1885</v>
      </c>
      <c r="E872" s="61">
        <v>1745</v>
      </c>
      <c r="F872" s="61">
        <v>6</v>
      </c>
      <c r="G872" s="61">
        <v>0</v>
      </c>
      <c r="H872" s="61">
        <v>0</v>
      </c>
      <c r="I872" s="61">
        <v>9</v>
      </c>
      <c r="J872" s="61">
        <v>0</v>
      </c>
      <c r="K872" s="61">
        <v>0</v>
      </c>
      <c r="L872" s="61">
        <v>308</v>
      </c>
      <c r="M872" s="61">
        <v>144</v>
      </c>
      <c r="N872" s="61">
        <v>1269</v>
      </c>
      <c r="O872" s="3">
        <f t="shared" si="26"/>
        <v>9</v>
      </c>
      <c r="P872" s="1">
        <f t="shared" si="27"/>
        <v>0.99484240687679082</v>
      </c>
    </row>
    <row r="873" spans="1:16" ht="15.75" thickBot="1" x14ac:dyDescent="0.3">
      <c r="A873" s="60" t="s">
        <v>2192</v>
      </c>
      <c r="B873" s="60" t="s">
        <v>2136</v>
      </c>
      <c r="C873" s="60" t="s">
        <v>837</v>
      </c>
      <c r="D873" s="60" t="s">
        <v>1886</v>
      </c>
      <c r="E873" s="61">
        <v>4162</v>
      </c>
      <c r="F873" s="61">
        <v>16</v>
      </c>
      <c r="G873" s="61">
        <v>0</v>
      </c>
      <c r="H873" s="61">
        <v>0</v>
      </c>
      <c r="I873" s="61">
        <v>17</v>
      </c>
      <c r="J873" s="61">
        <v>0</v>
      </c>
      <c r="K873" s="61">
        <v>0</v>
      </c>
      <c r="L873" s="61">
        <v>482</v>
      </c>
      <c r="M873" s="61">
        <v>220</v>
      </c>
      <c r="N873" s="61">
        <v>3351</v>
      </c>
      <c r="O873" s="3">
        <f t="shared" si="26"/>
        <v>76</v>
      </c>
      <c r="P873" s="1">
        <f t="shared" si="27"/>
        <v>0.98173954829408938</v>
      </c>
    </row>
    <row r="874" spans="1:16" ht="15.75" thickBot="1" x14ac:dyDescent="0.3">
      <c r="A874" s="60" t="s">
        <v>2192</v>
      </c>
      <c r="B874" s="60" t="s">
        <v>2136</v>
      </c>
      <c r="C874" s="60" t="s">
        <v>838</v>
      </c>
      <c r="D874" s="60" t="s">
        <v>1887</v>
      </c>
      <c r="E874" s="61">
        <v>9233</v>
      </c>
      <c r="F874" s="61">
        <v>46</v>
      </c>
      <c r="G874" s="61">
        <v>2</v>
      </c>
      <c r="H874" s="61">
        <v>1</v>
      </c>
      <c r="I874" s="61">
        <v>38</v>
      </c>
      <c r="J874" s="61">
        <v>0</v>
      </c>
      <c r="K874" s="61">
        <v>0</v>
      </c>
      <c r="L874" s="61">
        <v>2529</v>
      </c>
      <c r="M874" s="61">
        <v>683</v>
      </c>
      <c r="N874" s="61">
        <v>5867</v>
      </c>
      <c r="O874" s="3">
        <f t="shared" si="26"/>
        <v>67</v>
      </c>
      <c r="P874" s="1">
        <f t="shared" si="27"/>
        <v>0.99274342034008445</v>
      </c>
    </row>
    <row r="875" spans="1:16" ht="15.75" thickBot="1" x14ac:dyDescent="0.3">
      <c r="A875" s="60" t="s">
        <v>2192</v>
      </c>
      <c r="B875" s="60" t="s">
        <v>2136</v>
      </c>
      <c r="C875" s="60" t="s">
        <v>839</v>
      </c>
      <c r="D875" s="60" t="s">
        <v>1888</v>
      </c>
      <c r="E875" s="61">
        <v>2841</v>
      </c>
      <c r="F875" s="61">
        <v>4</v>
      </c>
      <c r="G875" s="61">
        <v>0</v>
      </c>
      <c r="H875" s="61">
        <v>0</v>
      </c>
      <c r="I875" s="61">
        <v>16</v>
      </c>
      <c r="J875" s="61">
        <v>0</v>
      </c>
      <c r="K875" s="61">
        <v>0</v>
      </c>
      <c r="L875" s="61">
        <v>758</v>
      </c>
      <c r="M875" s="61">
        <v>173</v>
      </c>
      <c r="N875" s="61">
        <v>1869</v>
      </c>
      <c r="O875" s="3">
        <f t="shared" si="26"/>
        <v>21</v>
      </c>
      <c r="P875" s="1">
        <f t="shared" si="27"/>
        <v>0.99260823653643082</v>
      </c>
    </row>
    <row r="876" spans="1:16" ht="15.75" thickBot="1" x14ac:dyDescent="0.3">
      <c r="A876" s="60" t="s">
        <v>2192</v>
      </c>
      <c r="B876" s="60" t="s">
        <v>2136</v>
      </c>
      <c r="C876" s="60" t="s">
        <v>840</v>
      </c>
      <c r="D876" s="60" t="s">
        <v>1384</v>
      </c>
      <c r="E876" s="61">
        <v>2235</v>
      </c>
      <c r="F876" s="61">
        <v>7</v>
      </c>
      <c r="G876" s="61">
        <v>0</v>
      </c>
      <c r="H876" s="61">
        <v>0</v>
      </c>
      <c r="I876" s="61">
        <v>12</v>
      </c>
      <c r="J876" s="61">
        <v>0</v>
      </c>
      <c r="K876" s="61">
        <v>0</v>
      </c>
      <c r="L876" s="61">
        <v>459</v>
      </c>
      <c r="M876" s="61">
        <v>116</v>
      </c>
      <c r="N876" s="61">
        <v>1628</v>
      </c>
      <c r="O876" s="3">
        <f t="shared" si="26"/>
        <v>13</v>
      </c>
      <c r="P876" s="1">
        <f t="shared" si="27"/>
        <v>0.99418344519015656</v>
      </c>
    </row>
    <row r="877" spans="1:16" ht="15.75" thickBot="1" x14ac:dyDescent="0.3">
      <c r="A877" s="60" t="s">
        <v>2192</v>
      </c>
      <c r="B877" s="60" t="s">
        <v>2136</v>
      </c>
      <c r="C877" s="60" t="s">
        <v>841</v>
      </c>
      <c r="D877" s="60" t="s">
        <v>1889</v>
      </c>
      <c r="E877" s="61">
        <v>2249</v>
      </c>
      <c r="F877" s="61">
        <v>25</v>
      </c>
      <c r="G877" s="61">
        <v>2</v>
      </c>
      <c r="H877" s="61">
        <v>0</v>
      </c>
      <c r="I877" s="61">
        <v>11</v>
      </c>
      <c r="J877" s="61">
        <v>0</v>
      </c>
      <c r="K877" s="61">
        <v>0</v>
      </c>
      <c r="L877" s="61">
        <v>448</v>
      </c>
      <c r="M877" s="61">
        <v>82</v>
      </c>
      <c r="N877" s="61">
        <v>1673</v>
      </c>
      <c r="O877" s="3">
        <f t="shared" si="26"/>
        <v>8</v>
      </c>
      <c r="P877" s="1">
        <f t="shared" si="27"/>
        <v>0.99644286349488664</v>
      </c>
    </row>
    <row r="878" spans="1:16" ht="15.75" thickBot="1" x14ac:dyDescent="0.3">
      <c r="A878" s="60" t="s">
        <v>2192</v>
      </c>
      <c r="B878" s="60" t="s">
        <v>2136</v>
      </c>
      <c r="C878" s="60" t="s">
        <v>842</v>
      </c>
      <c r="D878" s="60" t="s">
        <v>1890</v>
      </c>
      <c r="E878" s="61">
        <v>26298</v>
      </c>
      <c r="F878" s="61">
        <v>70</v>
      </c>
      <c r="G878" s="61">
        <v>4</v>
      </c>
      <c r="H878" s="61">
        <v>0</v>
      </c>
      <c r="I878" s="61">
        <v>213</v>
      </c>
      <c r="J878" s="61">
        <v>0</v>
      </c>
      <c r="K878" s="61">
        <v>0</v>
      </c>
      <c r="L878" s="61">
        <v>5993</v>
      </c>
      <c r="M878" s="61">
        <v>1781</v>
      </c>
      <c r="N878" s="61">
        <v>18023</v>
      </c>
      <c r="O878" s="3">
        <f t="shared" si="26"/>
        <v>214</v>
      </c>
      <c r="P878" s="1">
        <f t="shared" si="27"/>
        <v>0.99186249904935742</v>
      </c>
    </row>
    <row r="879" spans="1:16" ht="15.75" thickBot="1" x14ac:dyDescent="0.3">
      <c r="A879" s="60" t="s">
        <v>2192</v>
      </c>
      <c r="B879" s="60" t="s">
        <v>2136</v>
      </c>
      <c r="C879" s="60" t="s">
        <v>844</v>
      </c>
      <c r="D879" s="60" t="s">
        <v>1647</v>
      </c>
      <c r="E879" s="61">
        <v>5261</v>
      </c>
      <c r="F879" s="61">
        <v>24</v>
      </c>
      <c r="G879" s="61">
        <v>2</v>
      </c>
      <c r="H879" s="61">
        <v>2</v>
      </c>
      <c r="I879" s="61">
        <v>31</v>
      </c>
      <c r="J879" s="61">
        <v>0</v>
      </c>
      <c r="K879" s="61">
        <v>0</v>
      </c>
      <c r="L879" s="61">
        <v>783</v>
      </c>
      <c r="M879" s="61">
        <v>267</v>
      </c>
      <c r="N879" s="61">
        <v>4032</v>
      </c>
      <c r="O879" s="3">
        <f t="shared" si="26"/>
        <v>120</v>
      </c>
      <c r="P879" s="1">
        <f t="shared" si="27"/>
        <v>0.97719064816574797</v>
      </c>
    </row>
    <row r="880" spans="1:16" ht="15.75" thickBot="1" x14ac:dyDescent="0.3">
      <c r="A880" s="60" t="s">
        <v>2192</v>
      </c>
      <c r="B880" s="60" t="s">
        <v>2136</v>
      </c>
      <c r="C880" s="60" t="s">
        <v>845</v>
      </c>
      <c r="D880" s="60" t="s">
        <v>1891</v>
      </c>
      <c r="E880" s="61">
        <v>2362</v>
      </c>
      <c r="F880" s="61">
        <v>10</v>
      </c>
      <c r="G880" s="61">
        <v>0</v>
      </c>
      <c r="H880" s="61">
        <v>0</v>
      </c>
      <c r="I880" s="61">
        <v>17</v>
      </c>
      <c r="J880" s="61">
        <v>0</v>
      </c>
      <c r="K880" s="61">
        <v>0</v>
      </c>
      <c r="L880" s="61">
        <v>518</v>
      </c>
      <c r="M880" s="61">
        <v>129</v>
      </c>
      <c r="N880" s="61">
        <v>1652</v>
      </c>
      <c r="O880" s="3">
        <f t="shared" si="26"/>
        <v>36</v>
      </c>
      <c r="P880" s="1">
        <f t="shared" si="27"/>
        <v>0.98475867908552073</v>
      </c>
    </row>
    <row r="881" spans="1:16" ht="15.75" thickBot="1" x14ac:dyDescent="0.3">
      <c r="A881" s="60" t="s">
        <v>2192</v>
      </c>
      <c r="B881" s="60" t="s">
        <v>2136</v>
      </c>
      <c r="C881" s="60" t="s">
        <v>846</v>
      </c>
      <c r="D881" s="60" t="s">
        <v>1892</v>
      </c>
      <c r="E881" s="61">
        <v>3099</v>
      </c>
      <c r="F881" s="61">
        <v>25</v>
      </c>
      <c r="G881" s="61">
        <v>2</v>
      </c>
      <c r="H881" s="61">
        <v>0</v>
      </c>
      <c r="I881" s="61">
        <v>10</v>
      </c>
      <c r="J881" s="61">
        <v>0</v>
      </c>
      <c r="K881" s="61">
        <v>0</v>
      </c>
      <c r="L881" s="61">
        <v>886</v>
      </c>
      <c r="M881" s="61">
        <v>207</v>
      </c>
      <c r="N881" s="61">
        <v>1961</v>
      </c>
      <c r="O881" s="3">
        <f t="shared" si="26"/>
        <v>8</v>
      </c>
      <c r="P881" s="1">
        <f t="shared" si="27"/>
        <v>0.99741852210390447</v>
      </c>
    </row>
    <row r="882" spans="1:16" ht="15.75" thickBot="1" x14ac:dyDescent="0.3">
      <c r="A882" s="60" t="s">
        <v>2192</v>
      </c>
      <c r="B882" s="60" t="s">
        <v>2136</v>
      </c>
      <c r="C882" s="60" t="s">
        <v>847</v>
      </c>
      <c r="D882" s="60" t="s">
        <v>1893</v>
      </c>
      <c r="E882" s="61">
        <v>5049</v>
      </c>
      <c r="F882" s="61">
        <v>29</v>
      </c>
      <c r="G882" s="61">
        <v>3</v>
      </c>
      <c r="H882" s="61">
        <v>0</v>
      </c>
      <c r="I882" s="61">
        <v>51</v>
      </c>
      <c r="J882" s="61">
        <v>0</v>
      </c>
      <c r="K882" s="61">
        <v>0</v>
      </c>
      <c r="L882" s="61">
        <v>809</v>
      </c>
      <c r="M882" s="61">
        <v>280</v>
      </c>
      <c r="N882" s="61">
        <v>3829</v>
      </c>
      <c r="O882" s="3">
        <f t="shared" si="26"/>
        <v>48</v>
      </c>
      <c r="P882" s="1">
        <f t="shared" si="27"/>
        <v>0.99049316696375522</v>
      </c>
    </row>
    <row r="883" spans="1:16" ht="15.75" thickBot="1" x14ac:dyDescent="0.3">
      <c r="A883" s="60" t="s">
        <v>2192</v>
      </c>
      <c r="B883" s="60" t="s">
        <v>2136</v>
      </c>
      <c r="C883" s="60" t="s">
        <v>848</v>
      </c>
      <c r="D883" s="60" t="s">
        <v>1894</v>
      </c>
      <c r="E883" s="61">
        <v>8505</v>
      </c>
      <c r="F883" s="61">
        <v>31</v>
      </c>
      <c r="G883" s="61">
        <v>2</v>
      </c>
      <c r="H883" s="61">
        <v>1</v>
      </c>
      <c r="I883" s="61">
        <v>57</v>
      </c>
      <c r="J883" s="61">
        <v>0</v>
      </c>
      <c r="K883" s="61">
        <v>0</v>
      </c>
      <c r="L883" s="61">
        <v>2368</v>
      </c>
      <c r="M883" s="61">
        <v>486</v>
      </c>
      <c r="N883" s="61">
        <v>5481</v>
      </c>
      <c r="O883" s="3">
        <f t="shared" si="26"/>
        <v>79</v>
      </c>
      <c r="P883" s="1">
        <f t="shared" si="27"/>
        <v>0.99071134626690183</v>
      </c>
    </row>
    <row r="884" spans="1:16" ht="15.75" thickBot="1" x14ac:dyDescent="0.3">
      <c r="A884" s="60" t="s">
        <v>2192</v>
      </c>
      <c r="B884" s="60" t="s">
        <v>2136</v>
      </c>
      <c r="C884" s="60" t="s">
        <v>849</v>
      </c>
      <c r="D884" s="60" t="s">
        <v>1895</v>
      </c>
      <c r="E884" s="61">
        <v>13894</v>
      </c>
      <c r="F884" s="61">
        <v>49</v>
      </c>
      <c r="G884" s="61">
        <v>10</v>
      </c>
      <c r="H884" s="61">
        <v>0</v>
      </c>
      <c r="I884" s="61">
        <v>106</v>
      </c>
      <c r="J884" s="61">
        <v>0</v>
      </c>
      <c r="K884" s="61">
        <v>0</v>
      </c>
      <c r="L884" s="61">
        <v>1986</v>
      </c>
      <c r="M884" s="61">
        <v>733</v>
      </c>
      <c r="N884" s="61">
        <v>10930</v>
      </c>
      <c r="O884" s="3">
        <f t="shared" si="26"/>
        <v>80</v>
      </c>
      <c r="P884" s="1">
        <f t="shared" si="27"/>
        <v>0.99424211890024472</v>
      </c>
    </row>
    <row r="885" spans="1:16" ht="15.75" thickBot="1" x14ac:dyDescent="0.3">
      <c r="A885" s="60" t="s">
        <v>2192</v>
      </c>
      <c r="B885" s="60" t="s">
        <v>2136</v>
      </c>
      <c r="C885" s="60" t="s">
        <v>850</v>
      </c>
      <c r="D885" s="60" t="s">
        <v>1896</v>
      </c>
      <c r="E885" s="61">
        <v>1831</v>
      </c>
      <c r="F885" s="61">
        <v>6</v>
      </c>
      <c r="G885" s="61">
        <v>0</v>
      </c>
      <c r="H885" s="61">
        <v>0</v>
      </c>
      <c r="I885" s="61">
        <v>5</v>
      </c>
      <c r="J885" s="61">
        <v>0</v>
      </c>
      <c r="K885" s="61">
        <v>0</v>
      </c>
      <c r="L885" s="61">
        <v>400</v>
      </c>
      <c r="M885" s="61">
        <v>149</v>
      </c>
      <c r="N885" s="61">
        <v>1268</v>
      </c>
      <c r="O885" s="3">
        <f t="shared" si="26"/>
        <v>3</v>
      </c>
      <c r="P885" s="1">
        <f t="shared" si="27"/>
        <v>0.9983615510649918</v>
      </c>
    </row>
    <row r="886" spans="1:16" ht="15.75" thickBot="1" x14ac:dyDescent="0.3">
      <c r="A886" s="60" t="s">
        <v>2192</v>
      </c>
      <c r="B886" s="60" t="s">
        <v>2136</v>
      </c>
      <c r="C886" s="60" t="s">
        <v>851</v>
      </c>
      <c r="D886" s="60" t="s">
        <v>1117</v>
      </c>
      <c r="E886" s="61">
        <v>4327</v>
      </c>
      <c r="F886" s="61">
        <v>20</v>
      </c>
      <c r="G886" s="61">
        <v>1</v>
      </c>
      <c r="H886" s="61">
        <v>0</v>
      </c>
      <c r="I886" s="61">
        <v>17</v>
      </c>
      <c r="J886" s="61">
        <v>0</v>
      </c>
      <c r="K886" s="61">
        <v>0</v>
      </c>
      <c r="L886" s="61">
        <v>505</v>
      </c>
      <c r="M886" s="61">
        <v>235</v>
      </c>
      <c r="N886" s="61">
        <v>3521</v>
      </c>
      <c r="O886" s="3">
        <f t="shared" si="26"/>
        <v>28</v>
      </c>
      <c r="P886" s="1">
        <f t="shared" si="27"/>
        <v>0.99352900392881904</v>
      </c>
    </row>
    <row r="887" spans="1:16" ht="15.75" thickBot="1" x14ac:dyDescent="0.3">
      <c r="A887" s="60" t="s">
        <v>2192</v>
      </c>
      <c r="B887" s="60" t="s">
        <v>2136</v>
      </c>
      <c r="C887" s="60" t="s">
        <v>852</v>
      </c>
      <c r="D887" s="60" t="s">
        <v>1897</v>
      </c>
      <c r="E887" s="61">
        <v>13780</v>
      </c>
      <c r="F887" s="61">
        <v>39</v>
      </c>
      <c r="G887" s="61">
        <v>3</v>
      </c>
      <c r="H887" s="61">
        <v>0</v>
      </c>
      <c r="I887" s="61">
        <v>56</v>
      </c>
      <c r="J887" s="61">
        <v>0</v>
      </c>
      <c r="K887" s="61">
        <v>0</v>
      </c>
      <c r="L887" s="61">
        <v>3245</v>
      </c>
      <c r="M887" s="61">
        <v>799</v>
      </c>
      <c r="N887" s="61">
        <v>9579</v>
      </c>
      <c r="O887" s="3">
        <f t="shared" si="26"/>
        <v>59</v>
      </c>
      <c r="P887" s="1">
        <f t="shared" si="27"/>
        <v>0.99571843251088532</v>
      </c>
    </row>
    <row r="888" spans="1:16" ht="15.75" thickBot="1" x14ac:dyDescent="0.3">
      <c r="A888" s="60" t="s">
        <v>2192</v>
      </c>
      <c r="B888" s="60" t="s">
        <v>2136</v>
      </c>
      <c r="C888" s="60" t="s">
        <v>853</v>
      </c>
      <c r="D888" s="60" t="s">
        <v>1898</v>
      </c>
      <c r="E888" s="61">
        <v>1752</v>
      </c>
      <c r="F888" s="61">
        <v>3</v>
      </c>
      <c r="G888" s="61">
        <v>0</v>
      </c>
      <c r="H888" s="61">
        <v>0</v>
      </c>
      <c r="I888" s="61">
        <v>11</v>
      </c>
      <c r="J888" s="61">
        <v>0</v>
      </c>
      <c r="K888" s="61">
        <v>0</v>
      </c>
      <c r="L888" s="61">
        <v>410</v>
      </c>
      <c r="M888" s="61">
        <v>91</v>
      </c>
      <c r="N888" s="61">
        <v>1227</v>
      </c>
      <c r="O888" s="3">
        <f t="shared" si="26"/>
        <v>10</v>
      </c>
      <c r="P888" s="1">
        <f t="shared" si="27"/>
        <v>0.99429223744292239</v>
      </c>
    </row>
    <row r="889" spans="1:16" ht="15.75" thickBot="1" x14ac:dyDescent="0.3">
      <c r="A889" s="60" t="s">
        <v>2192</v>
      </c>
      <c r="B889" s="60" t="s">
        <v>2136</v>
      </c>
      <c r="C889" s="60" t="s">
        <v>854</v>
      </c>
      <c r="D889" s="60" t="s">
        <v>1899</v>
      </c>
      <c r="E889" s="61">
        <v>2887</v>
      </c>
      <c r="F889" s="61">
        <v>14</v>
      </c>
      <c r="G889" s="61">
        <v>0</v>
      </c>
      <c r="H889" s="61">
        <v>0</v>
      </c>
      <c r="I889" s="61">
        <v>5</v>
      </c>
      <c r="J889" s="61">
        <v>0</v>
      </c>
      <c r="K889" s="61">
        <v>0</v>
      </c>
      <c r="L889" s="61">
        <v>527</v>
      </c>
      <c r="M889" s="61">
        <v>164</v>
      </c>
      <c r="N889" s="61">
        <v>2157</v>
      </c>
      <c r="O889" s="3">
        <f t="shared" si="26"/>
        <v>20</v>
      </c>
      <c r="P889" s="1">
        <f t="shared" si="27"/>
        <v>0.99307239348804988</v>
      </c>
    </row>
    <row r="890" spans="1:16" ht="15.75" thickBot="1" x14ac:dyDescent="0.3">
      <c r="A890" s="60" t="s">
        <v>2192</v>
      </c>
      <c r="B890" s="60" t="s">
        <v>2136</v>
      </c>
      <c r="C890" s="60" t="s">
        <v>855</v>
      </c>
      <c r="D890" s="60" t="s">
        <v>1900</v>
      </c>
      <c r="E890" s="61">
        <v>5757</v>
      </c>
      <c r="F890" s="61">
        <v>29</v>
      </c>
      <c r="G890" s="61">
        <v>0</v>
      </c>
      <c r="H890" s="61">
        <v>0</v>
      </c>
      <c r="I890" s="61">
        <v>40</v>
      </c>
      <c r="J890" s="61">
        <v>0</v>
      </c>
      <c r="K890" s="61">
        <v>0</v>
      </c>
      <c r="L890" s="61">
        <v>1295</v>
      </c>
      <c r="M890" s="61">
        <v>302</v>
      </c>
      <c r="N890" s="61">
        <v>4057</v>
      </c>
      <c r="O890" s="3">
        <f t="shared" si="26"/>
        <v>34</v>
      </c>
      <c r="P890" s="1">
        <f t="shared" si="27"/>
        <v>0.99409414625673098</v>
      </c>
    </row>
    <row r="891" spans="1:16" ht="15.75" thickBot="1" x14ac:dyDescent="0.3">
      <c r="A891" s="60" t="s">
        <v>2192</v>
      </c>
      <c r="B891" s="60" t="s">
        <v>2136</v>
      </c>
      <c r="C891" s="60" t="s">
        <v>856</v>
      </c>
      <c r="D891" s="60" t="s">
        <v>1901</v>
      </c>
      <c r="E891" s="61">
        <v>193611</v>
      </c>
      <c r="F891" s="61">
        <v>287</v>
      </c>
      <c r="G891" s="61">
        <v>25</v>
      </c>
      <c r="H891" s="61">
        <v>13</v>
      </c>
      <c r="I891" s="61">
        <v>1181</v>
      </c>
      <c r="J891" s="61">
        <v>0</v>
      </c>
      <c r="K891" s="61">
        <v>0</v>
      </c>
      <c r="L891" s="61">
        <v>98680</v>
      </c>
      <c r="M891" s="61">
        <v>8184</v>
      </c>
      <c r="N891" s="61">
        <v>83527</v>
      </c>
      <c r="O891" s="3">
        <f t="shared" si="26"/>
        <v>1714</v>
      </c>
      <c r="P891" s="1">
        <f t="shared" si="27"/>
        <v>0.9911471972150343</v>
      </c>
    </row>
    <row r="892" spans="1:16" ht="15.75" thickBot="1" x14ac:dyDescent="0.3">
      <c r="A892" s="60" t="s">
        <v>2192</v>
      </c>
      <c r="B892" s="60" t="s">
        <v>2136</v>
      </c>
      <c r="C892" s="60" t="s">
        <v>857</v>
      </c>
      <c r="D892" s="60" t="s">
        <v>1902</v>
      </c>
      <c r="E892" s="61">
        <v>2628</v>
      </c>
      <c r="F892" s="61">
        <v>13</v>
      </c>
      <c r="G892" s="61">
        <v>0</v>
      </c>
      <c r="H892" s="61">
        <v>0</v>
      </c>
      <c r="I892" s="61">
        <v>12</v>
      </c>
      <c r="J892" s="61">
        <v>0</v>
      </c>
      <c r="K892" s="61">
        <v>0</v>
      </c>
      <c r="L892" s="61">
        <v>485</v>
      </c>
      <c r="M892" s="61">
        <v>110</v>
      </c>
      <c r="N892" s="61">
        <v>1980</v>
      </c>
      <c r="O892" s="3">
        <f t="shared" si="26"/>
        <v>28</v>
      </c>
      <c r="P892" s="1">
        <f t="shared" si="27"/>
        <v>0.98934550989345516</v>
      </c>
    </row>
    <row r="893" spans="1:16" ht="15.75" thickBot="1" x14ac:dyDescent="0.3">
      <c r="A893" s="60" t="s">
        <v>2192</v>
      </c>
      <c r="B893" s="60" t="s">
        <v>2136</v>
      </c>
      <c r="C893" s="60" t="s">
        <v>858</v>
      </c>
      <c r="D893" s="60" t="s">
        <v>1903</v>
      </c>
      <c r="E893" s="61">
        <v>3570</v>
      </c>
      <c r="F893" s="61">
        <v>6</v>
      </c>
      <c r="G893" s="61">
        <v>2</v>
      </c>
      <c r="H893" s="61">
        <v>0</v>
      </c>
      <c r="I893" s="61">
        <v>13</v>
      </c>
      <c r="J893" s="61">
        <v>0</v>
      </c>
      <c r="K893" s="61">
        <v>0</v>
      </c>
      <c r="L893" s="61">
        <v>481</v>
      </c>
      <c r="M893" s="61">
        <v>132</v>
      </c>
      <c r="N893" s="61">
        <v>2911</v>
      </c>
      <c r="O893" s="3">
        <f t="shared" si="26"/>
        <v>25</v>
      </c>
      <c r="P893" s="1">
        <f t="shared" si="27"/>
        <v>0.99299719887955185</v>
      </c>
    </row>
    <row r="894" spans="1:16" ht="15.75" thickBot="1" x14ac:dyDescent="0.3">
      <c r="A894" s="60" t="s">
        <v>2192</v>
      </c>
      <c r="B894" s="60" t="s">
        <v>2136</v>
      </c>
      <c r="C894" s="60" t="s">
        <v>859</v>
      </c>
      <c r="D894" s="60" t="s">
        <v>1904</v>
      </c>
      <c r="E894" s="61">
        <v>128704</v>
      </c>
      <c r="F894" s="61">
        <v>345</v>
      </c>
      <c r="G894" s="61">
        <v>19</v>
      </c>
      <c r="H894" s="61">
        <v>8</v>
      </c>
      <c r="I894" s="61">
        <v>1058</v>
      </c>
      <c r="J894" s="61">
        <v>0</v>
      </c>
      <c r="K894" s="61">
        <v>0</v>
      </c>
      <c r="L894" s="61">
        <v>61204</v>
      </c>
      <c r="M894" s="61">
        <v>6289</v>
      </c>
      <c r="N894" s="61">
        <v>58764</v>
      </c>
      <c r="O894" s="3">
        <f t="shared" si="26"/>
        <v>1017</v>
      </c>
      <c r="P894" s="1">
        <f t="shared" si="27"/>
        <v>0.99209814768771754</v>
      </c>
    </row>
    <row r="895" spans="1:16" ht="15.75" thickBot="1" x14ac:dyDescent="0.3">
      <c r="A895" s="60" t="s">
        <v>2192</v>
      </c>
      <c r="B895" s="60" t="s">
        <v>2136</v>
      </c>
      <c r="C895" s="60" t="s">
        <v>860</v>
      </c>
      <c r="D895" s="60" t="s">
        <v>1905</v>
      </c>
      <c r="E895" s="61">
        <v>4720</v>
      </c>
      <c r="F895" s="61">
        <v>27</v>
      </c>
      <c r="G895" s="61">
        <v>1</v>
      </c>
      <c r="H895" s="61">
        <v>0</v>
      </c>
      <c r="I895" s="61">
        <v>34</v>
      </c>
      <c r="J895" s="61">
        <v>0</v>
      </c>
      <c r="K895" s="61">
        <v>0</v>
      </c>
      <c r="L895" s="61">
        <v>694</v>
      </c>
      <c r="M895" s="61">
        <v>269</v>
      </c>
      <c r="N895" s="61">
        <v>3676</v>
      </c>
      <c r="O895" s="3">
        <f t="shared" si="26"/>
        <v>19</v>
      </c>
      <c r="P895" s="1">
        <f t="shared" si="27"/>
        <v>0.99597457627118646</v>
      </c>
    </row>
    <row r="896" spans="1:16" ht="15.75" thickBot="1" x14ac:dyDescent="0.3">
      <c r="A896" s="60" t="s">
        <v>2192</v>
      </c>
      <c r="B896" s="60" t="s">
        <v>2136</v>
      </c>
      <c r="C896" s="60" t="s">
        <v>861</v>
      </c>
      <c r="D896" s="60" t="s">
        <v>1564</v>
      </c>
      <c r="E896" s="61">
        <v>3281</v>
      </c>
      <c r="F896" s="61">
        <v>22</v>
      </c>
      <c r="G896" s="61">
        <v>3</v>
      </c>
      <c r="H896" s="61">
        <v>0</v>
      </c>
      <c r="I896" s="61">
        <v>16</v>
      </c>
      <c r="J896" s="61">
        <v>0</v>
      </c>
      <c r="K896" s="61">
        <v>0</v>
      </c>
      <c r="L896" s="61">
        <v>792</v>
      </c>
      <c r="M896" s="61">
        <v>247</v>
      </c>
      <c r="N896" s="61">
        <v>2186</v>
      </c>
      <c r="O896" s="3">
        <f t="shared" si="26"/>
        <v>15</v>
      </c>
      <c r="P896" s="1">
        <f t="shared" si="27"/>
        <v>0.99542822310271262</v>
      </c>
    </row>
    <row r="897" spans="1:16" ht="15.75" thickBot="1" x14ac:dyDescent="0.3">
      <c r="A897" s="60" t="s">
        <v>2192</v>
      </c>
      <c r="B897" s="60" t="s">
        <v>2136</v>
      </c>
      <c r="C897" s="60" t="s">
        <v>862</v>
      </c>
      <c r="D897" s="60" t="s">
        <v>1906</v>
      </c>
      <c r="E897" s="61">
        <v>1128</v>
      </c>
      <c r="F897" s="61">
        <v>7</v>
      </c>
      <c r="G897" s="61">
        <v>0</v>
      </c>
      <c r="H897" s="61">
        <v>0</v>
      </c>
      <c r="I897" s="61">
        <v>6</v>
      </c>
      <c r="J897" s="61">
        <v>0</v>
      </c>
      <c r="K897" s="61">
        <v>0</v>
      </c>
      <c r="L897" s="61">
        <v>360</v>
      </c>
      <c r="M897" s="61">
        <v>71</v>
      </c>
      <c r="N897" s="61">
        <v>679</v>
      </c>
      <c r="O897" s="3">
        <f t="shared" si="26"/>
        <v>5</v>
      </c>
      <c r="P897" s="1">
        <f t="shared" si="27"/>
        <v>0.99556737588652477</v>
      </c>
    </row>
    <row r="898" spans="1:16" ht="15.75" thickBot="1" x14ac:dyDescent="0.3">
      <c r="A898" s="60" t="s">
        <v>2192</v>
      </c>
      <c r="B898" s="60" t="s">
        <v>2136</v>
      </c>
      <c r="C898" s="60" t="s">
        <v>863</v>
      </c>
      <c r="D898" s="60" t="s">
        <v>1907</v>
      </c>
      <c r="E898" s="61">
        <v>2710</v>
      </c>
      <c r="F898" s="61">
        <v>30</v>
      </c>
      <c r="G898" s="61">
        <v>4</v>
      </c>
      <c r="H898" s="61">
        <v>0</v>
      </c>
      <c r="I898" s="61">
        <v>26</v>
      </c>
      <c r="J898" s="61">
        <v>0</v>
      </c>
      <c r="K898" s="61">
        <v>0</v>
      </c>
      <c r="L898" s="61">
        <v>612</v>
      </c>
      <c r="M898" s="61">
        <v>146</v>
      </c>
      <c r="N898" s="61">
        <v>1863</v>
      </c>
      <c r="O898" s="3">
        <f t="shared" si="26"/>
        <v>29</v>
      </c>
      <c r="P898" s="1">
        <f t="shared" si="27"/>
        <v>0.98929889298892992</v>
      </c>
    </row>
    <row r="899" spans="1:16" ht="15.75" thickBot="1" x14ac:dyDescent="0.3">
      <c r="A899" s="60" t="s">
        <v>2192</v>
      </c>
      <c r="B899" s="60" t="s">
        <v>2136</v>
      </c>
      <c r="C899" s="60" t="s">
        <v>864</v>
      </c>
      <c r="D899" s="60" t="s">
        <v>1908</v>
      </c>
      <c r="E899" s="61">
        <v>3670</v>
      </c>
      <c r="F899" s="61">
        <v>20</v>
      </c>
      <c r="G899" s="61">
        <v>1</v>
      </c>
      <c r="H899" s="61">
        <v>0</v>
      </c>
      <c r="I899" s="61">
        <v>31</v>
      </c>
      <c r="J899" s="61">
        <v>0</v>
      </c>
      <c r="K899" s="61">
        <v>0</v>
      </c>
      <c r="L899" s="61">
        <v>857</v>
      </c>
      <c r="M899" s="61">
        <v>190</v>
      </c>
      <c r="N899" s="61">
        <v>2542</v>
      </c>
      <c r="O899" s="3">
        <f t="shared" si="26"/>
        <v>29</v>
      </c>
      <c r="P899" s="1">
        <f t="shared" si="27"/>
        <v>0.99209809264305182</v>
      </c>
    </row>
    <row r="900" spans="1:16" ht="15.75" thickBot="1" x14ac:dyDescent="0.3">
      <c r="A900" s="60" t="s">
        <v>2192</v>
      </c>
      <c r="B900" s="60" t="s">
        <v>2136</v>
      </c>
      <c r="C900" s="60" t="s">
        <v>865</v>
      </c>
      <c r="D900" s="60" t="s">
        <v>1909</v>
      </c>
      <c r="E900" s="61">
        <v>2002</v>
      </c>
      <c r="F900" s="61">
        <v>6</v>
      </c>
      <c r="G900" s="61">
        <v>2</v>
      </c>
      <c r="H900" s="61">
        <v>1</v>
      </c>
      <c r="I900" s="61">
        <v>7</v>
      </c>
      <c r="J900" s="61">
        <v>0</v>
      </c>
      <c r="K900" s="61">
        <v>0</v>
      </c>
      <c r="L900" s="61">
        <v>356</v>
      </c>
      <c r="M900" s="61">
        <v>104</v>
      </c>
      <c r="N900" s="61">
        <v>1519</v>
      </c>
      <c r="O900" s="3">
        <f t="shared" si="26"/>
        <v>7</v>
      </c>
      <c r="P900" s="1">
        <f t="shared" si="27"/>
        <v>0.99650349650349646</v>
      </c>
    </row>
    <row r="901" spans="1:16" ht="15.75" thickBot="1" x14ac:dyDescent="0.3">
      <c r="A901" s="60" t="s">
        <v>2192</v>
      </c>
      <c r="B901" s="60" t="s">
        <v>2136</v>
      </c>
      <c r="C901" s="60" t="s">
        <v>866</v>
      </c>
      <c r="D901" s="60" t="s">
        <v>1910</v>
      </c>
      <c r="E901" s="61">
        <v>2661</v>
      </c>
      <c r="F901" s="61">
        <v>23</v>
      </c>
      <c r="G901" s="61">
        <v>1</v>
      </c>
      <c r="H901" s="61">
        <v>0</v>
      </c>
      <c r="I901" s="61">
        <v>19</v>
      </c>
      <c r="J901" s="61">
        <v>0</v>
      </c>
      <c r="K901" s="61">
        <v>0</v>
      </c>
      <c r="L901" s="61">
        <v>844</v>
      </c>
      <c r="M901" s="61">
        <v>171</v>
      </c>
      <c r="N901" s="61">
        <v>1589</v>
      </c>
      <c r="O901" s="3">
        <f t="shared" si="26"/>
        <v>14</v>
      </c>
      <c r="P901" s="1">
        <f t="shared" si="27"/>
        <v>0.99473881999248404</v>
      </c>
    </row>
    <row r="902" spans="1:16" ht="15.75" thickBot="1" x14ac:dyDescent="0.3">
      <c r="A902" s="60" t="s">
        <v>2192</v>
      </c>
      <c r="B902" s="60" t="s">
        <v>2136</v>
      </c>
      <c r="C902" s="60" t="s">
        <v>867</v>
      </c>
      <c r="D902" s="60" t="s">
        <v>1911</v>
      </c>
      <c r="E902" s="61">
        <v>1141</v>
      </c>
      <c r="F902" s="61">
        <v>1</v>
      </c>
      <c r="G902" s="61">
        <v>0</v>
      </c>
      <c r="H902" s="61">
        <v>0</v>
      </c>
      <c r="I902" s="61">
        <v>2</v>
      </c>
      <c r="J902" s="61">
        <v>0</v>
      </c>
      <c r="K902" s="61">
        <v>0</v>
      </c>
      <c r="L902" s="61">
        <v>208</v>
      </c>
      <c r="M902" s="61">
        <v>31</v>
      </c>
      <c r="N902" s="61">
        <v>888</v>
      </c>
      <c r="O902" s="3">
        <f t="shared" si="26"/>
        <v>11</v>
      </c>
      <c r="P902" s="1">
        <f t="shared" si="27"/>
        <v>0.9903593339176161</v>
      </c>
    </row>
    <row r="903" spans="1:16" ht="15.75" thickBot="1" x14ac:dyDescent="0.3">
      <c r="A903" s="60" t="s">
        <v>2192</v>
      </c>
      <c r="B903" s="60" t="s">
        <v>2136</v>
      </c>
      <c r="C903" s="60" t="s">
        <v>868</v>
      </c>
      <c r="D903" s="60" t="s">
        <v>1912</v>
      </c>
      <c r="E903" s="61">
        <v>5979</v>
      </c>
      <c r="F903" s="61">
        <v>21</v>
      </c>
      <c r="G903" s="61">
        <v>1</v>
      </c>
      <c r="H903" s="61">
        <v>0</v>
      </c>
      <c r="I903" s="61">
        <v>37</v>
      </c>
      <c r="J903" s="61">
        <v>0</v>
      </c>
      <c r="K903" s="61">
        <v>0</v>
      </c>
      <c r="L903" s="61">
        <v>838</v>
      </c>
      <c r="M903" s="61">
        <v>344</v>
      </c>
      <c r="N903" s="61">
        <v>4707</v>
      </c>
      <c r="O903" s="3">
        <f t="shared" si="26"/>
        <v>31</v>
      </c>
      <c r="P903" s="1">
        <f t="shared" si="27"/>
        <v>0.99481518648603451</v>
      </c>
    </row>
    <row r="904" spans="1:16" ht="15.75" thickBot="1" x14ac:dyDescent="0.3">
      <c r="A904" s="60" t="s">
        <v>2192</v>
      </c>
      <c r="B904" s="60" t="s">
        <v>2136</v>
      </c>
      <c r="C904" s="60" t="s">
        <v>869</v>
      </c>
      <c r="D904" s="60" t="s">
        <v>1913</v>
      </c>
      <c r="E904" s="61">
        <v>10903</v>
      </c>
      <c r="F904" s="61">
        <v>55</v>
      </c>
      <c r="G904" s="61">
        <v>8</v>
      </c>
      <c r="H904" s="61">
        <v>1</v>
      </c>
      <c r="I904" s="61">
        <v>83</v>
      </c>
      <c r="J904" s="61">
        <v>0</v>
      </c>
      <c r="K904" s="61">
        <v>0</v>
      </c>
      <c r="L904" s="61">
        <v>2065</v>
      </c>
      <c r="M904" s="61">
        <v>685</v>
      </c>
      <c r="N904" s="61">
        <v>7924</v>
      </c>
      <c r="O904" s="3">
        <f t="shared" si="26"/>
        <v>82</v>
      </c>
      <c r="P904" s="1">
        <f t="shared" si="27"/>
        <v>0.99247913418325229</v>
      </c>
    </row>
    <row r="905" spans="1:16" ht="15.75" thickBot="1" x14ac:dyDescent="0.3">
      <c r="A905" s="60" t="s">
        <v>2192</v>
      </c>
      <c r="B905" s="60" t="s">
        <v>2136</v>
      </c>
      <c r="C905" s="60" t="s">
        <v>870</v>
      </c>
      <c r="D905" s="60" t="s">
        <v>1377</v>
      </c>
      <c r="E905" s="61">
        <v>3631</v>
      </c>
      <c r="F905" s="61">
        <v>24</v>
      </c>
      <c r="G905" s="61">
        <v>0</v>
      </c>
      <c r="H905" s="61">
        <v>0</v>
      </c>
      <c r="I905" s="61">
        <v>21</v>
      </c>
      <c r="J905" s="61">
        <v>0</v>
      </c>
      <c r="K905" s="61">
        <v>0</v>
      </c>
      <c r="L905" s="61">
        <v>691</v>
      </c>
      <c r="M905" s="61">
        <v>153</v>
      </c>
      <c r="N905" s="61">
        <v>2736</v>
      </c>
      <c r="O905" s="3">
        <f t="shared" si="26"/>
        <v>6</v>
      </c>
      <c r="P905" s="1">
        <f t="shared" si="27"/>
        <v>0.99834756265491598</v>
      </c>
    </row>
    <row r="906" spans="1:16" ht="15.75" thickBot="1" x14ac:dyDescent="0.3">
      <c r="A906" s="60" t="s">
        <v>2192</v>
      </c>
      <c r="B906" s="60" t="s">
        <v>2136</v>
      </c>
      <c r="C906" s="60" t="s">
        <v>871</v>
      </c>
      <c r="D906" s="60" t="s">
        <v>1914</v>
      </c>
      <c r="E906" s="61">
        <v>33594</v>
      </c>
      <c r="F906" s="61">
        <v>82</v>
      </c>
      <c r="G906" s="61">
        <v>1</v>
      </c>
      <c r="H906" s="61">
        <v>0</v>
      </c>
      <c r="I906" s="61">
        <v>178</v>
      </c>
      <c r="J906" s="61">
        <v>0</v>
      </c>
      <c r="K906" s="61">
        <v>0</v>
      </c>
      <c r="L906" s="61">
        <v>13953</v>
      </c>
      <c r="M906" s="61">
        <v>1263</v>
      </c>
      <c r="N906" s="61">
        <v>17982</v>
      </c>
      <c r="O906" s="3">
        <f t="shared" si="26"/>
        <v>135</v>
      </c>
      <c r="P906" s="1">
        <f t="shared" si="27"/>
        <v>0.99598142525450972</v>
      </c>
    </row>
    <row r="907" spans="1:16" ht="15.75" thickBot="1" x14ac:dyDescent="0.3">
      <c r="A907" s="60" t="s">
        <v>2192</v>
      </c>
      <c r="B907" s="60" t="s">
        <v>2136</v>
      </c>
      <c r="C907" s="60" t="s">
        <v>872</v>
      </c>
      <c r="D907" s="60" t="s">
        <v>1915</v>
      </c>
      <c r="E907" s="61">
        <v>8399</v>
      </c>
      <c r="F907" s="61">
        <v>12</v>
      </c>
      <c r="G907" s="61">
        <v>2</v>
      </c>
      <c r="H907" s="61">
        <v>1</v>
      </c>
      <c r="I907" s="61">
        <v>35</v>
      </c>
      <c r="J907" s="61">
        <v>0</v>
      </c>
      <c r="K907" s="61">
        <v>0</v>
      </c>
      <c r="L907" s="61">
        <v>3000</v>
      </c>
      <c r="M907" s="61">
        <v>273</v>
      </c>
      <c r="N907" s="61">
        <v>5007</v>
      </c>
      <c r="O907" s="3">
        <f t="shared" si="26"/>
        <v>69</v>
      </c>
      <c r="P907" s="1">
        <f t="shared" si="27"/>
        <v>0.99178473627812835</v>
      </c>
    </row>
    <row r="908" spans="1:16" ht="15.75" thickBot="1" x14ac:dyDescent="0.3">
      <c r="A908" s="60" t="s">
        <v>2192</v>
      </c>
      <c r="B908" s="60" t="s">
        <v>2136</v>
      </c>
      <c r="C908" s="60" t="s">
        <v>873</v>
      </c>
      <c r="D908" s="60" t="s">
        <v>1916</v>
      </c>
      <c r="E908" s="61">
        <v>1909</v>
      </c>
      <c r="F908" s="61">
        <v>16</v>
      </c>
      <c r="G908" s="61">
        <v>1</v>
      </c>
      <c r="H908" s="61">
        <v>0</v>
      </c>
      <c r="I908" s="61">
        <v>15</v>
      </c>
      <c r="J908" s="61">
        <v>0</v>
      </c>
      <c r="K908" s="61">
        <v>0</v>
      </c>
      <c r="L908" s="61">
        <v>357</v>
      </c>
      <c r="M908" s="61">
        <v>103</v>
      </c>
      <c r="N908" s="61">
        <v>1390</v>
      </c>
      <c r="O908" s="3">
        <f t="shared" si="26"/>
        <v>27</v>
      </c>
      <c r="P908" s="1">
        <f t="shared" si="27"/>
        <v>0.98585646935568361</v>
      </c>
    </row>
    <row r="909" spans="1:16" ht="15.75" thickBot="1" x14ac:dyDescent="0.3">
      <c r="A909" s="60" t="s">
        <v>2192</v>
      </c>
      <c r="B909" s="60" t="s">
        <v>2136</v>
      </c>
      <c r="C909" s="60" t="s">
        <v>874</v>
      </c>
      <c r="D909" s="60" t="s">
        <v>1917</v>
      </c>
      <c r="E909" s="61">
        <v>17026</v>
      </c>
      <c r="F909" s="61">
        <v>64</v>
      </c>
      <c r="G909" s="61">
        <v>4</v>
      </c>
      <c r="H909" s="61">
        <v>0</v>
      </c>
      <c r="I909" s="61">
        <v>72</v>
      </c>
      <c r="J909" s="61">
        <v>0</v>
      </c>
      <c r="K909" s="61">
        <v>0</v>
      </c>
      <c r="L909" s="61">
        <v>4729</v>
      </c>
      <c r="M909" s="61">
        <v>1370</v>
      </c>
      <c r="N909" s="61">
        <v>10580</v>
      </c>
      <c r="O909" s="3">
        <f t="shared" si="26"/>
        <v>207</v>
      </c>
      <c r="P909" s="1">
        <f t="shared" si="27"/>
        <v>0.98784212381064251</v>
      </c>
    </row>
    <row r="910" spans="1:16" ht="15.75" thickBot="1" x14ac:dyDescent="0.3">
      <c r="A910" s="60" t="s">
        <v>2192</v>
      </c>
      <c r="B910" s="60" t="s">
        <v>2136</v>
      </c>
      <c r="C910" s="60" t="s">
        <v>875</v>
      </c>
      <c r="D910" s="60" t="s">
        <v>1918</v>
      </c>
      <c r="E910" s="61">
        <v>5780</v>
      </c>
      <c r="F910" s="61">
        <v>12</v>
      </c>
      <c r="G910" s="61">
        <v>0</v>
      </c>
      <c r="H910" s="61">
        <v>0</v>
      </c>
      <c r="I910" s="61">
        <v>44</v>
      </c>
      <c r="J910" s="61">
        <v>0</v>
      </c>
      <c r="K910" s="61">
        <v>0</v>
      </c>
      <c r="L910" s="61">
        <v>1649</v>
      </c>
      <c r="M910" s="61">
        <v>357</v>
      </c>
      <c r="N910" s="61">
        <v>3665</v>
      </c>
      <c r="O910" s="3">
        <f t="shared" si="26"/>
        <v>53</v>
      </c>
      <c r="P910" s="1">
        <f t="shared" si="27"/>
        <v>0.99083044982698965</v>
      </c>
    </row>
    <row r="911" spans="1:16" ht="15.75" thickBot="1" x14ac:dyDescent="0.3">
      <c r="A911" s="60" t="s">
        <v>2192</v>
      </c>
      <c r="B911" s="60" t="s">
        <v>2136</v>
      </c>
      <c r="C911" s="60" t="s">
        <v>876</v>
      </c>
      <c r="D911" s="60" t="s">
        <v>1919</v>
      </c>
      <c r="E911" s="61">
        <v>9079</v>
      </c>
      <c r="F911" s="61">
        <v>49</v>
      </c>
      <c r="G911" s="61">
        <v>2</v>
      </c>
      <c r="H911" s="61">
        <v>1</v>
      </c>
      <c r="I911" s="61">
        <v>73</v>
      </c>
      <c r="J911" s="61">
        <v>0</v>
      </c>
      <c r="K911" s="61">
        <v>0</v>
      </c>
      <c r="L911" s="61">
        <v>1424</v>
      </c>
      <c r="M911" s="61">
        <v>494</v>
      </c>
      <c r="N911" s="61">
        <v>6961</v>
      </c>
      <c r="O911" s="3">
        <f t="shared" ref="O911:O974" si="28">E911-F911-G911-H911-I911-J911-K911-L911-M911-N911</f>
        <v>75</v>
      </c>
      <c r="P911" s="1">
        <f t="shared" ref="P911:P974" si="29">1-(O911/E911)</f>
        <v>0.99173917832360392</v>
      </c>
    </row>
    <row r="912" spans="1:16" ht="15.75" thickBot="1" x14ac:dyDescent="0.3">
      <c r="A912" s="60" t="s">
        <v>2192</v>
      </c>
      <c r="B912" s="60" t="s">
        <v>2136</v>
      </c>
      <c r="C912" s="60" t="s">
        <v>877</v>
      </c>
      <c r="D912" s="60" t="s">
        <v>1920</v>
      </c>
      <c r="E912" s="61">
        <v>3813</v>
      </c>
      <c r="F912" s="61">
        <v>20</v>
      </c>
      <c r="G912" s="61">
        <v>0</v>
      </c>
      <c r="H912" s="61">
        <v>0</v>
      </c>
      <c r="I912" s="61">
        <v>35</v>
      </c>
      <c r="J912" s="61">
        <v>0</v>
      </c>
      <c r="K912" s="61">
        <v>0</v>
      </c>
      <c r="L912" s="61">
        <v>573</v>
      </c>
      <c r="M912" s="61">
        <v>183</v>
      </c>
      <c r="N912" s="61">
        <v>2963</v>
      </c>
      <c r="O912" s="3">
        <f t="shared" si="28"/>
        <v>39</v>
      </c>
      <c r="P912" s="1">
        <f t="shared" si="29"/>
        <v>0.98977183320220297</v>
      </c>
    </row>
    <row r="913" spans="1:16" ht="15.75" thickBot="1" x14ac:dyDescent="0.3">
      <c r="A913" s="60" t="s">
        <v>2192</v>
      </c>
      <c r="B913" s="60" t="s">
        <v>2136</v>
      </c>
      <c r="C913" s="60" t="s">
        <v>878</v>
      </c>
      <c r="D913" s="60" t="s">
        <v>1921</v>
      </c>
      <c r="E913" s="61">
        <v>3465</v>
      </c>
      <c r="F913" s="61">
        <v>27</v>
      </c>
      <c r="G913" s="61">
        <v>0</v>
      </c>
      <c r="H913" s="61">
        <v>0</v>
      </c>
      <c r="I913" s="61">
        <v>22</v>
      </c>
      <c r="J913" s="61">
        <v>0</v>
      </c>
      <c r="K913" s="61">
        <v>0</v>
      </c>
      <c r="L913" s="61">
        <v>629</v>
      </c>
      <c r="M913" s="61">
        <v>183</v>
      </c>
      <c r="N913" s="61">
        <v>2575</v>
      </c>
      <c r="O913" s="3">
        <f t="shared" si="28"/>
        <v>29</v>
      </c>
      <c r="P913" s="1">
        <f t="shared" si="29"/>
        <v>0.99163059163059164</v>
      </c>
    </row>
    <row r="914" spans="1:16" ht="15.75" thickBot="1" x14ac:dyDescent="0.3">
      <c r="A914" s="60" t="s">
        <v>2192</v>
      </c>
      <c r="B914" s="60" t="s">
        <v>2136</v>
      </c>
      <c r="C914" s="60" t="s">
        <v>879</v>
      </c>
      <c r="D914" s="60" t="s">
        <v>1922</v>
      </c>
      <c r="E914" s="61">
        <v>7481</v>
      </c>
      <c r="F914" s="61">
        <v>35</v>
      </c>
      <c r="G914" s="61">
        <v>2</v>
      </c>
      <c r="H914" s="61">
        <v>1</v>
      </c>
      <c r="I914" s="61">
        <v>78</v>
      </c>
      <c r="J914" s="61">
        <v>0</v>
      </c>
      <c r="K914" s="61">
        <v>0</v>
      </c>
      <c r="L914" s="61">
        <v>2001</v>
      </c>
      <c r="M914" s="61">
        <v>528</v>
      </c>
      <c r="N914" s="61">
        <v>4768</v>
      </c>
      <c r="O914" s="3">
        <f t="shared" si="28"/>
        <v>68</v>
      </c>
      <c r="P914" s="1">
        <f t="shared" si="29"/>
        <v>0.99091030610880904</v>
      </c>
    </row>
    <row r="915" spans="1:16" ht="15.75" thickBot="1" x14ac:dyDescent="0.3">
      <c r="A915" s="60" t="s">
        <v>2192</v>
      </c>
      <c r="B915" s="60" t="s">
        <v>2136</v>
      </c>
      <c r="C915" s="60" t="s">
        <v>880</v>
      </c>
      <c r="D915" s="60" t="s">
        <v>1923</v>
      </c>
      <c r="E915" s="61">
        <v>3943</v>
      </c>
      <c r="F915" s="61">
        <v>15</v>
      </c>
      <c r="G915" s="61">
        <v>1</v>
      </c>
      <c r="H915" s="61">
        <v>0</v>
      </c>
      <c r="I915" s="61">
        <v>31</v>
      </c>
      <c r="J915" s="61">
        <v>0</v>
      </c>
      <c r="K915" s="61">
        <v>0</v>
      </c>
      <c r="L915" s="61">
        <v>642</v>
      </c>
      <c r="M915" s="61">
        <v>179</v>
      </c>
      <c r="N915" s="61">
        <v>3041</v>
      </c>
      <c r="O915" s="3">
        <f t="shared" si="28"/>
        <v>34</v>
      </c>
      <c r="P915" s="1">
        <f t="shared" si="29"/>
        <v>0.99137712401724576</v>
      </c>
    </row>
    <row r="916" spans="1:16" ht="15.75" thickBot="1" x14ac:dyDescent="0.3">
      <c r="A916" s="60" t="s">
        <v>2192</v>
      </c>
      <c r="B916" s="60" t="s">
        <v>2136</v>
      </c>
      <c r="C916" s="60" t="s">
        <v>882</v>
      </c>
      <c r="D916" s="60" t="s">
        <v>1925</v>
      </c>
      <c r="E916" s="61">
        <v>1172</v>
      </c>
      <c r="F916" s="61">
        <v>6</v>
      </c>
      <c r="G916" s="61">
        <v>1</v>
      </c>
      <c r="H916" s="61">
        <v>0</v>
      </c>
      <c r="I916" s="61">
        <v>7</v>
      </c>
      <c r="J916" s="61">
        <v>0</v>
      </c>
      <c r="K916" s="61">
        <v>0</v>
      </c>
      <c r="L916" s="61">
        <v>274</v>
      </c>
      <c r="M916" s="61">
        <v>73</v>
      </c>
      <c r="N916" s="61">
        <v>798</v>
      </c>
      <c r="O916" s="3">
        <f t="shared" si="28"/>
        <v>13</v>
      </c>
      <c r="P916" s="1">
        <f t="shared" si="29"/>
        <v>0.98890784982935154</v>
      </c>
    </row>
    <row r="917" spans="1:16" ht="15.75" thickBot="1" x14ac:dyDescent="0.3">
      <c r="A917" s="60" t="s">
        <v>2192</v>
      </c>
      <c r="B917" s="60" t="s">
        <v>2136</v>
      </c>
      <c r="C917" s="60" t="s">
        <v>883</v>
      </c>
      <c r="D917" s="60" t="s">
        <v>1926</v>
      </c>
      <c r="E917" s="61">
        <v>1866</v>
      </c>
      <c r="F917" s="61">
        <v>10</v>
      </c>
      <c r="G917" s="61">
        <v>0</v>
      </c>
      <c r="H917" s="61">
        <v>0</v>
      </c>
      <c r="I917" s="61">
        <v>5</v>
      </c>
      <c r="J917" s="61">
        <v>0</v>
      </c>
      <c r="K917" s="61">
        <v>0</v>
      </c>
      <c r="L917" s="61">
        <v>514</v>
      </c>
      <c r="M917" s="61">
        <v>125</v>
      </c>
      <c r="N917" s="61">
        <v>1205</v>
      </c>
      <c r="O917" s="3">
        <f t="shared" si="28"/>
        <v>7</v>
      </c>
      <c r="P917" s="1">
        <f t="shared" si="29"/>
        <v>0.9962486602357985</v>
      </c>
    </row>
    <row r="918" spans="1:16" ht="15.75" thickBot="1" x14ac:dyDescent="0.3">
      <c r="A918" s="60" t="s">
        <v>2192</v>
      </c>
      <c r="B918" s="60" t="s">
        <v>2136</v>
      </c>
      <c r="C918" s="60" t="s">
        <v>884</v>
      </c>
      <c r="D918" s="60" t="s">
        <v>1927</v>
      </c>
      <c r="E918" s="61">
        <v>2589</v>
      </c>
      <c r="F918" s="61">
        <v>18</v>
      </c>
      <c r="G918" s="61">
        <v>0</v>
      </c>
      <c r="H918" s="61">
        <v>0</v>
      </c>
      <c r="I918" s="61">
        <v>16</v>
      </c>
      <c r="J918" s="61">
        <v>0</v>
      </c>
      <c r="K918" s="61">
        <v>0</v>
      </c>
      <c r="L918" s="61">
        <v>660</v>
      </c>
      <c r="M918" s="61">
        <v>114</v>
      </c>
      <c r="N918" s="61">
        <v>1769</v>
      </c>
      <c r="O918" s="3">
        <f t="shared" si="28"/>
        <v>12</v>
      </c>
      <c r="P918" s="1">
        <f t="shared" si="29"/>
        <v>0.99536500579374276</v>
      </c>
    </row>
    <row r="919" spans="1:16" ht="15.75" thickBot="1" x14ac:dyDescent="0.3">
      <c r="A919" s="60" t="s">
        <v>2192</v>
      </c>
      <c r="B919" s="60" t="s">
        <v>2136</v>
      </c>
      <c r="C919" s="60" t="s">
        <v>885</v>
      </c>
      <c r="D919" s="60" t="s">
        <v>1928</v>
      </c>
      <c r="E919" s="61">
        <v>121881</v>
      </c>
      <c r="F919" s="61">
        <v>183</v>
      </c>
      <c r="G919" s="61">
        <v>15</v>
      </c>
      <c r="H919" s="61">
        <v>9</v>
      </c>
      <c r="I919" s="61">
        <v>1416</v>
      </c>
      <c r="J919" s="61">
        <v>0</v>
      </c>
      <c r="K919" s="61">
        <v>0</v>
      </c>
      <c r="L919" s="61">
        <v>59691</v>
      </c>
      <c r="M919" s="61">
        <v>6712</v>
      </c>
      <c r="N919" s="61">
        <v>52045</v>
      </c>
      <c r="O919" s="3">
        <f t="shared" si="28"/>
        <v>1810</v>
      </c>
      <c r="P919" s="1">
        <f t="shared" si="29"/>
        <v>0.98514944905276458</v>
      </c>
    </row>
    <row r="920" spans="1:16" ht="15.75" thickBot="1" x14ac:dyDescent="0.3">
      <c r="A920" s="60" t="s">
        <v>2192</v>
      </c>
      <c r="B920" s="60" t="s">
        <v>2136</v>
      </c>
      <c r="C920" s="60" t="s">
        <v>886</v>
      </c>
      <c r="D920" s="60" t="s">
        <v>1929</v>
      </c>
      <c r="E920" s="61">
        <v>2828</v>
      </c>
      <c r="F920" s="61">
        <v>13</v>
      </c>
      <c r="G920" s="61">
        <v>0</v>
      </c>
      <c r="H920" s="61">
        <v>0</v>
      </c>
      <c r="I920" s="61">
        <v>8</v>
      </c>
      <c r="J920" s="61">
        <v>0</v>
      </c>
      <c r="K920" s="61">
        <v>0</v>
      </c>
      <c r="L920" s="61">
        <v>1041</v>
      </c>
      <c r="M920" s="61">
        <v>170</v>
      </c>
      <c r="N920" s="61">
        <v>1586</v>
      </c>
      <c r="O920" s="3">
        <f t="shared" si="28"/>
        <v>10</v>
      </c>
      <c r="P920" s="1">
        <f t="shared" si="29"/>
        <v>0.99646393210749651</v>
      </c>
    </row>
    <row r="921" spans="1:16" ht="15.75" thickBot="1" x14ac:dyDescent="0.3">
      <c r="A921" s="60" t="s">
        <v>2192</v>
      </c>
      <c r="B921" s="60" t="s">
        <v>2136</v>
      </c>
      <c r="C921" s="60" t="s">
        <v>887</v>
      </c>
      <c r="D921" s="60" t="s">
        <v>1930</v>
      </c>
      <c r="E921" s="61">
        <v>8807</v>
      </c>
      <c r="F921" s="61">
        <v>55</v>
      </c>
      <c r="G921" s="61">
        <v>1</v>
      </c>
      <c r="H921" s="61">
        <v>1</v>
      </c>
      <c r="I921" s="61">
        <v>53</v>
      </c>
      <c r="J921" s="61">
        <v>0</v>
      </c>
      <c r="K921" s="61">
        <v>0</v>
      </c>
      <c r="L921" s="61">
        <v>2607</v>
      </c>
      <c r="M921" s="61">
        <v>633</v>
      </c>
      <c r="N921" s="61">
        <v>5415</v>
      </c>
      <c r="O921" s="3">
        <f t="shared" si="28"/>
        <v>42</v>
      </c>
      <c r="P921" s="1">
        <f t="shared" si="29"/>
        <v>0.99523106619734303</v>
      </c>
    </row>
    <row r="922" spans="1:16" ht="15.75" thickBot="1" x14ac:dyDescent="0.3">
      <c r="A922" s="60" t="s">
        <v>2192</v>
      </c>
      <c r="B922" s="60" t="s">
        <v>2136</v>
      </c>
      <c r="C922" s="60" t="s">
        <v>888</v>
      </c>
      <c r="D922" s="60" t="s">
        <v>1931</v>
      </c>
      <c r="E922" s="61">
        <v>7026</v>
      </c>
      <c r="F922" s="61">
        <v>25</v>
      </c>
      <c r="G922" s="61">
        <v>5</v>
      </c>
      <c r="H922" s="61">
        <v>0</v>
      </c>
      <c r="I922" s="61">
        <v>24</v>
      </c>
      <c r="J922" s="61">
        <v>0</v>
      </c>
      <c r="K922" s="61">
        <v>0</v>
      </c>
      <c r="L922" s="61">
        <v>2282</v>
      </c>
      <c r="M922" s="61">
        <v>348</v>
      </c>
      <c r="N922" s="61">
        <v>4249</v>
      </c>
      <c r="O922" s="3">
        <f t="shared" si="28"/>
        <v>93</v>
      </c>
      <c r="P922" s="1">
        <f t="shared" si="29"/>
        <v>0.9867634500426985</v>
      </c>
    </row>
    <row r="923" spans="1:16" ht="15.75" thickBot="1" x14ac:dyDescent="0.3">
      <c r="A923" s="60" t="s">
        <v>2192</v>
      </c>
      <c r="B923" s="60" t="s">
        <v>2136</v>
      </c>
      <c r="C923" s="60" t="s">
        <v>889</v>
      </c>
      <c r="D923" s="60" t="s">
        <v>1932</v>
      </c>
      <c r="E923" s="61">
        <v>26239</v>
      </c>
      <c r="F923" s="61">
        <v>94</v>
      </c>
      <c r="G923" s="61">
        <v>13</v>
      </c>
      <c r="H923" s="61">
        <v>4</v>
      </c>
      <c r="I923" s="61">
        <v>217</v>
      </c>
      <c r="J923" s="61">
        <v>0</v>
      </c>
      <c r="K923" s="61">
        <v>0</v>
      </c>
      <c r="L923" s="61">
        <v>9096</v>
      </c>
      <c r="M923" s="61">
        <v>1192</v>
      </c>
      <c r="N923" s="61">
        <v>15358</v>
      </c>
      <c r="O923" s="3">
        <f t="shared" si="28"/>
        <v>265</v>
      </c>
      <c r="P923" s="1">
        <f t="shared" si="29"/>
        <v>0.98990052974579823</v>
      </c>
    </row>
    <row r="924" spans="1:16" ht="15.75" thickBot="1" x14ac:dyDescent="0.3">
      <c r="A924" s="60" t="s">
        <v>2192</v>
      </c>
      <c r="B924" s="60" t="s">
        <v>2136</v>
      </c>
      <c r="C924" s="60" t="s">
        <v>890</v>
      </c>
      <c r="D924" s="60" t="s">
        <v>1700</v>
      </c>
      <c r="E924" s="61">
        <v>25228</v>
      </c>
      <c r="F924" s="61">
        <v>94</v>
      </c>
      <c r="G924" s="61">
        <v>2</v>
      </c>
      <c r="H924" s="61">
        <v>0</v>
      </c>
      <c r="I924" s="61">
        <v>89</v>
      </c>
      <c r="J924" s="61">
        <v>0</v>
      </c>
      <c r="K924" s="61">
        <v>0</v>
      </c>
      <c r="L924" s="61">
        <v>8251</v>
      </c>
      <c r="M924" s="61">
        <v>1320</v>
      </c>
      <c r="N924" s="61">
        <v>15402</v>
      </c>
      <c r="O924" s="3">
        <f t="shared" si="28"/>
        <v>70</v>
      </c>
      <c r="P924" s="1">
        <f t="shared" si="29"/>
        <v>0.99722530521642616</v>
      </c>
    </row>
    <row r="925" spans="1:16" ht="15.75" thickBot="1" x14ac:dyDescent="0.3">
      <c r="A925" s="60" t="s">
        <v>2192</v>
      </c>
      <c r="B925" s="60" t="s">
        <v>2136</v>
      </c>
      <c r="C925" s="60" t="s">
        <v>891</v>
      </c>
      <c r="D925" s="60" t="s">
        <v>1933</v>
      </c>
      <c r="E925" s="61">
        <v>24096</v>
      </c>
      <c r="F925" s="61">
        <v>85</v>
      </c>
      <c r="G925" s="61">
        <v>1</v>
      </c>
      <c r="H925" s="61">
        <v>1</v>
      </c>
      <c r="I925" s="61">
        <v>120</v>
      </c>
      <c r="J925" s="61">
        <v>0</v>
      </c>
      <c r="K925" s="61">
        <v>0</v>
      </c>
      <c r="L925" s="61">
        <v>8000</v>
      </c>
      <c r="M925" s="61">
        <v>946</v>
      </c>
      <c r="N925" s="61">
        <v>14758</v>
      </c>
      <c r="O925" s="3">
        <f t="shared" si="28"/>
        <v>185</v>
      </c>
      <c r="P925" s="1">
        <f t="shared" si="29"/>
        <v>0.99232237715803451</v>
      </c>
    </row>
    <row r="926" spans="1:16" ht="15.75" thickBot="1" x14ac:dyDescent="0.3">
      <c r="A926" s="60" t="s">
        <v>2192</v>
      </c>
      <c r="B926" s="60" t="s">
        <v>2136</v>
      </c>
      <c r="C926" s="60" t="s">
        <v>892</v>
      </c>
      <c r="D926" s="60" t="s">
        <v>1934</v>
      </c>
      <c r="E926" s="61">
        <v>7660</v>
      </c>
      <c r="F926" s="61">
        <v>21</v>
      </c>
      <c r="G926" s="61">
        <v>2</v>
      </c>
      <c r="H926" s="61">
        <v>0</v>
      </c>
      <c r="I926" s="61">
        <v>50</v>
      </c>
      <c r="J926" s="61">
        <v>0</v>
      </c>
      <c r="K926" s="61">
        <v>0</v>
      </c>
      <c r="L926" s="61">
        <v>1218</v>
      </c>
      <c r="M926" s="61">
        <v>577</v>
      </c>
      <c r="N926" s="61">
        <v>5695</v>
      </c>
      <c r="O926" s="3">
        <f t="shared" si="28"/>
        <v>97</v>
      </c>
      <c r="P926" s="1">
        <f t="shared" si="29"/>
        <v>0.98733681462140988</v>
      </c>
    </row>
    <row r="927" spans="1:16" ht="15.75" thickBot="1" x14ac:dyDescent="0.3">
      <c r="A927" s="60" t="s">
        <v>2192</v>
      </c>
      <c r="B927" s="60" t="s">
        <v>2136</v>
      </c>
      <c r="C927" s="60" t="s">
        <v>893</v>
      </c>
      <c r="D927" s="60" t="s">
        <v>1935</v>
      </c>
      <c r="E927" s="61">
        <v>2156</v>
      </c>
      <c r="F927" s="61">
        <v>6</v>
      </c>
      <c r="G927" s="61">
        <v>0</v>
      </c>
      <c r="H927" s="61">
        <v>0</v>
      </c>
      <c r="I927" s="61">
        <v>2</v>
      </c>
      <c r="J927" s="61">
        <v>0</v>
      </c>
      <c r="K927" s="61">
        <v>0</v>
      </c>
      <c r="L927" s="61">
        <v>427</v>
      </c>
      <c r="M927" s="61">
        <v>106</v>
      </c>
      <c r="N927" s="61">
        <v>1611</v>
      </c>
      <c r="O927" s="3">
        <f t="shared" si="28"/>
        <v>4</v>
      </c>
      <c r="P927" s="1">
        <f t="shared" si="29"/>
        <v>0.99814471243042668</v>
      </c>
    </row>
    <row r="928" spans="1:16" ht="15.75" thickBot="1" x14ac:dyDescent="0.3">
      <c r="A928" s="60" t="s">
        <v>2192</v>
      </c>
      <c r="B928" s="60" t="s">
        <v>2136</v>
      </c>
      <c r="C928" s="60" t="s">
        <v>894</v>
      </c>
      <c r="D928" s="60" t="s">
        <v>1936</v>
      </c>
      <c r="E928" s="61">
        <v>42617</v>
      </c>
      <c r="F928" s="61">
        <v>80</v>
      </c>
      <c r="G928" s="61">
        <v>5</v>
      </c>
      <c r="H928" s="61">
        <v>1</v>
      </c>
      <c r="I928" s="61">
        <v>192</v>
      </c>
      <c r="J928" s="61">
        <v>0</v>
      </c>
      <c r="K928" s="61">
        <v>0</v>
      </c>
      <c r="L928" s="61">
        <v>17433</v>
      </c>
      <c r="M928" s="61">
        <v>2124</v>
      </c>
      <c r="N928" s="61">
        <v>22481</v>
      </c>
      <c r="O928" s="3">
        <f t="shared" si="28"/>
        <v>301</v>
      </c>
      <c r="P928" s="1">
        <f t="shared" si="29"/>
        <v>0.99293709083229698</v>
      </c>
    </row>
    <row r="929" spans="1:16" ht="15.75" thickBot="1" x14ac:dyDescent="0.3">
      <c r="A929" s="60" t="s">
        <v>2192</v>
      </c>
      <c r="B929" s="60" t="s">
        <v>2136</v>
      </c>
      <c r="C929" s="60" t="s">
        <v>895</v>
      </c>
      <c r="D929" s="60" t="s">
        <v>1937</v>
      </c>
      <c r="E929" s="61">
        <v>2284</v>
      </c>
      <c r="F929" s="61">
        <v>21</v>
      </c>
      <c r="G929" s="61">
        <v>0</v>
      </c>
      <c r="H929" s="61">
        <v>0</v>
      </c>
      <c r="I929" s="61">
        <v>4</v>
      </c>
      <c r="J929" s="61">
        <v>0</v>
      </c>
      <c r="K929" s="61">
        <v>0</v>
      </c>
      <c r="L929" s="61">
        <v>424</v>
      </c>
      <c r="M929" s="61">
        <v>178</v>
      </c>
      <c r="N929" s="61">
        <v>1652</v>
      </c>
      <c r="O929" s="3">
        <f t="shared" si="28"/>
        <v>5</v>
      </c>
      <c r="P929" s="1">
        <f t="shared" si="29"/>
        <v>0.9978108581436077</v>
      </c>
    </row>
    <row r="930" spans="1:16" ht="15.75" thickBot="1" x14ac:dyDescent="0.3">
      <c r="A930" s="60" t="s">
        <v>2192</v>
      </c>
      <c r="B930" s="60" t="s">
        <v>2136</v>
      </c>
      <c r="C930" s="60" t="s">
        <v>896</v>
      </c>
      <c r="D930" s="60" t="s">
        <v>1938</v>
      </c>
      <c r="E930" s="61">
        <v>3359</v>
      </c>
      <c r="F930" s="61">
        <v>16</v>
      </c>
      <c r="G930" s="61">
        <v>0</v>
      </c>
      <c r="H930" s="61">
        <v>0</v>
      </c>
      <c r="I930" s="61">
        <v>19</v>
      </c>
      <c r="J930" s="61">
        <v>0</v>
      </c>
      <c r="K930" s="61">
        <v>0</v>
      </c>
      <c r="L930" s="61">
        <v>662</v>
      </c>
      <c r="M930" s="61">
        <v>214</v>
      </c>
      <c r="N930" s="61">
        <v>2407</v>
      </c>
      <c r="O930" s="3">
        <f t="shared" si="28"/>
        <v>41</v>
      </c>
      <c r="P930" s="1">
        <f t="shared" si="29"/>
        <v>0.98779398630544801</v>
      </c>
    </row>
    <row r="931" spans="1:16" ht="15.75" thickBot="1" x14ac:dyDescent="0.3">
      <c r="A931" s="60" t="s">
        <v>2192</v>
      </c>
      <c r="B931" s="60" t="s">
        <v>2136</v>
      </c>
      <c r="C931" s="60" t="s">
        <v>897</v>
      </c>
      <c r="D931" s="60" t="s">
        <v>1939</v>
      </c>
      <c r="E931" s="61">
        <v>1926</v>
      </c>
      <c r="F931" s="61">
        <v>17</v>
      </c>
      <c r="G931" s="61">
        <v>1</v>
      </c>
      <c r="H931" s="61">
        <v>0</v>
      </c>
      <c r="I931" s="61">
        <v>7</v>
      </c>
      <c r="J931" s="61">
        <v>0</v>
      </c>
      <c r="K931" s="61">
        <v>0</v>
      </c>
      <c r="L931" s="61">
        <v>341</v>
      </c>
      <c r="M931" s="61">
        <v>106</v>
      </c>
      <c r="N931" s="61">
        <v>1442</v>
      </c>
      <c r="O931" s="3">
        <f t="shared" si="28"/>
        <v>12</v>
      </c>
      <c r="P931" s="1">
        <f t="shared" si="29"/>
        <v>0.99376947040498442</v>
      </c>
    </row>
    <row r="932" spans="1:16" ht="15.75" thickBot="1" x14ac:dyDescent="0.3">
      <c r="A932" s="60" t="s">
        <v>2192</v>
      </c>
      <c r="B932" s="60" t="s">
        <v>2136</v>
      </c>
      <c r="C932" s="60" t="s">
        <v>898</v>
      </c>
      <c r="D932" s="60" t="s">
        <v>1940</v>
      </c>
      <c r="E932" s="61">
        <v>19212</v>
      </c>
      <c r="F932" s="61">
        <v>56</v>
      </c>
      <c r="G932" s="61">
        <v>8</v>
      </c>
      <c r="H932" s="61">
        <v>1</v>
      </c>
      <c r="I932" s="61">
        <v>95</v>
      </c>
      <c r="J932" s="61">
        <v>0</v>
      </c>
      <c r="K932" s="61">
        <v>0</v>
      </c>
      <c r="L932" s="61">
        <v>4969</v>
      </c>
      <c r="M932" s="61">
        <v>1080</v>
      </c>
      <c r="N932" s="61">
        <v>12891</v>
      </c>
      <c r="O932" s="3">
        <f t="shared" si="28"/>
        <v>112</v>
      </c>
      <c r="P932" s="1">
        <f t="shared" si="29"/>
        <v>0.99417031022277746</v>
      </c>
    </row>
    <row r="933" spans="1:16" ht="15.75" thickBot="1" x14ac:dyDescent="0.3">
      <c r="A933" s="60" t="s">
        <v>2192</v>
      </c>
      <c r="B933" s="60" t="s">
        <v>2136</v>
      </c>
      <c r="C933" s="60" t="s">
        <v>899</v>
      </c>
      <c r="D933" s="60" t="s">
        <v>1714</v>
      </c>
      <c r="E933" s="61">
        <v>2009</v>
      </c>
      <c r="F933" s="61">
        <v>12</v>
      </c>
      <c r="G933" s="61">
        <v>0</v>
      </c>
      <c r="H933" s="61">
        <v>1</v>
      </c>
      <c r="I933" s="61">
        <v>21</v>
      </c>
      <c r="J933" s="61">
        <v>0</v>
      </c>
      <c r="K933" s="61">
        <v>0</v>
      </c>
      <c r="L933" s="61">
        <v>441</v>
      </c>
      <c r="M933" s="61">
        <v>97</v>
      </c>
      <c r="N933" s="61">
        <v>1411</v>
      </c>
      <c r="O933" s="3">
        <f t="shared" si="28"/>
        <v>26</v>
      </c>
      <c r="P933" s="1">
        <f t="shared" si="29"/>
        <v>0.98705823792931802</v>
      </c>
    </row>
    <row r="934" spans="1:16" ht="15.75" thickBot="1" x14ac:dyDescent="0.3">
      <c r="A934" s="60" t="s">
        <v>2192</v>
      </c>
      <c r="B934" s="60" t="s">
        <v>2136</v>
      </c>
      <c r="C934" s="60" t="s">
        <v>900</v>
      </c>
      <c r="D934" s="60" t="s">
        <v>1941</v>
      </c>
      <c r="E934" s="61">
        <v>3819</v>
      </c>
      <c r="F934" s="61">
        <v>16</v>
      </c>
      <c r="G934" s="61">
        <v>1</v>
      </c>
      <c r="H934" s="61">
        <v>0</v>
      </c>
      <c r="I934" s="61">
        <v>16</v>
      </c>
      <c r="J934" s="61">
        <v>0</v>
      </c>
      <c r="K934" s="61">
        <v>0</v>
      </c>
      <c r="L934" s="61">
        <v>590</v>
      </c>
      <c r="M934" s="61">
        <v>179</v>
      </c>
      <c r="N934" s="61">
        <v>2996</v>
      </c>
      <c r="O934" s="3">
        <f t="shared" si="28"/>
        <v>21</v>
      </c>
      <c r="P934" s="1">
        <f t="shared" si="29"/>
        <v>0.9945011783189317</v>
      </c>
    </row>
    <row r="935" spans="1:16" ht="15.75" thickBot="1" x14ac:dyDescent="0.3">
      <c r="A935" s="60" t="s">
        <v>2192</v>
      </c>
      <c r="B935" s="60" t="s">
        <v>2136</v>
      </c>
      <c r="C935" s="60" t="s">
        <v>901</v>
      </c>
      <c r="D935" s="60" t="s">
        <v>1942</v>
      </c>
      <c r="E935" s="61">
        <v>7542</v>
      </c>
      <c r="F935" s="61">
        <v>33</v>
      </c>
      <c r="G935" s="61">
        <v>3</v>
      </c>
      <c r="H935" s="61">
        <v>0</v>
      </c>
      <c r="I935" s="61">
        <v>45</v>
      </c>
      <c r="J935" s="61">
        <v>0</v>
      </c>
      <c r="K935" s="61">
        <v>0</v>
      </c>
      <c r="L935" s="61">
        <v>1759</v>
      </c>
      <c r="M935" s="61">
        <v>374</v>
      </c>
      <c r="N935" s="61">
        <v>5250</v>
      </c>
      <c r="O935" s="3">
        <f t="shared" si="28"/>
        <v>78</v>
      </c>
      <c r="P935" s="1">
        <f t="shared" si="29"/>
        <v>0.98965791567223549</v>
      </c>
    </row>
    <row r="936" spans="1:16" ht="15.75" thickBot="1" x14ac:dyDescent="0.3">
      <c r="A936" s="60" t="s">
        <v>2192</v>
      </c>
      <c r="B936" s="60" t="s">
        <v>2136</v>
      </c>
      <c r="C936" s="60" t="s">
        <v>902</v>
      </c>
      <c r="D936" s="60" t="s">
        <v>1943</v>
      </c>
      <c r="E936" s="61">
        <v>14244</v>
      </c>
      <c r="F936" s="61">
        <v>89</v>
      </c>
      <c r="G936" s="61">
        <v>3</v>
      </c>
      <c r="H936" s="61">
        <v>1</v>
      </c>
      <c r="I936" s="61">
        <v>81</v>
      </c>
      <c r="J936" s="61">
        <v>0</v>
      </c>
      <c r="K936" s="61">
        <v>0</v>
      </c>
      <c r="L936" s="61">
        <v>4861</v>
      </c>
      <c r="M936" s="61">
        <v>1186</v>
      </c>
      <c r="N936" s="61">
        <v>7888</v>
      </c>
      <c r="O936" s="3">
        <f t="shared" si="28"/>
        <v>135</v>
      </c>
      <c r="P936" s="1">
        <f t="shared" si="29"/>
        <v>0.99052232518955352</v>
      </c>
    </row>
    <row r="937" spans="1:16" ht="15.75" thickBot="1" x14ac:dyDescent="0.3">
      <c r="A937" s="60" t="s">
        <v>2192</v>
      </c>
      <c r="B937" s="60" t="s">
        <v>2136</v>
      </c>
      <c r="C937" s="60" t="s">
        <v>904</v>
      </c>
      <c r="D937" s="60" t="s">
        <v>1944</v>
      </c>
      <c r="E937" s="61">
        <v>6955</v>
      </c>
      <c r="F937" s="61">
        <v>43</v>
      </c>
      <c r="G937" s="61">
        <v>1</v>
      </c>
      <c r="H937" s="61">
        <v>0</v>
      </c>
      <c r="I937" s="61">
        <v>92</v>
      </c>
      <c r="J937" s="61">
        <v>0</v>
      </c>
      <c r="K937" s="61">
        <v>0</v>
      </c>
      <c r="L937" s="61">
        <v>1677</v>
      </c>
      <c r="M937" s="61">
        <v>368</v>
      </c>
      <c r="N937" s="61">
        <v>4679</v>
      </c>
      <c r="O937" s="3">
        <f t="shared" si="28"/>
        <v>95</v>
      </c>
      <c r="P937" s="1">
        <f t="shared" si="29"/>
        <v>0.98634076204169663</v>
      </c>
    </row>
    <row r="938" spans="1:16" ht="15.75" thickBot="1" x14ac:dyDescent="0.3">
      <c r="A938" s="60" t="s">
        <v>2192</v>
      </c>
      <c r="B938" s="60" t="s">
        <v>2136</v>
      </c>
      <c r="C938" s="60" t="s">
        <v>905</v>
      </c>
      <c r="D938" s="60" t="s">
        <v>1351</v>
      </c>
      <c r="E938" s="61">
        <v>6632</v>
      </c>
      <c r="F938" s="61">
        <v>29</v>
      </c>
      <c r="G938" s="61">
        <v>2</v>
      </c>
      <c r="H938" s="61">
        <v>0</v>
      </c>
      <c r="I938" s="61">
        <v>59</v>
      </c>
      <c r="J938" s="61">
        <v>0</v>
      </c>
      <c r="K938" s="61">
        <v>0</v>
      </c>
      <c r="L938" s="61">
        <v>1083</v>
      </c>
      <c r="M938" s="61">
        <v>431</v>
      </c>
      <c r="N938" s="61">
        <v>4971</v>
      </c>
      <c r="O938" s="3">
        <f t="shared" si="28"/>
        <v>57</v>
      </c>
      <c r="P938" s="1">
        <f t="shared" si="29"/>
        <v>0.9914053075995175</v>
      </c>
    </row>
    <row r="939" spans="1:16" ht="15.75" thickBot="1" x14ac:dyDescent="0.3">
      <c r="A939" s="60" t="s">
        <v>2192</v>
      </c>
      <c r="B939" s="60" t="s">
        <v>2136</v>
      </c>
      <c r="C939" s="60" t="s">
        <v>906</v>
      </c>
      <c r="D939" s="60" t="s">
        <v>1945</v>
      </c>
      <c r="E939" s="61">
        <v>3679</v>
      </c>
      <c r="F939" s="61">
        <v>21</v>
      </c>
      <c r="G939" s="61">
        <v>2</v>
      </c>
      <c r="H939" s="61">
        <v>0</v>
      </c>
      <c r="I939" s="61">
        <v>34</v>
      </c>
      <c r="J939" s="61">
        <v>0</v>
      </c>
      <c r="K939" s="61">
        <v>1</v>
      </c>
      <c r="L939" s="61">
        <v>959</v>
      </c>
      <c r="M939" s="61">
        <v>202</v>
      </c>
      <c r="N939" s="61">
        <v>2403</v>
      </c>
      <c r="O939" s="3">
        <f t="shared" si="28"/>
        <v>57</v>
      </c>
      <c r="P939" s="1">
        <f t="shared" si="29"/>
        <v>0.98450665941832016</v>
      </c>
    </row>
    <row r="940" spans="1:16" ht="15.75" thickBot="1" x14ac:dyDescent="0.3">
      <c r="A940" s="60" t="s">
        <v>2192</v>
      </c>
      <c r="B940" s="60" t="s">
        <v>2136</v>
      </c>
      <c r="C940" s="60" t="s">
        <v>909</v>
      </c>
      <c r="D940" s="60" t="s">
        <v>1948</v>
      </c>
      <c r="E940" s="61">
        <v>4917</v>
      </c>
      <c r="F940" s="61">
        <v>20</v>
      </c>
      <c r="G940" s="61">
        <v>3</v>
      </c>
      <c r="H940" s="61">
        <v>0</v>
      </c>
      <c r="I940" s="61">
        <v>59</v>
      </c>
      <c r="J940" s="61">
        <v>0</v>
      </c>
      <c r="K940" s="61">
        <v>0</v>
      </c>
      <c r="L940" s="61">
        <v>1094</v>
      </c>
      <c r="M940" s="61">
        <v>168</v>
      </c>
      <c r="N940" s="61">
        <v>3491</v>
      </c>
      <c r="O940" s="3">
        <f t="shared" si="28"/>
        <v>82</v>
      </c>
      <c r="P940" s="1">
        <f t="shared" si="29"/>
        <v>0.98332316453121826</v>
      </c>
    </row>
    <row r="941" spans="1:16" ht="15.75" thickBot="1" x14ac:dyDescent="0.3">
      <c r="A941" s="60" t="s">
        <v>2192</v>
      </c>
      <c r="B941" s="60" t="s">
        <v>2136</v>
      </c>
      <c r="C941" s="60" t="s">
        <v>910</v>
      </c>
      <c r="D941" s="60" t="s">
        <v>1949</v>
      </c>
      <c r="E941" s="61">
        <v>4751</v>
      </c>
      <c r="F941" s="61">
        <v>20</v>
      </c>
      <c r="G941" s="61">
        <v>2</v>
      </c>
      <c r="H941" s="61">
        <v>2</v>
      </c>
      <c r="I941" s="61">
        <v>40</v>
      </c>
      <c r="J941" s="61">
        <v>0</v>
      </c>
      <c r="K941" s="61">
        <v>0</v>
      </c>
      <c r="L941" s="61">
        <v>1137</v>
      </c>
      <c r="M941" s="61">
        <v>275</v>
      </c>
      <c r="N941" s="61">
        <v>3241</v>
      </c>
      <c r="O941" s="3">
        <f t="shared" si="28"/>
        <v>34</v>
      </c>
      <c r="P941" s="1">
        <f t="shared" si="29"/>
        <v>0.99284361187118497</v>
      </c>
    </row>
    <row r="942" spans="1:16" ht="15.75" thickBot="1" x14ac:dyDescent="0.3">
      <c r="A942" s="60" t="s">
        <v>2192</v>
      </c>
      <c r="B942" s="60" t="s">
        <v>2136</v>
      </c>
      <c r="C942" s="60" t="s">
        <v>911</v>
      </c>
      <c r="D942" s="60" t="s">
        <v>1950</v>
      </c>
      <c r="E942" s="61">
        <v>13304</v>
      </c>
      <c r="F942" s="61">
        <v>71</v>
      </c>
      <c r="G942" s="61">
        <v>6</v>
      </c>
      <c r="H942" s="61">
        <v>2</v>
      </c>
      <c r="I942" s="61">
        <v>111</v>
      </c>
      <c r="J942" s="61">
        <v>0</v>
      </c>
      <c r="K942" s="61">
        <v>0</v>
      </c>
      <c r="L942" s="61">
        <v>4051</v>
      </c>
      <c r="M942" s="61">
        <v>841</v>
      </c>
      <c r="N942" s="61">
        <v>8054</v>
      </c>
      <c r="O942" s="3">
        <f t="shared" si="28"/>
        <v>168</v>
      </c>
      <c r="P942" s="1">
        <f t="shared" si="29"/>
        <v>0.98737221888153937</v>
      </c>
    </row>
    <row r="943" spans="1:16" ht="15.75" thickBot="1" x14ac:dyDescent="0.3">
      <c r="A943" s="60" t="s">
        <v>2192</v>
      </c>
      <c r="B943" s="60" t="s">
        <v>2136</v>
      </c>
      <c r="C943" s="60" t="s">
        <v>912</v>
      </c>
      <c r="D943" s="60" t="s">
        <v>1951</v>
      </c>
      <c r="E943" s="61">
        <v>1029</v>
      </c>
      <c r="F943" s="61">
        <v>4</v>
      </c>
      <c r="G943" s="61">
        <v>0</v>
      </c>
      <c r="H943" s="61">
        <v>0</v>
      </c>
      <c r="I943" s="61">
        <v>3</v>
      </c>
      <c r="J943" s="61">
        <v>0</v>
      </c>
      <c r="K943" s="61">
        <v>0</v>
      </c>
      <c r="L943" s="61">
        <v>503</v>
      </c>
      <c r="M943" s="61">
        <v>26</v>
      </c>
      <c r="N943" s="61">
        <v>493</v>
      </c>
      <c r="O943" s="3">
        <f t="shared" si="28"/>
        <v>0</v>
      </c>
      <c r="P943" s="1">
        <f t="shared" si="29"/>
        <v>1</v>
      </c>
    </row>
    <row r="944" spans="1:16" ht="15.75" thickBot="1" x14ac:dyDescent="0.3">
      <c r="A944" s="60" t="s">
        <v>2192</v>
      </c>
      <c r="B944" s="60" t="s">
        <v>2136</v>
      </c>
      <c r="C944" s="60" t="s">
        <v>913</v>
      </c>
      <c r="D944" s="60" t="s">
        <v>1153</v>
      </c>
      <c r="E944" s="61">
        <v>5924</v>
      </c>
      <c r="F944" s="61">
        <v>29</v>
      </c>
      <c r="G944" s="61">
        <v>0</v>
      </c>
      <c r="H944" s="61">
        <v>0</v>
      </c>
      <c r="I944" s="61">
        <v>18</v>
      </c>
      <c r="J944" s="61">
        <v>0</v>
      </c>
      <c r="K944" s="61">
        <v>0</v>
      </c>
      <c r="L944" s="61">
        <v>1360</v>
      </c>
      <c r="M944" s="61">
        <v>207</v>
      </c>
      <c r="N944" s="61">
        <v>4262</v>
      </c>
      <c r="O944" s="3">
        <f t="shared" si="28"/>
        <v>48</v>
      </c>
      <c r="P944" s="1">
        <f t="shared" si="29"/>
        <v>0.9918973666441594</v>
      </c>
    </row>
    <row r="945" spans="1:16" ht="15.75" thickBot="1" x14ac:dyDescent="0.3">
      <c r="A945" s="60" t="s">
        <v>2192</v>
      </c>
      <c r="B945" s="60" t="s">
        <v>2136</v>
      </c>
      <c r="C945" s="60" t="s">
        <v>914</v>
      </c>
      <c r="D945" s="60" t="s">
        <v>1952</v>
      </c>
      <c r="E945" s="61">
        <v>6554</v>
      </c>
      <c r="F945" s="61">
        <v>30</v>
      </c>
      <c r="G945" s="61">
        <v>2</v>
      </c>
      <c r="H945" s="61">
        <v>0</v>
      </c>
      <c r="I945" s="61">
        <v>23</v>
      </c>
      <c r="J945" s="61">
        <v>0</v>
      </c>
      <c r="K945" s="61">
        <v>0</v>
      </c>
      <c r="L945" s="61">
        <v>2070</v>
      </c>
      <c r="M945" s="61">
        <v>268</v>
      </c>
      <c r="N945" s="61">
        <v>4138</v>
      </c>
      <c r="O945" s="3">
        <f t="shared" si="28"/>
        <v>23</v>
      </c>
      <c r="P945" s="1">
        <f t="shared" si="29"/>
        <v>0.99649069270674395</v>
      </c>
    </row>
    <row r="946" spans="1:16" ht="15.75" thickBot="1" x14ac:dyDescent="0.3">
      <c r="A946" s="60" t="s">
        <v>2193</v>
      </c>
      <c r="B946" s="60" t="s">
        <v>2137</v>
      </c>
      <c r="C946" s="60" t="s">
        <v>916</v>
      </c>
      <c r="D946" s="60" t="s">
        <v>1953</v>
      </c>
      <c r="E946" s="61">
        <v>201284</v>
      </c>
      <c r="F946" s="61">
        <v>683</v>
      </c>
      <c r="G946" s="61">
        <v>63</v>
      </c>
      <c r="H946" s="61">
        <v>7</v>
      </c>
      <c r="I946" s="61">
        <v>2931</v>
      </c>
      <c r="J946" s="61">
        <v>0</v>
      </c>
      <c r="K946" s="61">
        <v>0</v>
      </c>
      <c r="L946" s="61">
        <v>40937</v>
      </c>
      <c r="M946" s="61">
        <v>10366</v>
      </c>
      <c r="N946" s="61">
        <v>141972</v>
      </c>
      <c r="O946" s="3">
        <f t="shared" si="28"/>
        <v>4325</v>
      </c>
      <c r="P946" s="1">
        <f t="shared" si="29"/>
        <v>0.97851294688102386</v>
      </c>
    </row>
    <row r="947" spans="1:16" ht="15.75" thickBot="1" x14ac:dyDescent="0.3">
      <c r="A947" s="60" t="s">
        <v>2193</v>
      </c>
      <c r="B947" s="60" t="s">
        <v>2137</v>
      </c>
      <c r="C947" s="60" t="s">
        <v>917</v>
      </c>
      <c r="D947" s="60" t="s">
        <v>1158</v>
      </c>
      <c r="E947" s="61">
        <v>9261</v>
      </c>
      <c r="F947" s="61">
        <v>38</v>
      </c>
      <c r="G947" s="61">
        <v>3</v>
      </c>
      <c r="H947" s="61">
        <v>1</v>
      </c>
      <c r="I947" s="61">
        <v>68</v>
      </c>
      <c r="J947" s="61">
        <v>0</v>
      </c>
      <c r="K947" s="61">
        <v>0</v>
      </c>
      <c r="L947" s="61">
        <v>1238</v>
      </c>
      <c r="M947" s="61">
        <v>378</v>
      </c>
      <c r="N947" s="61">
        <v>7402</v>
      </c>
      <c r="O947" s="3">
        <f t="shared" si="28"/>
        <v>133</v>
      </c>
      <c r="P947" s="1">
        <f t="shared" si="29"/>
        <v>0.98563869992441422</v>
      </c>
    </row>
    <row r="948" spans="1:16" ht="15.75" thickBot="1" x14ac:dyDescent="0.3">
      <c r="A948" s="60" t="s">
        <v>2193</v>
      </c>
      <c r="B948" s="60" t="s">
        <v>2137</v>
      </c>
      <c r="C948" s="60" t="s">
        <v>918</v>
      </c>
      <c r="D948" s="60" t="s">
        <v>1954</v>
      </c>
      <c r="E948" s="61">
        <v>12925</v>
      </c>
      <c r="F948" s="61">
        <v>56</v>
      </c>
      <c r="G948" s="61">
        <v>7</v>
      </c>
      <c r="H948" s="61">
        <v>3</v>
      </c>
      <c r="I948" s="61">
        <v>63</v>
      </c>
      <c r="J948" s="61">
        <v>0</v>
      </c>
      <c r="K948" s="61">
        <v>0</v>
      </c>
      <c r="L948" s="61">
        <v>1576</v>
      </c>
      <c r="M948" s="61">
        <v>503</v>
      </c>
      <c r="N948" s="61">
        <v>10580</v>
      </c>
      <c r="O948" s="3">
        <f t="shared" si="28"/>
        <v>137</v>
      </c>
      <c r="P948" s="1">
        <f t="shared" si="29"/>
        <v>0.98940038684719533</v>
      </c>
    </row>
    <row r="949" spans="1:16" ht="15.75" thickBot="1" x14ac:dyDescent="0.3">
      <c r="A949" s="60" t="s">
        <v>2193</v>
      </c>
      <c r="B949" s="60" t="s">
        <v>2137</v>
      </c>
      <c r="C949" s="60" t="s">
        <v>919</v>
      </c>
      <c r="D949" s="60" t="s">
        <v>1955</v>
      </c>
      <c r="E949" s="61">
        <v>8354</v>
      </c>
      <c r="F949" s="61">
        <v>32</v>
      </c>
      <c r="G949" s="61">
        <v>5</v>
      </c>
      <c r="H949" s="61">
        <v>0</v>
      </c>
      <c r="I949" s="61">
        <v>41</v>
      </c>
      <c r="J949" s="61">
        <v>0</v>
      </c>
      <c r="K949" s="61">
        <v>0</v>
      </c>
      <c r="L949" s="61">
        <v>1027</v>
      </c>
      <c r="M949" s="61">
        <v>298</v>
      </c>
      <c r="N949" s="61">
        <v>6841</v>
      </c>
      <c r="O949" s="3">
        <f t="shared" si="28"/>
        <v>110</v>
      </c>
      <c r="P949" s="1">
        <f t="shared" si="29"/>
        <v>0.98683265501556139</v>
      </c>
    </row>
    <row r="950" spans="1:16" ht="15.75" thickBot="1" x14ac:dyDescent="0.3">
      <c r="A950" s="60" t="s">
        <v>2193</v>
      </c>
      <c r="B950" s="60" t="s">
        <v>2137</v>
      </c>
      <c r="C950" s="60" t="s">
        <v>920</v>
      </c>
      <c r="D950" s="60" t="s">
        <v>1956</v>
      </c>
      <c r="E950" s="61">
        <v>49975</v>
      </c>
      <c r="F950" s="61">
        <v>159</v>
      </c>
      <c r="G950" s="61">
        <v>11</v>
      </c>
      <c r="H950" s="61">
        <v>2</v>
      </c>
      <c r="I950" s="61">
        <v>429</v>
      </c>
      <c r="J950" s="61">
        <v>0</v>
      </c>
      <c r="K950" s="61">
        <v>0</v>
      </c>
      <c r="L950" s="61">
        <v>8893</v>
      </c>
      <c r="M950" s="61">
        <v>5117</v>
      </c>
      <c r="N950" s="61">
        <v>34656</v>
      </c>
      <c r="O950" s="3">
        <f t="shared" si="28"/>
        <v>708</v>
      </c>
      <c r="P950" s="1">
        <f t="shared" si="29"/>
        <v>0.98583291645822912</v>
      </c>
    </row>
    <row r="951" spans="1:16" ht="15.75" thickBot="1" x14ac:dyDescent="0.3">
      <c r="A951" s="60" t="s">
        <v>2193</v>
      </c>
      <c r="B951" s="60" t="s">
        <v>2137</v>
      </c>
      <c r="C951" s="60" t="s">
        <v>921</v>
      </c>
      <c r="D951" s="60" t="s">
        <v>1957</v>
      </c>
      <c r="E951" s="61">
        <v>13616</v>
      </c>
      <c r="F951" s="61">
        <v>31</v>
      </c>
      <c r="G951" s="61">
        <v>6</v>
      </c>
      <c r="H951" s="61">
        <v>0</v>
      </c>
      <c r="I951" s="61">
        <v>130</v>
      </c>
      <c r="J951" s="61">
        <v>0</v>
      </c>
      <c r="K951" s="61">
        <v>0</v>
      </c>
      <c r="L951" s="61">
        <v>2721</v>
      </c>
      <c r="M951" s="61">
        <v>892</v>
      </c>
      <c r="N951" s="61">
        <v>9542</v>
      </c>
      <c r="O951" s="3">
        <f t="shared" si="28"/>
        <v>294</v>
      </c>
      <c r="P951" s="1">
        <f t="shared" si="29"/>
        <v>0.97840775558166859</v>
      </c>
    </row>
    <row r="952" spans="1:16" ht="15.75" thickBot="1" x14ac:dyDescent="0.3">
      <c r="A952" s="60" t="s">
        <v>2193</v>
      </c>
      <c r="B952" s="60" t="s">
        <v>2137</v>
      </c>
      <c r="C952" s="60" t="s">
        <v>922</v>
      </c>
      <c r="D952" s="60" t="s">
        <v>1958</v>
      </c>
      <c r="E952" s="61">
        <v>5107</v>
      </c>
      <c r="F952" s="61">
        <v>9</v>
      </c>
      <c r="G952" s="61">
        <v>0</v>
      </c>
      <c r="H952" s="61">
        <v>0</v>
      </c>
      <c r="I952" s="61">
        <v>33</v>
      </c>
      <c r="J952" s="61">
        <v>0</v>
      </c>
      <c r="K952" s="61">
        <v>0</v>
      </c>
      <c r="L952" s="61">
        <v>579</v>
      </c>
      <c r="M952" s="61">
        <v>201</v>
      </c>
      <c r="N952" s="61">
        <v>4227</v>
      </c>
      <c r="O952" s="3">
        <f t="shared" si="28"/>
        <v>58</v>
      </c>
      <c r="P952" s="1">
        <f t="shared" si="29"/>
        <v>0.98864303896612493</v>
      </c>
    </row>
    <row r="953" spans="1:16" ht="15.75" thickBot="1" x14ac:dyDescent="0.3">
      <c r="A953" s="60" t="s">
        <v>2193</v>
      </c>
      <c r="B953" s="60" t="s">
        <v>2137</v>
      </c>
      <c r="C953" s="60" t="s">
        <v>923</v>
      </c>
      <c r="D953" s="60" t="s">
        <v>1959</v>
      </c>
      <c r="E953" s="61">
        <v>10275</v>
      </c>
      <c r="F953" s="61">
        <v>38</v>
      </c>
      <c r="G953" s="61">
        <v>4</v>
      </c>
      <c r="H953" s="61">
        <v>0</v>
      </c>
      <c r="I953" s="61">
        <v>60</v>
      </c>
      <c r="J953" s="61">
        <v>0</v>
      </c>
      <c r="K953" s="61">
        <v>0</v>
      </c>
      <c r="L953" s="61">
        <v>1012</v>
      </c>
      <c r="M953" s="61">
        <v>384</v>
      </c>
      <c r="N953" s="61">
        <v>8693</v>
      </c>
      <c r="O953" s="3">
        <f t="shared" si="28"/>
        <v>84</v>
      </c>
      <c r="P953" s="1">
        <f t="shared" si="29"/>
        <v>0.99182481751824814</v>
      </c>
    </row>
    <row r="954" spans="1:16" ht="15.75" thickBot="1" x14ac:dyDescent="0.3">
      <c r="A954" s="60" t="s">
        <v>2193</v>
      </c>
      <c r="B954" s="60" t="s">
        <v>2137</v>
      </c>
      <c r="C954" s="60" t="s">
        <v>924</v>
      </c>
      <c r="D954" s="60" t="s">
        <v>1960</v>
      </c>
      <c r="E954" s="61">
        <v>17532</v>
      </c>
      <c r="F954" s="61">
        <v>67</v>
      </c>
      <c r="G954" s="61">
        <v>5</v>
      </c>
      <c r="H954" s="61">
        <v>0</v>
      </c>
      <c r="I954" s="61">
        <v>168</v>
      </c>
      <c r="J954" s="61">
        <v>0</v>
      </c>
      <c r="K954" s="61">
        <v>0</v>
      </c>
      <c r="L954" s="61">
        <v>1816</v>
      </c>
      <c r="M954" s="61">
        <v>595</v>
      </c>
      <c r="N954" s="61">
        <v>14338</v>
      </c>
      <c r="O954" s="3">
        <f t="shared" si="28"/>
        <v>543</v>
      </c>
      <c r="P954" s="1">
        <f t="shared" si="29"/>
        <v>0.96902806297056809</v>
      </c>
    </row>
    <row r="955" spans="1:16" ht="15.75" thickBot="1" x14ac:dyDescent="0.3">
      <c r="A955" s="60" t="s">
        <v>2193</v>
      </c>
      <c r="B955" s="60" t="s">
        <v>2137</v>
      </c>
      <c r="C955" s="60" t="s">
        <v>925</v>
      </c>
      <c r="D955" s="60" t="s">
        <v>1961</v>
      </c>
      <c r="E955" s="61">
        <v>17789</v>
      </c>
      <c r="F955" s="61">
        <v>44</v>
      </c>
      <c r="G955" s="61">
        <v>14</v>
      </c>
      <c r="H955" s="61">
        <v>1</v>
      </c>
      <c r="I955" s="61">
        <v>162</v>
      </c>
      <c r="J955" s="61">
        <v>0</v>
      </c>
      <c r="K955" s="61">
        <v>0</v>
      </c>
      <c r="L955" s="61">
        <v>1633</v>
      </c>
      <c r="M955" s="61">
        <v>583</v>
      </c>
      <c r="N955" s="61">
        <v>15069</v>
      </c>
      <c r="O955" s="3">
        <f t="shared" si="28"/>
        <v>283</v>
      </c>
      <c r="P955" s="1">
        <f t="shared" si="29"/>
        <v>0.98409129237169035</v>
      </c>
    </row>
    <row r="956" spans="1:16" ht="15.75" thickBot="1" x14ac:dyDescent="0.3">
      <c r="A956" s="60" t="s">
        <v>2193</v>
      </c>
      <c r="B956" s="60" t="s">
        <v>2137</v>
      </c>
      <c r="C956" s="60" t="s">
        <v>926</v>
      </c>
      <c r="D956" s="60" t="s">
        <v>1677</v>
      </c>
      <c r="E956" s="61">
        <v>10501</v>
      </c>
      <c r="F956" s="61">
        <v>34</v>
      </c>
      <c r="G956" s="61">
        <v>4</v>
      </c>
      <c r="H956" s="61">
        <v>0</v>
      </c>
      <c r="I956" s="61">
        <v>70</v>
      </c>
      <c r="J956" s="61">
        <v>0</v>
      </c>
      <c r="K956" s="61">
        <v>0</v>
      </c>
      <c r="L956" s="61">
        <v>1841</v>
      </c>
      <c r="M956" s="61">
        <v>422</v>
      </c>
      <c r="N956" s="61">
        <v>8040</v>
      </c>
      <c r="O956" s="3">
        <f t="shared" si="28"/>
        <v>90</v>
      </c>
      <c r="P956" s="1">
        <f t="shared" si="29"/>
        <v>0.9914293876773641</v>
      </c>
    </row>
    <row r="957" spans="1:16" ht="15.75" thickBot="1" x14ac:dyDescent="0.3">
      <c r="A957" s="60" t="s">
        <v>2193</v>
      </c>
      <c r="B957" s="60" t="s">
        <v>2137</v>
      </c>
      <c r="C957" s="60" t="s">
        <v>927</v>
      </c>
      <c r="D957" s="60" t="s">
        <v>1962</v>
      </c>
      <c r="E957" s="61">
        <v>21130</v>
      </c>
      <c r="F957" s="61">
        <v>61</v>
      </c>
      <c r="G957" s="61">
        <v>9</v>
      </c>
      <c r="H957" s="61">
        <v>1</v>
      </c>
      <c r="I957" s="61">
        <v>199</v>
      </c>
      <c r="J957" s="61">
        <v>0</v>
      </c>
      <c r="K957" s="61">
        <v>0</v>
      </c>
      <c r="L957" s="61">
        <v>2788</v>
      </c>
      <c r="M957" s="61">
        <v>1261</v>
      </c>
      <c r="N957" s="61">
        <v>16366</v>
      </c>
      <c r="O957" s="3">
        <f t="shared" si="28"/>
        <v>445</v>
      </c>
      <c r="P957" s="1">
        <f t="shared" si="29"/>
        <v>0.97893989588263131</v>
      </c>
    </row>
    <row r="958" spans="1:16" ht="15.75" thickBot="1" x14ac:dyDescent="0.3">
      <c r="A958" s="60" t="s">
        <v>2193</v>
      </c>
      <c r="B958" s="60" t="s">
        <v>2137</v>
      </c>
      <c r="C958" s="60" t="s">
        <v>928</v>
      </c>
      <c r="D958" s="60" t="s">
        <v>1963</v>
      </c>
      <c r="E958" s="61">
        <v>35605</v>
      </c>
      <c r="F958" s="61">
        <v>136</v>
      </c>
      <c r="G958" s="61">
        <v>12</v>
      </c>
      <c r="H958" s="61">
        <v>0</v>
      </c>
      <c r="I958" s="61">
        <v>537</v>
      </c>
      <c r="J958" s="61">
        <v>0</v>
      </c>
      <c r="K958" s="61">
        <v>0</v>
      </c>
      <c r="L958" s="61">
        <v>3565</v>
      </c>
      <c r="M958" s="61">
        <v>1405</v>
      </c>
      <c r="N958" s="61">
        <v>29292</v>
      </c>
      <c r="O958" s="3">
        <f t="shared" si="28"/>
        <v>658</v>
      </c>
      <c r="P958" s="1">
        <f t="shared" si="29"/>
        <v>0.98151944951551751</v>
      </c>
    </row>
    <row r="959" spans="1:16" ht="15.75" thickBot="1" x14ac:dyDescent="0.3">
      <c r="A959" s="60" t="s">
        <v>2193</v>
      </c>
      <c r="B959" s="60" t="s">
        <v>2137</v>
      </c>
      <c r="C959" s="60" t="s">
        <v>929</v>
      </c>
      <c r="D959" s="60" t="s">
        <v>1964</v>
      </c>
      <c r="E959" s="61">
        <v>16848</v>
      </c>
      <c r="F959" s="61">
        <v>44</v>
      </c>
      <c r="G959" s="61">
        <v>9</v>
      </c>
      <c r="H959" s="61">
        <v>0</v>
      </c>
      <c r="I959" s="61">
        <v>258</v>
      </c>
      <c r="J959" s="61">
        <v>0</v>
      </c>
      <c r="K959" s="61">
        <v>0</v>
      </c>
      <c r="L959" s="61">
        <v>2833</v>
      </c>
      <c r="M959" s="61">
        <v>1338</v>
      </c>
      <c r="N959" s="61">
        <v>12040</v>
      </c>
      <c r="O959" s="3">
        <f t="shared" si="28"/>
        <v>326</v>
      </c>
      <c r="P959" s="1">
        <f t="shared" si="29"/>
        <v>0.98065052231718897</v>
      </c>
    </row>
    <row r="960" spans="1:16" ht="15.75" thickBot="1" x14ac:dyDescent="0.3">
      <c r="A960" s="60" t="s">
        <v>2193</v>
      </c>
      <c r="B960" s="60" t="s">
        <v>2137</v>
      </c>
      <c r="C960" s="60" t="s">
        <v>930</v>
      </c>
      <c r="D960" s="60" t="s">
        <v>1965</v>
      </c>
      <c r="E960" s="61">
        <v>26230</v>
      </c>
      <c r="F960" s="61">
        <v>87</v>
      </c>
      <c r="G960" s="61">
        <v>13</v>
      </c>
      <c r="H960" s="61">
        <v>0</v>
      </c>
      <c r="I960" s="61">
        <v>168</v>
      </c>
      <c r="J960" s="61">
        <v>0</v>
      </c>
      <c r="K960" s="61">
        <v>0</v>
      </c>
      <c r="L960" s="61">
        <v>3442</v>
      </c>
      <c r="M960" s="61">
        <v>938</v>
      </c>
      <c r="N960" s="61">
        <v>21251</v>
      </c>
      <c r="O960" s="3">
        <f t="shared" si="28"/>
        <v>331</v>
      </c>
      <c r="P960" s="1">
        <f t="shared" si="29"/>
        <v>0.98738086160884486</v>
      </c>
    </row>
    <row r="961" spans="1:16" ht="15.75" thickBot="1" x14ac:dyDescent="0.3">
      <c r="A961" s="60" t="s">
        <v>2193</v>
      </c>
      <c r="B961" s="60" t="s">
        <v>2137</v>
      </c>
      <c r="C961" s="60" t="s">
        <v>931</v>
      </c>
      <c r="D961" s="60" t="s">
        <v>1966</v>
      </c>
      <c r="E961" s="61">
        <v>12169</v>
      </c>
      <c r="F961" s="61">
        <v>42</v>
      </c>
      <c r="G961" s="61">
        <v>10</v>
      </c>
      <c r="H961" s="61">
        <v>0</v>
      </c>
      <c r="I961" s="61">
        <v>68</v>
      </c>
      <c r="J961" s="61">
        <v>0</v>
      </c>
      <c r="K961" s="61">
        <v>0</v>
      </c>
      <c r="L961" s="61">
        <v>1135</v>
      </c>
      <c r="M961" s="61">
        <v>472</v>
      </c>
      <c r="N961" s="61">
        <v>10335</v>
      </c>
      <c r="O961" s="3">
        <f t="shared" si="28"/>
        <v>107</v>
      </c>
      <c r="P961" s="1">
        <f t="shared" si="29"/>
        <v>0.99120716574903445</v>
      </c>
    </row>
    <row r="962" spans="1:16" ht="15.75" thickBot="1" x14ac:dyDescent="0.3">
      <c r="A962" s="60" t="s">
        <v>2193</v>
      </c>
      <c r="B962" s="60" t="s">
        <v>2137</v>
      </c>
      <c r="C962" s="60" t="s">
        <v>932</v>
      </c>
      <c r="D962" s="60" t="s">
        <v>1967</v>
      </c>
      <c r="E962" s="61">
        <v>39969</v>
      </c>
      <c r="F962" s="61">
        <v>116</v>
      </c>
      <c r="G962" s="61">
        <v>32</v>
      </c>
      <c r="H962" s="61">
        <v>0</v>
      </c>
      <c r="I962" s="61">
        <v>246</v>
      </c>
      <c r="J962" s="61">
        <v>0</v>
      </c>
      <c r="K962" s="61">
        <v>0</v>
      </c>
      <c r="L962" s="61">
        <v>4233</v>
      </c>
      <c r="M962" s="61">
        <v>1339</v>
      </c>
      <c r="N962" s="61">
        <v>33577</v>
      </c>
      <c r="O962" s="3">
        <f t="shared" si="28"/>
        <v>426</v>
      </c>
      <c r="P962" s="1">
        <f t="shared" si="29"/>
        <v>0.98934173984838247</v>
      </c>
    </row>
    <row r="963" spans="1:16" ht="15.75" thickBot="1" x14ac:dyDescent="0.3">
      <c r="A963" s="60" t="s">
        <v>2193</v>
      </c>
      <c r="B963" s="60" t="s">
        <v>2137</v>
      </c>
      <c r="C963" s="60" t="s">
        <v>933</v>
      </c>
      <c r="D963" s="60" t="s">
        <v>1968</v>
      </c>
      <c r="E963" s="61">
        <v>27765</v>
      </c>
      <c r="F963" s="61">
        <v>86</v>
      </c>
      <c r="G963" s="61">
        <v>5</v>
      </c>
      <c r="H963" s="61">
        <v>3</v>
      </c>
      <c r="I963" s="61">
        <v>223</v>
      </c>
      <c r="J963" s="61">
        <v>0</v>
      </c>
      <c r="K963" s="61">
        <v>0</v>
      </c>
      <c r="L963" s="61">
        <v>2989</v>
      </c>
      <c r="M963" s="61">
        <v>1209</v>
      </c>
      <c r="N963" s="61">
        <v>22802</v>
      </c>
      <c r="O963" s="3">
        <f t="shared" si="28"/>
        <v>448</v>
      </c>
      <c r="P963" s="1">
        <f t="shared" si="29"/>
        <v>0.98386457770574465</v>
      </c>
    </row>
    <row r="964" spans="1:16" ht="15.75" thickBot="1" x14ac:dyDescent="0.3">
      <c r="A964" s="60" t="s">
        <v>2193</v>
      </c>
      <c r="B964" s="60" t="s">
        <v>2137</v>
      </c>
      <c r="C964" s="60" t="s">
        <v>934</v>
      </c>
      <c r="D964" s="60" t="s">
        <v>1969</v>
      </c>
      <c r="E964" s="61">
        <v>13280</v>
      </c>
      <c r="F964" s="61">
        <v>48</v>
      </c>
      <c r="G964" s="61">
        <v>10</v>
      </c>
      <c r="H964" s="61">
        <v>0</v>
      </c>
      <c r="I964" s="61">
        <v>92</v>
      </c>
      <c r="J964" s="61">
        <v>0</v>
      </c>
      <c r="K964" s="61">
        <v>0</v>
      </c>
      <c r="L964" s="61">
        <v>1863</v>
      </c>
      <c r="M964" s="61">
        <v>788</v>
      </c>
      <c r="N964" s="61">
        <v>10318</v>
      </c>
      <c r="O964" s="3">
        <f t="shared" si="28"/>
        <v>161</v>
      </c>
      <c r="P964" s="1">
        <f t="shared" si="29"/>
        <v>0.98787650602409638</v>
      </c>
    </row>
    <row r="965" spans="1:16" ht="15.75" thickBot="1" x14ac:dyDescent="0.3">
      <c r="A965" s="60" t="s">
        <v>2193</v>
      </c>
      <c r="B965" s="60" t="s">
        <v>2137</v>
      </c>
      <c r="C965" s="60" t="s">
        <v>935</v>
      </c>
      <c r="D965" s="60" t="s">
        <v>1970</v>
      </c>
      <c r="E965" s="61">
        <v>54274</v>
      </c>
      <c r="F965" s="61">
        <v>202</v>
      </c>
      <c r="G965" s="61">
        <v>23</v>
      </c>
      <c r="H965" s="61">
        <v>3</v>
      </c>
      <c r="I965" s="61">
        <v>625</v>
      </c>
      <c r="J965" s="61">
        <v>0</v>
      </c>
      <c r="K965" s="61">
        <v>0</v>
      </c>
      <c r="L965" s="61">
        <v>7354</v>
      </c>
      <c r="M965" s="61">
        <v>1558</v>
      </c>
      <c r="N965" s="61">
        <v>43551</v>
      </c>
      <c r="O965" s="3">
        <f t="shared" si="28"/>
        <v>958</v>
      </c>
      <c r="P965" s="1">
        <f t="shared" si="29"/>
        <v>0.98234882264067513</v>
      </c>
    </row>
    <row r="966" spans="1:16" ht="15.75" thickBot="1" x14ac:dyDescent="0.3">
      <c r="A966" s="60" t="s">
        <v>2193</v>
      </c>
      <c r="B966" s="60" t="s">
        <v>2137</v>
      </c>
      <c r="C966" s="60" t="s">
        <v>936</v>
      </c>
      <c r="D966" s="60" t="s">
        <v>1971</v>
      </c>
      <c r="E966" s="61">
        <v>53315</v>
      </c>
      <c r="F966" s="61">
        <v>158</v>
      </c>
      <c r="G966" s="61">
        <v>33</v>
      </c>
      <c r="H966" s="61">
        <v>1</v>
      </c>
      <c r="I966" s="61">
        <v>546</v>
      </c>
      <c r="J966" s="61">
        <v>0</v>
      </c>
      <c r="K966" s="61">
        <v>0</v>
      </c>
      <c r="L966" s="61">
        <v>7162</v>
      </c>
      <c r="M966" s="61">
        <v>1946</v>
      </c>
      <c r="N966" s="61">
        <v>42363</v>
      </c>
      <c r="O966" s="3">
        <f t="shared" si="28"/>
        <v>1106</v>
      </c>
      <c r="P966" s="1">
        <f t="shared" si="29"/>
        <v>0.97925536903310517</v>
      </c>
    </row>
    <row r="967" spans="1:16" ht="15.75" thickBot="1" x14ac:dyDescent="0.3">
      <c r="A967" s="60" t="s">
        <v>2193</v>
      </c>
      <c r="B967" s="60" t="s">
        <v>2137</v>
      </c>
      <c r="C967" s="60" t="s">
        <v>937</v>
      </c>
      <c r="D967" s="60" t="s">
        <v>1709</v>
      </c>
      <c r="E967" s="61">
        <v>16312</v>
      </c>
      <c r="F967" s="61">
        <v>58</v>
      </c>
      <c r="G967" s="61">
        <v>18</v>
      </c>
      <c r="H967" s="61">
        <v>0</v>
      </c>
      <c r="I967" s="61">
        <v>135</v>
      </c>
      <c r="J967" s="61">
        <v>0</v>
      </c>
      <c r="K967" s="61">
        <v>0</v>
      </c>
      <c r="L967" s="61">
        <v>2636</v>
      </c>
      <c r="M967" s="61">
        <v>711</v>
      </c>
      <c r="N967" s="61">
        <v>12537</v>
      </c>
      <c r="O967" s="3">
        <f t="shared" si="28"/>
        <v>217</v>
      </c>
      <c r="P967" s="1">
        <f t="shared" si="29"/>
        <v>0.98669691025012263</v>
      </c>
    </row>
    <row r="968" spans="1:16" ht="15.75" thickBot="1" x14ac:dyDescent="0.3">
      <c r="A968" s="60" t="s">
        <v>2193</v>
      </c>
      <c r="B968" s="60" t="s">
        <v>2137</v>
      </c>
      <c r="C968" s="60" t="s">
        <v>938</v>
      </c>
      <c r="D968" s="60" t="s">
        <v>1972</v>
      </c>
      <c r="E968" s="61">
        <v>25763</v>
      </c>
      <c r="F968" s="61">
        <v>161</v>
      </c>
      <c r="G968" s="61">
        <v>14</v>
      </c>
      <c r="H968" s="61">
        <v>0</v>
      </c>
      <c r="I968" s="61">
        <v>244</v>
      </c>
      <c r="J968" s="61">
        <v>0</v>
      </c>
      <c r="K968" s="61">
        <v>0</v>
      </c>
      <c r="L968" s="61">
        <v>3557</v>
      </c>
      <c r="M968" s="61">
        <v>848</v>
      </c>
      <c r="N968" s="61">
        <v>20600</v>
      </c>
      <c r="O968" s="3">
        <f t="shared" si="28"/>
        <v>339</v>
      </c>
      <c r="P968" s="1">
        <f t="shared" si="29"/>
        <v>0.98684159453479792</v>
      </c>
    </row>
    <row r="969" spans="1:16" ht="15.75" thickBot="1" x14ac:dyDescent="0.3">
      <c r="A969" s="60" t="s">
        <v>2193</v>
      </c>
      <c r="B969" s="60" t="s">
        <v>2137</v>
      </c>
      <c r="C969" s="60" t="s">
        <v>939</v>
      </c>
      <c r="D969" s="60" t="s">
        <v>1351</v>
      </c>
      <c r="E969" s="61">
        <v>25265</v>
      </c>
      <c r="F969" s="61">
        <v>84</v>
      </c>
      <c r="G969" s="61">
        <v>13</v>
      </c>
      <c r="H969" s="61">
        <v>2</v>
      </c>
      <c r="I969" s="61">
        <v>316</v>
      </c>
      <c r="J969" s="61">
        <v>0</v>
      </c>
      <c r="K969" s="61">
        <v>0</v>
      </c>
      <c r="L969" s="61">
        <v>2539</v>
      </c>
      <c r="M969" s="61">
        <v>953</v>
      </c>
      <c r="N969" s="61">
        <v>20676</v>
      </c>
      <c r="O969" s="3">
        <f t="shared" si="28"/>
        <v>682</v>
      </c>
      <c r="P969" s="1">
        <f t="shared" si="29"/>
        <v>0.9730061349693252</v>
      </c>
    </row>
    <row r="970" spans="1:16" ht="15.75" thickBot="1" x14ac:dyDescent="0.3">
      <c r="A970" s="60" t="s">
        <v>2193</v>
      </c>
      <c r="B970" s="60" t="s">
        <v>2137</v>
      </c>
      <c r="C970" s="60" t="s">
        <v>940</v>
      </c>
      <c r="D970" s="60" t="s">
        <v>1973</v>
      </c>
      <c r="E970" s="61">
        <v>27289</v>
      </c>
      <c r="F970" s="61">
        <v>87</v>
      </c>
      <c r="G970" s="61">
        <v>19</v>
      </c>
      <c r="H970" s="61">
        <v>3</v>
      </c>
      <c r="I970" s="61">
        <v>200</v>
      </c>
      <c r="J970" s="61">
        <v>0</v>
      </c>
      <c r="K970" s="61">
        <v>0</v>
      </c>
      <c r="L970" s="61">
        <v>5385</v>
      </c>
      <c r="M970" s="61">
        <v>935</v>
      </c>
      <c r="N970" s="61">
        <v>20242</v>
      </c>
      <c r="O970" s="3">
        <f t="shared" si="28"/>
        <v>418</v>
      </c>
      <c r="P970" s="1">
        <f t="shared" si="29"/>
        <v>0.98468247279123455</v>
      </c>
    </row>
    <row r="971" spans="1:16" ht="15.75" thickBot="1" x14ac:dyDescent="0.3">
      <c r="A971" s="60" t="s">
        <v>2193</v>
      </c>
      <c r="B971" s="60" t="s">
        <v>2137</v>
      </c>
      <c r="C971" s="60" t="s">
        <v>941</v>
      </c>
      <c r="D971" s="60" t="s">
        <v>1974</v>
      </c>
      <c r="E971" s="61">
        <v>21931</v>
      </c>
      <c r="F971" s="61">
        <v>64</v>
      </c>
      <c r="G971" s="61">
        <v>11</v>
      </c>
      <c r="H971" s="61">
        <v>0</v>
      </c>
      <c r="I971" s="61">
        <v>204</v>
      </c>
      <c r="J971" s="61">
        <v>0</v>
      </c>
      <c r="K971" s="61">
        <v>0</v>
      </c>
      <c r="L971" s="61">
        <v>3903</v>
      </c>
      <c r="M971" s="61">
        <v>903</v>
      </c>
      <c r="N971" s="61">
        <v>16450</v>
      </c>
      <c r="O971" s="3">
        <f t="shared" si="28"/>
        <v>396</v>
      </c>
      <c r="P971" s="1">
        <f t="shared" si="29"/>
        <v>0.98194336783548397</v>
      </c>
    </row>
    <row r="972" spans="1:16" ht="15.75" thickBot="1" x14ac:dyDescent="0.3">
      <c r="A972" s="60" t="s">
        <v>2194</v>
      </c>
      <c r="B972" s="60" t="s">
        <v>2138</v>
      </c>
      <c r="C972" s="60" t="s">
        <v>942</v>
      </c>
      <c r="D972" s="60" t="s">
        <v>1975</v>
      </c>
      <c r="E972" s="61">
        <v>341141</v>
      </c>
      <c r="F972" s="61">
        <v>1331</v>
      </c>
      <c r="G972" s="61">
        <v>75</v>
      </c>
      <c r="H972" s="61">
        <v>18</v>
      </c>
      <c r="I972" s="61">
        <v>2560</v>
      </c>
      <c r="J972" s="61">
        <v>0</v>
      </c>
      <c r="K972" s="61">
        <v>0</v>
      </c>
      <c r="L972" s="61">
        <v>151636</v>
      </c>
      <c r="M972" s="61">
        <v>26308</v>
      </c>
      <c r="N972" s="61">
        <v>154864</v>
      </c>
      <c r="O972" s="3">
        <f t="shared" si="28"/>
        <v>4349</v>
      </c>
      <c r="P972" s="1">
        <f t="shared" si="29"/>
        <v>0.98725160564106929</v>
      </c>
    </row>
    <row r="973" spans="1:16" ht="15.75" thickBot="1" x14ac:dyDescent="0.3">
      <c r="A973" s="60" t="s">
        <v>2194</v>
      </c>
      <c r="B973" s="60" t="s">
        <v>2138</v>
      </c>
      <c r="C973" s="60" t="s">
        <v>951</v>
      </c>
      <c r="D973" s="60" t="s">
        <v>1984</v>
      </c>
      <c r="E973" s="61">
        <v>3921</v>
      </c>
      <c r="F973" s="61">
        <v>40</v>
      </c>
      <c r="G973" s="61">
        <v>0</v>
      </c>
      <c r="H973" s="61">
        <v>0</v>
      </c>
      <c r="I973" s="61">
        <v>13</v>
      </c>
      <c r="J973" s="61">
        <v>0</v>
      </c>
      <c r="K973" s="61">
        <v>0</v>
      </c>
      <c r="L973" s="61">
        <v>918</v>
      </c>
      <c r="M973" s="61">
        <v>274</v>
      </c>
      <c r="N973" s="61">
        <v>2657</v>
      </c>
      <c r="O973" s="3">
        <f t="shared" si="28"/>
        <v>19</v>
      </c>
      <c r="P973" s="1">
        <f t="shared" si="29"/>
        <v>0.99515429737311911</v>
      </c>
    </row>
    <row r="974" spans="1:16" ht="15.75" thickBot="1" x14ac:dyDescent="0.3">
      <c r="A974" s="60" t="s">
        <v>2194</v>
      </c>
      <c r="B974" s="60" t="s">
        <v>2138</v>
      </c>
      <c r="C974" s="60" t="s">
        <v>952</v>
      </c>
      <c r="D974" s="60" t="s">
        <v>1985</v>
      </c>
      <c r="E974" s="61">
        <v>7961</v>
      </c>
      <c r="F974" s="61">
        <v>49</v>
      </c>
      <c r="G974" s="61">
        <v>0</v>
      </c>
      <c r="H974" s="61">
        <v>0</v>
      </c>
      <c r="I974" s="61">
        <v>54</v>
      </c>
      <c r="J974" s="61">
        <v>0</v>
      </c>
      <c r="K974" s="61">
        <v>0</v>
      </c>
      <c r="L974" s="61">
        <v>2574</v>
      </c>
      <c r="M974" s="61">
        <v>510</v>
      </c>
      <c r="N974" s="61">
        <v>4720</v>
      </c>
      <c r="O974" s="3">
        <f t="shared" si="28"/>
        <v>54</v>
      </c>
      <c r="P974" s="1">
        <f t="shared" si="29"/>
        <v>0.9932169325461625</v>
      </c>
    </row>
    <row r="975" spans="1:16" ht="15.75" thickBot="1" x14ac:dyDescent="0.3">
      <c r="A975" s="60" t="s">
        <v>2194</v>
      </c>
      <c r="B975" s="60" t="s">
        <v>2138</v>
      </c>
      <c r="C975" s="60" t="s">
        <v>957</v>
      </c>
      <c r="D975" s="60" t="s">
        <v>1990</v>
      </c>
      <c r="E975" s="61">
        <v>5464</v>
      </c>
      <c r="F975" s="61">
        <v>73</v>
      </c>
      <c r="G975" s="61">
        <v>1</v>
      </c>
      <c r="H975" s="61">
        <v>0</v>
      </c>
      <c r="I975" s="61">
        <v>36</v>
      </c>
      <c r="J975" s="61">
        <v>0</v>
      </c>
      <c r="K975" s="61">
        <v>0</v>
      </c>
      <c r="L975" s="61">
        <v>1988</v>
      </c>
      <c r="M975" s="61">
        <v>248</v>
      </c>
      <c r="N975" s="61">
        <v>3065</v>
      </c>
      <c r="O975" s="3">
        <f t="shared" ref="O975:O1038" si="30">E975-F975-G975-H975-I975-J975-K975-L975-M975-N975</f>
        <v>53</v>
      </c>
      <c r="P975" s="1">
        <f t="shared" ref="P975:P1038" si="31">1-(O975/E975)</f>
        <v>0.99030014641288433</v>
      </c>
    </row>
    <row r="976" spans="1:16" ht="15.75" thickBot="1" x14ac:dyDescent="0.3">
      <c r="A976" s="60" t="s">
        <v>2194</v>
      </c>
      <c r="B976" s="60" t="s">
        <v>2138</v>
      </c>
      <c r="C976" s="60" t="s">
        <v>964</v>
      </c>
      <c r="D976" s="60" t="s">
        <v>1997</v>
      </c>
      <c r="E976" s="61">
        <v>8652</v>
      </c>
      <c r="F976" s="61">
        <v>46</v>
      </c>
      <c r="G976" s="61">
        <v>3</v>
      </c>
      <c r="H976" s="61">
        <v>0</v>
      </c>
      <c r="I976" s="61">
        <v>62</v>
      </c>
      <c r="J976" s="61">
        <v>0</v>
      </c>
      <c r="K976" s="61">
        <v>0</v>
      </c>
      <c r="L976" s="61">
        <v>1246</v>
      </c>
      <c r="M976" s="61">
        <v>394</v>
      </c>
      <c r="N976" s="61">
        <v>6828</v>
      </c>
      <c r="O976" s="3">
        <f t="shared" si="30"/>
        <v>73</v>
      </c>
      <c r="P976" s="1">
        <f t="shared" si="31"/>
        <v>0.99156264447526588</v>
      </c>
    </row>
    <row r="977" spans="1:16" ht="15.75" thickBot="1" x14ac:dyDescent="0.3">
      <c r="A977" s="60" t="s">
        <v>2194</v>
      </c>
      <c r="B977" s="60" t="s">
        <v>2138</v>
      </c>
      <c r="C977" s="60" t="s">
        <v>972</v>
      </c>
      <c r="D977" s="60" t="s">
        <v>2005</v>
      </c>
      <c r="E977" s="61">
        <v>9692</v>
      </c>
      <c r="F977" s="61">
        <v>105</v>
      </c>
      <c r="G977" s="61">
        <v>5</v>
      </c>
      <c r="H977" s="61">
        <v>0</v>
      </c>
      <c r="I977" s="61">
        <v>70</v>
      </c>
      <c r="J977" s="61">
        <v>0</v>
      </c>
      <c r="K977" s="61">
        <v>0</v>
      </c>
      <c r="L977" s="61">
        <v>2858</v>
      </c>
      <c r="M977" s="61">
        <v>612</v>
      </c>
      <c r="N977" s="61">
        <v>5879</v>
      </c>
      <c r="O977" s="3">
        <f t="shared" si="30"/>
        <v>163</v>
      </c>
      <c r="P977" s="1">
        <f t="shared" si="31"/>
        <v>0.98318200577796122</v>
      </c>
    </row>
    <row r="978" spans="1:16" ht="15.75" thickBot="1" x14ac:dyDescent="0.3">
      <c r="A978" s="60" t="s">
        <v>2194</v>
      </c>
      <c r="B978" s="60" t="s">
        <v>2138</v>
      </c>
      <c r="C978" s="60" t="s">
        <v>979</v>
      </c>
      <c r="D978" s="60" t="s">
        <v>2012</v>
      </c>
      <c r="E978" s="61">
        <v>20170</v>
      </c>
      <c r="F978" s="61">
        <v>141</v>
      </c>
      <c r="G978" s="61">
        <v>2</v>
      </c>
      <c r="H978" s="61">
        <v>0</v>
      </c>
      <c r="I978" s="61">
        <v>173</v>
      </c>
      <c r="J978" s="61">
        <v>0</v>
      </c>
      <c r="K978" s="61">
        <v>0</v>
      </c>
      <c r="L978" s="61">
        <v>2501</v>
      </c>
      <c r="M978" s="61">
        <v>943</v>
      </c>
      <c r="N978" s="61">
        <v>16039</v>
      </c>
      <c r="O978" s="3">
        <f t="shared" si="30"/>
        <v>371</v>
      </c>
      <c r="P978" s="1">
        <f t="shared" si="31"/>
        <v>0.98160634605850272</v>
      </c>
    </row>
    <row r="979" spans="1:16" ht="15.75" thickBot="1" x14ac:dyDescent="0.3">
      <c r="A979" s="60" t="s">
        <v>2194</v>
      </c>
      <c r="B979" s="60" t="s">
        <v>2138</v>
      </c>
      <c r="C979" s="60" t="s">
        <v>943</v>
      </c>
      <c r="D979" s="60" t="s">
        <v>1976</v>
      </c>
      <c r="E979" s="61">
        <v>16165</v>
      </c>
      <c r="F979" s="61">
        <v>95</v>
      </c>
      <c r="G979" s="61">
        <v>0</v>
      </c>
      <c r="H979" s="61">
        <v>3</v>
      </c>
      <c r="I979" s="61">
        <v>113</v>
      </c>
      <c r="J979" s="61">
        <v>0</v>
      </c>
      <c r="K979" s="61">
        <v>0</v>
      </c>
      <c r="L979" s="61">
        <v>4233</v>
      </c>
      <c r="M979" s="61">
        <v>748</v>
      </c>
      <c r="N979" s="61">
        <v>10781</v>
      </c>
      <c r="O979" s="3">
        <f t="shared" si="30"/>
        <v>192</v>
      </c>
      <c r="P979" s="1">
        <f t="shared" si="31"/>
        <v>0.98812248685431492</v>
      </c>
    </row>
    <row r="980" spans="1:16" ht="15.75" thickBot="1" x14ac:dyDescent="0.3">
      <c r="A980" s="60" t="s">
        <v>2194</v>
      </c>
      <c r="B980" s="60" t="s">
        <v>2138</v>
      </c>
      <c r="C980" s="60" t="s">
        <v>944</v>
      </c>
      <c r="D980" s="60" t="s">
        <v>1977</v>
      </c>
      <c r="E980" s="61">
        <v>6854</v>
      </c>
      <c r="F980" s="61">
        <v>45</v>
      </c>
      <c r="G980" s="61">
        <v>1</v>
      </c>
      <c r="H980" s="61">
        <v>2</v>
      </c>
      <c r="I980" s="61">
        <v>35</v>
      </c>
      <c r="J980" s="61">
        <v>0</v>
      </c>
      <c r="K980" s="61">
        <v>0</v>
      </c>
      <c r="L980" s="61">
        <v>2523</v>
      </c>
      <c r="M980" s="61">
        <v>394</v>
      </c>
      <c r="N980" s="61">
        <v>3810</v>
      </c>
      <c r="O980" s="3">
        <f t="shared" si="30"/>
        <v>44</v>
      </c>
      <c r="P980" s="1">
        <f t="shared" si="31"/>
        <v>0.99358039101254747</v>
      </c>
    </row>
    <row r="981" spans="1:16" ht="15.75" thickBot="1" x14ac:dyDescent="0.3">
      <c r="A981" s="60" t="s">
        <v>2194</v>
      </c>
      <c r="B981" s="60" t="s">
        <v>2138</v>
      </c>
      <c r="C981" s="60" t="s">
        <v>945</v>
      </c>
      <c r="D981" s="60" t="s">
        <v>1978</v>
      </c>
      <c r="E981" s="61">
        <v>6119</v>
      </c>
      <c r="F981" s="61">
        <v>48</v>
      </c>
      <c r="G981" s="61">
        <v>1</v>
      </c>
      <c r="H981" s="61">
        <v>1</v>
      </c>
      <c r="I981" s="61">
        <v>54</v>
      </c>
      <c r="J981" s="61">
        <v>0</v>
      </c>
      <c r="K981" s="61">
        <v>0</v>
      </c>
      <c r="L981" s="61">
        <v>822</v>
      </c>
      <c r="M981" s="61">
        <v>231</v>
      </c>
      <c r="N981" s="61">
        <v>4906</v>
      </c>
      <c r="O981" s="3">
        <f t="shared" si="30"/>
        <v>56</v>
      </c>
      <c r="P981" s="1">
        <f t="shared" si="31"/>
        <v>0.99084817780683121</v>
      </c>
    </row>
    <row r="982" spans="1:16" ht="15.75" thickBot="1" x14ac:dyDescent="0.3">
      <c r="A982" s="60" t="s">
        <v>2194</v>
      </c>
      <c r="B982" s="60" t="s">
        <v>2138</v>
      </c>
      <c r="C982" s="60" t="s">
        <v>946</v>
      </c>
      <c r="D982" s="60" t="s">
        <v>1979</v>
      </c>
      <c r="E982" s="61">
        <v>47068</v>
      </c>
      <c r="F982" s="61">
        <v>265</v>
      </c>
      <c r="G982" s="61">
        <v>15</v>
      </c>
      <c r="H982" s="61">
        <v>0</v>
      </c>
      <c r="I982" s="61">
        <v>413</v>
      </c>
      <c r="J982" s="61">
        <v>0</v>
      </c>
      <c r="K982" s="61">
        <v>0</v>
      </c>
      <c r="L982" s="61">
        <v>9036</v>
      </c>
      <c r="M982" s="61">
        <v>3835</v>
      </c>
      <c r="N982" s="61">
        <v>33112</v>
      </c>
      <c r="O982" s="3">
        <f t="shared" si="30"/>
        <v>392</v>
      </c>
      <c r="P982" s="1">
        <f t="shared" si="31"/>
        <v>0.99167162403331355</v>
      </c>
    </row>
    <row r="983" spans="1:16" ht="15.75" thickBot="1" x14ac:dyDescent="0.3">
      <c r="A983" s="60" t="s">
        <v>2194</v>
      </c>
      <c r="B983" s="60" t="s">
        <v>2138</v>
      </c>
      <c r="C983" s="60" t="s">
        <v>947</v>
      </c>
      <c r="D983" s="60" t="s">
        <v>1980</v>
      </c>
      <c r="E983" s="61">
        <v>7103</v>
      </c>
      <c r="F983" s="61">
        <v>87</v>
      </c>
      <c r="G983" s="61">
        <v>1</v>
      </c>
      <c r="H983" s="61">
        <v>0</v>
      </c>
      <c r="I983" s="61">
        <v>75</v>
      </c>
      <c r="J983" s="61">
        <v>0</v>
      </c>
      <c r="K983" s="61">
        <v>0</v>
      </c>
      <c r="L983" s="61">
        <v>2636</v>
      </c>
      <c r="M983" s="61">
        <v>390</v>
      </c>
      <c r="N983" s="61">
        <v>3809</v>
      </c>
      <c r="O983" s="3">
        <f t="shared" si="30"/>
        <v>105</v>
      </c>
      <c r="P983" s="1">
        <f t="shared" si="31"/>
        <v>0.98521751372659438</v>
      </c>
    </row>
    <row r="984" spans="1:16" ht="15.75" thickBot="1" x14ac:dyDescent="0.3">
      <c r="A984" s="60" t="s">
        <v>2194</v>
      </c>
      <c r="B984" s="60" t="s">
        <v>2138</v>
      </c>
      <c r="C984" s="60" t="s">
        <v>948</v>
      </c>
      <c r="D984" s="60" t="s">
        <v>1981</v>
      </c>
      <c r="E984" s="61">
        <v>18051</v>
      </c>
      <c r="F984" s="61">
        <v>201</v>
      </c>
      <c r="G984" s="61">
        <v>10</v>
      </c>
      <c r="H984" s="61">
        <v>1</v>
      </c>
      <c r="I984" s="61">
        <v>224</v>
      </c>
      <c r="J984" s="61">
        <v>0</v>
      </c>
      <c r="K984" s="61">
        <v>0</v>
      </c>
      <c r="L984" s="61">
        <v>2121</v>
      </c>
      <c r="M984" s="61">
        <v>1329</v>
      </c>
      <c r="N984" s="61">
        <v>13565</v>
      </c>
      <c r="O984" s="3">
        <f t="shared" si="30"/>
        <v>600</v>
      </c>
      <c r="P984" s="1">
        <f t="shared" si="31"/>
        <v>0.96676084427455544</v>
      </c>
    </row>
    <row r="985" spans="1:16" ht="15.75" thickBot="1" x14ac:dyDescent="0.3">
      <c r="A985" s="60" t="s">
        <v>2194</v>
      </c>
      <c r="B985" s="60" t="s">
        <v>2138</v>
      </c>
      <c r="C985" s="60" t="s">
        <v>949</v>
      </c>
      <c r="D985" s="60" t="s">
        <v>1982</v>
      </c>
      <c r="E985" s="61">
        <v>8345</v>
      </c>
      <c r="F985" s="61">
        <v>35</v>
      </c>
      <c r="G985" s="61">
        <v>1</v>
      </c>
      <c r="H985" s="61">
        <v>0</v>
      </c>
      <c r="I985" s="61">
        <v>69</v>
      </c>
      <c r="J985" s="61">
        <v>0</v>
      </c>
      <c r="K985" s="61">
        <v>0</v>
      </c>
      <c r="L985" s="61">
        <v>2075</v>
      </c>
      <c r="M985" s="61">
        <v>524</v>
      </c>
      <c r="N985" s="61">
        <v>5581</v>
      </c>
      <c r="O985" s="3">
        <f t="shared" si="30"/>
        <v>60</v>
      </c>
      <c r="P985" s="1">
        <f t="shared" si="31"/>
        <v>0.99281006590772913</v>
      </c>
    </row>
    <row r="986" spans="1:16" ht="15.75" thickBot="1" x14ac:dyDescent="0.3">
      <c r="A986" s="60" t="s">
        <v>2194</v>
      </c>
      <c r="B986" s="60" t="s">
        <v>2138</v>
      </c>
      <c r="C986" s="60" t="s">
        <v>950</v>
      </c>
      <c r="D986" s="60" t="s">
        <v>1983</v>
      </c>
      <c r="E986" s="61">
        <v>8530</v>
      </c>
      <c r="F986" s="61">
        <v>40</v>
      </c>
      <c r="G986" s="61">
        <v>4</v>
      </c>
      <c r="H986" s="61">
        <v>0</v>
      </c>
      <c r="I986" s="61">
        <v>49</v>
      </c>
      <c r="J986" s="61">
        <v>0</v>
      </c>
      <c r="K986" s="61">
        <v>0</v>
      </c>
      <c r="L986" s="61">
        <v>1726</v>
      </c>
      <c r="M986" s="61">
        <v>506</v>
      </c>
      <c r="N986" s="61">
        <v>6134</v>
      </c>
      <c r="O986" s="3">
        <f t="shared" si="30"/>
        <v>71</v>
      </c>
      <c r="P986" s="1">
        <f t="shared" si="31"/>
        <v>0.99167643610785461</v>
      </c>
    </row>
    <row r="987" spans="1:16" ht="15.75" thickBot="1" x14ac:dyDescent="0.3">
      <c r="A987" s="60" t="s">
        <v>2194</v>
      </c>
      <c r="B987" s="60" t="s">
        <v>2138</v>
      </c>
      <c r="C987" s="60" t="s">
        <v>953</v>
      </c>
      <c r="D987" s="60" t="s">
        <v>1986</v>
      </c>
      <c r="E987" s="61">
        <v>72770</v>
      </c>
      <c r="F987" s="61">
        <v>225</v>
      </c>
      <c r="G987" s="61">
        <v>28</v>
      </c>
      <c r="H987" s="61">
        <v>2</v>
      </c>
      <c r="I987" s="61">
        <v>283</v>
      </c>
      <c r="J987" s="61">
        <v>0</v>
      </c>
      <c r="K987" s="61">
        <v>0</v>
      </c>
      <c r="L987" s="61">
        <v>25256</v>
      </c>
      <c r="M987" s="61">
        <v>5752</v>
      </c>
      <c r="N987" s="61">
        <v>40741</v>
      </c>
      <c r="O987" s="3">
        <f t="shared" si="30"/>
        <v>483</v>
      </c>
      <c r="P987" s="1">
        <f t="shared" si="31"/>
        <v>0.99336264944345198</v>
      </c>
    </row>
    <row r="988" spans="1:16" ht="15.75" thickBot="1" x14ac:dyDescent="0.3">
      <c r="A988" s="60" t="s">
        <v>2194</v>
      </c>
      <c r="B988" s="60" t="s">
        <v>2138</v>
      </c>
      <c r="C988" s="60" t="s">
        <v>954</v>
      </c>
      <c r="D988" s="60" t="s">
        <v>1987</v>
      </c>
      <c r="E988" s="61">
        <v>5581</v>
      </c>
      <c r="F988" s="61">
        <v>63</v>
      </c>
      <c r="G988" s="61">
        <v>2</v>
      </c>
      <c r="H988" s="61">
        <v>0</v>
      </c>
      <c r="I988" s="61">
        <v>33</v>
      </c>
      <c r="J988" s="61">
        <v>0</v>
      </c>
      <c r="K988" s="61">
        <v>0</v>
      </c>
      <c r="L988" s="61">
        <v>1083</v>
      </c>
      <c r="M988" s="61">
        <v>390</v>
      </c>
      <c r="N988" s="61">
        <v>3900</v>
      </c>
      <c r="O988" s="3">
        <f t="shared" si="30"/>
        <v>110</v>
      </c>
      <c r="P988" s="1">
        <f t="shared" si="31"/>
        <v>0.9802902705608314</v>
      </c>
    </row>
    <row r="989" spans="1:16" ht="15.75" thickBot="1" x14ac:dyDescent="0.3">
      <c r="A989" s="60" t="s">
        <v>2194</v>
      </c>
      <c r="B989" s="60" t="s">
        <v>2138</v>
      </c>
      <c r="C989" s="60" t="s">
        <v>955</v>
      </c>
      <c r="D989" s="60" t="s">
        <v>1988</v>
      </c>
      <c r="E989" s="61">
        <v>16120</v>
      </c>
      <c r="F989" s="61">
        <v>120</v>
      </c>
      <c r="G989" s="61">
        <v>3</v>
      </c>
      <c r="H989" s="61">
        <v>0</v>
      </c>
      <c r="I989" s="61">
        <v>92</v>
      </c>
      <c r="J989" s="61">
        <v>0</v>
      </c>
      <c r="K989" s="61">
        <v>0</v>
      </c>
      <c r="L989" s="61">
        <v>7226</v>
      </c>
      <c r="M989" s="61">
        <v>1152</v>
      </c>
      <c r="N989" s="61">
        <v>7403</v>
      </c>
      <c r="O989" s="3">
        <f t="shared" si="30"/>
        <v>124</v>
      </c>
      <c r="P989" s="1">
        <f t="shared" si="31"/>
        <v>0.99230769230769234</v>
      </c>
    </row>
    <row r="990" spans="1:16" ht="15.75" thickBot="1" x14ac:dyDescent="0.3">
      <c r="A990" s="60" t="s">
        <v>2194</v>
      </c>
      <c r="B990" s="60" t="s">
        <v>2138</v>
      </c>
      <c r="C990" s="60" t="s">
        <v>956</v>
      </c>
      <c r="D990" s="60" t="s">
        <v>1989</v>
      </c>
      <c r="E990" s="61">
        <v>26441</v>
      </c>
      <c r="F990" s="61">
        <v>179</v>
      </c>
      <c r="G990" s="61">
        <v>10</v>
      </c>
      <c r="H990" s="61">
        <v>1</v>
      </c>
      <c r="I990" s="61">
        <v>198</v>
      </c>
      <c r="J990" s="61">
        <v>0</v>
      </c>
      <c r="K990" s="61">
        <v>0</v>
      </c>
      <c r="L990" s="61">
        <v>5539</v>
      </c>
      <c r="M990" s="61">
        <v>1108</v>
      </c>
      <c r="N990" s="61">
        <v>19000</v>
      </c>
      <c r="O990" s="3">
        <f t="shared" si="30"/>
        <v>406</v>
      </c>
      <c r="P990" s="1">
        <f t="shared" si="31"/>
        <v>0.98464505881018116</v>
      </c>
    </row>
    <row r="991" spans="1:16" ht="15.75" thickBot="1" x14ac:dyDescent="0.3">
      <c r="A991" s="60" t="s">
        <v>2194</v>
      </c>
      <c r="B991" s="60" t="s">
        <v>2138</v>
      </c>
      <c r="C991" s="60" t="s">
        <v>958</v>
      </c>
      <c r="D991" s="60" t="s">
        <v>1991</v>
      </c>
      <c r="E991" s="61">
        <v>26636</v>
      </c>
      <c r="F991" s="61">
        <v>267</v>
      </c>
      <c r="G991" s="61">
        <v>4</v>
      </c>
      <c r="H991" s="61">
        <v>1</v>
      </c>
      <c r="I991" s="61">
        <v>174</v>
      </c>
      <c r="J991" s="61">
        <v>0</v>
      </c>
      <c r="K991" s="61">
        <v>0</v>
      </c>
      <c r="L991" s="61">
        <v>7122</v>
      </c>
      <c r="M991" s="61">
        <v>2011</v>
      </c>
      <c r="N991" s="61">
        <v>16816</v>
      </c>
      <c r="O991" s="3">
        <f t="shared" si="30"/>
        <v>241</v>
      </c>
      <c r="P991" s="1">
        <f t="shared" si="31"/>
        <v>0.99095209490914549</v>
      </c>
    </row>
    <row r="992" spans="1:16" ht="15.75" thickBot="1" x14ac:dyDescent="0.3">
      <c r="A992" s="60" t="s">
        <v>2194</v>
      </c>
      <c r="B992" s="60" t="s">
        <v>2138</v>
      </c>
      <c r="C992" s="60" t="s">
        <v>959</v>
      </c>
      <c r="D992" s="60" t="s">
        <v>1992</v>
      </c>
      <c r="E992" s="61">
        <v>4999</v>
      </c>
      <c r="F992" s="61">
        <v>33</v>
      </c>
      <c r="G992" s="61">
        <v>0</v>
      </c>
      <c r="H992" s="61">
        <v>0</v>
      </c>
      <c r="I992" s="61">
        <v>24</v>
      </c>
      <c r="J992" s="61">
        <v>0</v>
      </c>
      <c r="K992" s="61">
        <v>0</v>
      </c>
      <c r="L992" s="61">
        <v>1008</v>
      </c>
      <c r="M992" s="61">
        <v>204</v>
      </c>
      <c r="N992" s="61">
        <v>3664</v>
      </c>
      <c r="O992" s="3">
        <f t="shared" si="30"/>
        <v>66</v>
      </c>
      <c r="P992" s="1">
        <f t="shared" si="31"/>
        <v>0.9867973594718944</v>
      </c>
    </row>
    <row r="993" spans="1:16" ht="15.75" thickBot="1" x14ac:dyDescent="0.3">
      <c r="A993" s="60" t="s">
        <v>2194</v>
      </c>
      <c r="B993" s="60" t="s">
        <v>2138</v>
      </c>
      <c r="C993" s="60" t="s">
        <v>960</v>
      </c>
      <c r="D993" s="60" t="s">
        <v>1993</v>
      </c>
      <c r="E993" s="61">
        <v>15839</v>
      </c>
      <c r="F993" s="61">
        <v>73</v>
      </c>
      <c r="G993" s="61">
        <v>1</v>
      </c>
      <c r="H993" s="61">
        <v>1</v>
      </c>
      <c r="I993" s="61">
        <v>47</v>
      </c>
      <c r="J993" s="61">
        <v>0</v>
      </c>
      <c r="K993" s="61">
        <v>0</v>
      </c>
      <c r="L993" s="61">
        <v>5588</v>
      </c>
      <c r="M993" s="61">
        <v>958</v>
      </c>
      <c r="N993" s="61">
        <v>9055</v>
      </c>
      <c r="O993" s="3">
        <f t="shared" si="30"/>
        <v>116</v>
      </c>
      <c r="P993" s="1">
        <f t="shared" si="31"/>
        <v>0.99267630532230566</v>
      </c>
    </row>
    <row r="994" spans="1:16" ht="15.75" thickBot="1" x14ac:dyDescent="0.3">
      <c r="A994" s="60" t="s">
        <v>2194</v>
      </c>
      <c r="B994" s="60" t="s">
        <v>2138</v>
      </c>
      <c r="C994" s="60" t="s">
        <v>961</v>
      </c>
      <c r="D994" s="60" t="s">
        <v>1994</v>
      </c>
      <c r="E994" s="61">
        <v>8134</v>
      </c>
      <c r="F994" s="61">
        <v>55</v>
      </c>
      <c r="G994" s="61">
        <v>5</v>
      </c>
      <c r="H994" s="61">
        <v>0</v>
      </c>
      <c r="I994" s="61">
        <v>46</v>
      </c>
      <c r="J994" s="61">
        <v>0</v>
      </c>
      <c r="K994" s="61">
        <v>0</v>
      </c>
      <c r="L994" s="61">
        <v>1900</v>
      </c>
      <c r="M994" s="61">
        <v>608</v>
      </c>
      <c r="N994" s="61">
        <v>5468</v>
      </c>
      <c r="O994" s="3">
        <f t="shared" si="30"/>
        <v>52</v>
      </c>
      <c r="P994" s="1">
        <f t="shared" si="31"/>
        <v>0.99360708138677156</v>
      </c>
    </row>
    <row r="995" spans="1:16" ht="15.75" thickBot="1" x14ac:dyDescent="0.3">
      <c r="A995" s="60" t="s">
        <v>2194</v>
      </c>
      <c r="B995" s="60" t="s">
        <v>2138</v>
      </c>
      <c r="C995" s="60" t="s">
        <v>962</v>
      </c>
      <c r="D995" s="60" t="s">
        <v>1995</v>
      </c>
      <c r="E995" s="61">
        <v>14393</v>
      </c>
      <c r="F995" s="61">
        <v>142</v>
      </c>
      <c r="G995" s="61">
        <v>7</v>
      </c>
      <c r="H995" s="61">
        <v>0</v>
      </c>
      <c r="I995" s="61">
        <v>105</v>
      </c>
      <c r="J995" s="61">
        <v>0</v>
      </c>
      <c r="K995" s="61">
        <v>0</v>
      </c>
      <c r="L995" s="61">
        <v>4441</v>
      </c>
      <c r="M995" s="61">
        <v>976</v>
      </c>
      <c r="N995" s="61">
        <v>8486</v>
      </c>
      <c r="O995" s="3">
        <f t="shared" si="30"/>
        <v>236</v>
      </c>
      <c r="P995" s="1">
        <f t="shared" si="31"/>
        <v>0.98360314041547969</v>
      </c>
    </row>
    <row r="996" spans="1:16" ht="15.75" thickBot="1" x14ac:dyDescent="0.3">
      <c r="A996" s="60" t="s">
        <v>2194</v>
      </c>
      <c r="B996" s="60" t="s">
        <v>2138</v>
      </c>
      <c r="C996" s="60" t="s">
        <v>963</v>
      </c>
      <c r="D996" s="60" t="s">
        <v>1996</v>
      </c>
      <c r="E996" s="61">
        <v>27802</v>
      </c>
      <c r="F996" s="61">
        <v>237</v>
      </c>
      <c r="G996" s="61">
        <v>10</v>
      </c>
      <c r="H996" s="61">
        <v>0</v>
      </c>
      <c r="I996" s="61">
        <v>239</v>
      </c>
      <c r="J996" s="61">
        <v>0</v>
      </c>
      <c r="K996" s="61">
        <v>0</v>
      </c>
      <c r="L996" s="61">
        <v>6323</v>
      </c>
      <c r="M996" s="61">
        <v>1235</v>
      </c>
      <c r="N996" s="61">
        <v>19312</v>
      </c>
      <c r="O996" s="3">
        <f t="shared" si="30"/>
        <v>446</v>
      </c>
      <c r="P996" s="1">
        <f t="shared" si="31"/>
        <v>0.98395798863391126</v>
      </c>
    </row>
    <row r="997" spans="1:16" ht="15.75" thickBot="1" x14ac:dyDescent="0.3">
      <c r="A997" s="60" t="s">
        <v>2194</v>
      </c>
      <c r="B997" s="60" t="s">
        <v>2138</v>
      </c>
      <c r="C997" s="60" t="s">
        <v>965</v>
      </c>
      <c r="D997" s="60" t="s">
        <v>1998</v>
      </c>
      <c r="E997" s="61">
        <v>27530</v>
      </c>
      <c r="F997" s="61">
        <v>205</v>
      </c>
      <c r="G997" s="61">
        <v>3</v>
      </c>
      <c r="H997" s="61">
        <v>0</v>
      </c>
      <c r="I997" s="61">
        <v>143</v>
      </c>
      <c r="J997" s="61">
        <v>0</v>
      </c>
      <c r="K997" s="61">
        <v>0</v>
      </c>
      <c r="L997" s="61">
        <v>8380</v>
      </c>
      <c r="M997" s="61">
        <v>1647</v>
      </c>
      <c r="N997" s="61">
        <v>16903</v>
      </c>
      <c r="O997" s="3">
        <f t="shared" si="30"/>
        <v>249</v>
      </c>
      <c r="P997" s="1">
        <f t="shared" si="31"/>
        <v>0.99095532146748999</v>
      </c>
    </row>
    <row r="998" spans="1:16" ht="15.75" thickBot="1" x14ac:dyDescent="0.3">
      <c r="A998" s="60" t="s">
        <v>2194</v>
      </c>
      <c r="B998" s="60" t="s">
        <v>2138</v>
      </c>
      <c r="C998" s="60" t="s">
        <v>966</v>
      </c>
      <c r="D998" s="60" t="s">
        <v>1999</v>
      </c>
      <c r="E998" s="61">
        <v>23016</v>
      </c>
      <c r="F998" s="61">
        <v>83</v>
      </c>
      <c r="G998" s="61">
        <v>7</v>
      </c>
      <c r="H998" s="61">
        <v>4</v>
      </c>
      <c r="I998" s="61">
        <v>124</v>
      </c>
      <c r="J998" s="61">
        <v>0</v>
      </c>
      <c r="K998" s="61">
        <v>0</v>
      </c>
      <c r="L998" s="61">
        <v>9254</v>
      </c>
      <c r="M998" s="61">
        <v>2705</v>
      </c>
      <c r="N998" s="61">
        <v>10690</v>
      </c>
      <c r="O998" s="3">
        <f t="shared" si="30"/>
        <v>149</v>
      </c>
      <c r="P998" s="1">
        <f t="shared" si="31"/>
        <v>0.99352624261383382</v>
      </c>
    </row>
    <row r="999" spans="1:16" ht="15.75" thickBot="1" x14ac:dyDescent="0.3">
      <c r="A999" s="60" t="s">
        <v>2194</v>
      </c>
      <c r="B999" s="60" t="s">
        <v>2138</v>
      </c>
      <c r="C999" s="60" t="s">
        <v>967</v>
      </c>
      <c r="D999" s="60" t="s">
        <v>2000</v>
      </c>
      <c r="E999" s="61">
        <v>3840</v>
      </c>
      <c r="F999" s="61">
        <v>14</v>
      </c>
      <c r="G999" s="61">
        <v>3</v>
      </c>
      <c r="H999" s="61">
        <v>0</v>
      </c>
      <c r="I999" s="61">
        <v>53</v>
      </c>
      <c r="J999" s="61">
        <v>0</v>
      </c>
      <c r="K999" s="61">
        <v>0</v>
      </c>
      <c r="L999" s="61">
        <v>673</v>
      </c>
      <c r="M999" s="61">
        <v>163</v>
      </c>
      <c r="N999" s="61">
        <v>2828</v>
      </c>
      <c r="O999" s="3">
        <f t="shared" si="30"/>
        <v>106</v>
      </c>
      <c r="P999" s="1">
        <f t="shared" si="31"/>
        <v>0.97239583333333335</v>
      </c>
    </row>
    <row r="1000" spans="1:16" ht="15.75" thickBot="1" x14ac:dyDescent="0.3">
      <c r="A1000" s="60" t="s">
        <v>2194</v>
      </c>
      <c r="B1000" s="60" t="s">
        <v>2138</v>
      </c>
      <c r="C1000" s="60" t="s">
        <v>968</v>
      </c>
      <c r="D1000" s="60" t="s">
        <v>2001</v>
      </c>
      <c r="E1000" s="61">
        <v>11492</v>
      </c>
      <c r="F1000" s="61">
        <v>188</v>
      </c>
      <c r="G1000" s="61">
        <v>2</v>
      </c>
      <c r="H1000" s="61">
        <v>0</v>
      </c>
      <c r="I1000" s="61">
        <v>70</v>
      </c>
      <c r="J1000" s="61">
        <v>0</v>
      </c>
      <c r="K1000" s="61">
        <v>0</v>
      </c>
      <c r="L1000" s="61">
        <v>1963</v>
      </c>
      <c r="M1000" s="61">
        <v>801</v>
      </c>
      <c r="N1000" s="61">
        <v>8337</v>
      </c>
      <c r="O1000" s="3">
        <f t="shared" si="30"/>
        <v>131</v>
      </c>
      <c r="P1000" s="1">
        <f t="shared" si="31"/>
        <v>0.98860076575008704</v>
      </c>
    </row>
    <row r="1001" spans="1:16" ht="15.75" thickBot="1" x14ac:dyDescent="0.3">
      <c r="A1001" s="60" t="s">
        <v>2194</v>
      </c>
      <c r="B1001" s="60" t="s">
        <v>2138</v>
      </c>
      <c r="C1001" s="60" t="s">
        <v>969</v>
      </c>
      <c r="D1001" s="60" t="s">
        <v>2002</v>
      </c>
      <c r="E1001" s="61">
        <v>20562</v>
      </c>
      <c r="F1001" s="61">
        <v>164</v>
      </c>
      <c r="G1001" s="61">
        <v>8</v>
      </c>
      <c r="H1001" s="61">
        <v>1</v>
      </c>
      <c r="I1001" s="61">
        <v>263</v>
      </c>
      <c r="J1001" s="61">
        <v>0</v>
      </c>
      <c r="K1001" s="61">
        <v>0</v>
      </c>
      <c r="L1001" s="61">
        <v>2970</v>
      </c>
      <c r="M1001" s="61">
        <v>1332</v>
      </c>
      <c r="N1001" s="61">
        <v>15195</v>
      </c>
      <c r="O1001" s="3">
        <f t="shared" si="30"/>
        <v>629</v>
      </c>
      <c r="P1001" s="1">
        <f t="shared" si="31"/>
        <v>0.96940959050676001</v>
      </c>
    </row>
    <row r="1002" spans="1:16" ht="15.75" thickBot="1" x14ac:dyDescent="0.3">
      <c r="A1002" s="60" t="s">
        <v>2194</v>
      </c>
      <c r="B1002" s="60" t="s">
        <v>2138</v>
      </c>
      <c r="C1002" s="60" t="s">
        <v>970</v>
      </c>
      <c r="D1002" s="60" t="s">
        <v>2003</v>
      </c>
      <c r="E1002" s="61">
        <v>9669</v>
      </c>
      <c r="F1002" s="61">
        <v>70</v>
      </c>
      <c r="G1002" s="61">
        <v>1</v>
      </c>
      <c r="H1002" s="61">
        <v>0</v>
      </c>
      <c r="I1002" s="61">
        <v>75</v>
      </c>
      <c r="J1002" s="61">
        <v>0</v>
      </c>
      <c r="K1002" s="61">
        <v>0</v>
      </c>
      <c r="L1002" s="61">
        <v>1436</v>
      </c>
      <c r="M1002" s="61">
        <v>579</v>
      </c>
      <c r="N1002" s="61">
        <v>7379</v>
      </c>
      <c r="O1002" s="3">
        <f t="shared" si="30"/>
        <v>129</v>
      </c>
      <c r="P1002" s="1">
        <f t="shared" si="31"/>
        <v>0.9866583928017375</v>
      </c>
    </row>
    <row r="1003" spans="1:16" ht="15.75" thickBot="1" x14ac:dyDescent="0.3">
      <c r="A1003" s="60" t="s">
        <v>2194</v>
      </c>
      <c r="B1003" s="60" t="s">
        <v>2138</v>
      </c>
      <c r="C1003" s="60" t="s">
        <v>971</v>
      </c>
      <c r="D1003" s="60" t="s">
        <v>2004</v>
      </c>
      <c r="E1003" s="61">
        <v>4160</v>
      </c>
      <c r="F1003" s="61">
        <v>16</v>
      </c>
      <c r="G1003" s="61">
        <v>2</v>
      </c>
      <c r="H1003" s="61">
        <v>0</v>
      </c>
      <c r="I1003" s="61">
        <v>40</v>
      </c>
      <c r="J1003" s="61">
        <v>0</v>
      </c>
      <c r="K1003" s="61">
        <v>0</v>
      </c>
      <c r="L1003" s="61">
        <v>2123</v>
      </c>
      <c r="M1003" s="61">
        <v>161</v>
      </c>
      <c r="N1003" s="61">
        <v>1772</v>
      </c>
      <c r="O1003" s="3">
        <f t="shared" si="30"/>
        <v>46</v>
      </c>
      <c r="P1003" s="1">
        <f t="shared" si="31"/>
        <v>0.98894230769230773</v>
      </c>
    </row>
    <row r="1004" spans="1:16" ht="15.75" thickBot="1" x14ac:dyDescent="0.3">
      <c r="A1004" s="60" t="s">
        <v>2194</v>
      </c>
      <c r="B1004" s="60" t="s">
        <v>2138</v>
      </c>
      <c r="C1004" s="60" t="s">
        <v>973</v>
      </c>
      <c r="D1004" s="60" t="s">
        <v>2006</v>
      </c>
      <c r="E1004" s="61">
        <v>26903</v>
      </c>
      <c r="F1004" s="61">
        <v>138</v>
      </c>
      <c r="G1004" s="61">
        <v>6</v>
      </c>
      <c r="H1004" s="61">
        <v>0</v>
      </c>
      <c r="I1004" s="61">
        <v>174</v>
      </c>
      <c r="J1004" s="61">
        <v>0</v>
      </c>
      <c r="K1004" s="61">
        <v>0</v>
      </c>
      <c r="L1004" s="61">
        <v>2818</v>
      </c>
      <c r="M1004" s="61">
        <v>1034</v>
      </c>
      <c r="N1004" s="61">
        <v>22303</v>
      </c>
      <c r="O1004" s="3">
        <f t="shared" si="30"/>
        <v>430</v>
      </c>
      <c r="P1004" s="1">
        <f t="shared" si="31"/>
        <v>0.984016652417946</v>
      </c>
    </row>
    <row r="1005" spans="1:16" ht="15.75" thickBot="1" x14ac:dyDescent="0.3">
      <c r="A1005" s="60" t="s">
        <v>2194</v>
      </c>
      <c r="B1005" s="60" t="s">
        <v>2138</v>
      </c>
      <c r="C1005" s="60" t="s">
        <v>974</v>
      </c>
      <c r="D1005" s="60" t="s">
        <v>2007</v>
      </c>
      <c r="E1005" s="61">
        <v>7125</v>
      </c>
      <c r="F1005" s="61">
        <v>40</v>
      </c>
      <c r="G1005" s="61">
        <v>1</v>
      </c>
      <c r="H1005" s="61">
        <v>1</v>
      </c>
      <c r="I1005" s="61">
        <v>43</v>
      </c>
      <c r="J1005" s="61">
        <v>0</v>
      </c>
      <c r="K1005" s="61">
        <v>0</v>
      </c>
      <c r="L1005" s="61">
        <v>1536</v>
      </c>
      <c r="M1005" s="61">
        <v>343</v>
      </c>
      <c r="N1005" s="61">
        <v>5070</v>
      </c>
      <c r="O1005" s="3">
        <f t="shared" si="30"/>
        <v>91</v>
      </c>
      <c r="P1005" s="1">
        <f t="shared" si="31"/>
        <v>0.98722807017543857</v>
      </c>
    </row>
    <row r="1006" spans="1:16" ht="15.75" thickBot="1" x14ac:dyDescent="0.3">
      <c r="A1006" s="60" t="s">
        <v>2194</v>
      </c>
      <c r="B1006" s="60" t="s">
        <v>2138</v>
      </c>
      <c r="C1006" s="60" t="s">
        <v>975</v>
      </c>
      <c r="D1006" s="60" t="s">
        <v>2008</v>
      </c>
      <c r="E1006" s="61">
        <v>17883</v>
      </c>
      <c r="F1006" s="61">
        <v>176</v>
      </c>
      <c r="G1006" s="61">
        <v>3</v>
      </c>
      <c r="H1006" s="61">
        <v>1</v>
      </c>
      <c r="I1006" s="61">
        <v>93</v>
      </c>
      <c r="J1006" s="61">
        <v>0</v>
      </c>
      <c r="K1006" s="61">
        <v>0</v>
      </c>
      <c r="L1006" s="61">
        <v>4845</v>
      </c>
      <c r="M1006" s="61">
        <v>895</v>
      </c>
      <c r="N1006" s="61">
        <v>11712</v>
      </c>
      <c r="O1006" s="3">
        <f t="shared" si="30"/>
        <v>158</v>
      </c>
      <c r="P1006" s="1">
        <f t="shared" si="31"/>
        <v>0.99116479337918695</v>
      </c>
    </row>
    <row r="1007" spans="1:16" ht="15.75" thickBot="1" x14ac:dyDescent="0.3">
      <c r="A1007" s="60" t="s">
        <v>2194</v>
      </c>
      <c r="B1007" s="60" t="s">
        <v>2138</v>
      </c>
      <c r="C1007" s="60" t="s">
        <v>976</v>
      </c>
      <c r="D1007" s="60" t="s">
        <v>2009</v>
      </c>
      <c r="E1007" s="61">
        <v>21727</v>
      </c>
      <c r="F1007" s="61">
        <v>126</v>
      </c>
      <c r="G1007" s="61">
        <v>8</v>
      </c>
      <c r="H1007" s="61">
        <v>2</v>
      </c>
      <c r="I1007" s="61">
        <v>136</v>
      </c>
      <c r="J1007" s="61">
        <v>0</v>
      </c>
      <c r="K1007" s="61">
        <v>0</v>
      </c>
      <c r="L1007" s="61">
        <v>2016</v>
      </c>
      <c r="M1007" s="61">
        <v>938</v>
      </c>
      <c r="N1007" s="61">
        <v>18180</v>
      </c>
      <c r="O1007" s="3">
        <f t="shared" si="30"/>
        <v>321</v>
      </c>
      <c r="P1007" s="1">
        <f t="shared" si="31"/>
        <v>0.98522575597183226</v>
      </c>
    </row>
    <row r="1008" spans="1:16" ht="15.75" thickBot="1" x14ac:dyDescent="0.3">
      <c r="A1008" s="60" t="s">
        <v>2194</v>
      </c>
      <c r="B1008" s="60" t="s">
        <v>2138</v>
      </c>
      <c r="C1008" s="60" t="s">
        <v>977</v>
      </c>
      <c r="D1008" s="60" t="s">
        <v>2010</v>
      </c>
      <c r="E1008" s="61">
        <v>5736</v>
      </c>
      <c r="F1008" s="61">
        <v>28</v>
      </c>
      <c r="G1008" s="61">
        <v>1</v>
      </c>
      <c r="H1008" s="61">
        <v>0</v>
      </c>
      <c r="I1008" s="61">
        <v>64</v>
      </c>
      <c r="J1008" s="61">
        <v>0</v>
      </c>
      <c r="K1008" s="61">
        <v>0</v>
      </c>
      <c r="L1008" s="61">
        <v>1133</v>
      </c>
      <c r="M1008" s="61">
        <v>289</v>
      </c>
      <c r="N1008" s="61">
        <v>4124</v>
      </c>
      <c r="O1008" s="3">
        <f t="shared" si="30"/>
        <v>97</v>
      </c>
      <c r="P1008" s="1">
        <f t="shared" si="31"/>
        <v>0.98308926080892611</v>
      </c>
    </row>
    <row r="1009" spans="1:16" ht="15.75" thickBot="1" x14ac:dyDescent="0.3">
      <c r="A1009" s="60" t="s">
        <v>2194</v>
      </c>
      <c r="B1009" s="60" t="s">
        <v>2138</v>
      </c>
      <c r="C1009" s="60" t="s">
        <v>978</v>
      </c>
      <c r="D1009" s="60" t="s">
        <v>2011</v>
      </c>
      <c r="E1009" s="61">
        <v>26791</v>
      </c>
      <c r="F1009" s="61">
        <v>204</v>
      </c>
      <c r="G1009" s="61">
        <v>5</v>
      </c>
      <c r="H1009" s="61">
        <v>1</v>
      </c>
      <c r="I1009" s="61">
        <v>275</v>
      </c>
      <c r="J1009" s="61">
        <v>0</v>
      </c>
      <c r="K1009" s="61">
        <v>0</v>
      </c>
      <c r="L1009" s="61">
        <v>3636</v>
      </c>
      <c r="M1009" s="61">
        <v>1784</v>
      </c>
      <c r="N1009" s="61">
        <v>20568</v>
      </c>
      <c r="O1009" s="3">
        <f t="shared" si="30"/>
        <v>318</v>
      </c>
      <c r="P1009" s="1">
        <f t="shared" si="31"/>
        <v>0.98813034227912355</v>
      </c>
    </row>
    <row r="1010" spans="1:16" ht="15.75" thickBot="1" x14ac:dyDescent="0.3">
      <c r="A1010" s="60" t="s">
        <v>2194</v>
      </c>
      <c r="B1010" s="60" t="s">
        <v>2138</v>
      </c>
      <c r="C1010" s="60" t="s">
        <v>980</v>
      </c>
      <c r="D1010" s="60" t="s">
        <v>2013</v>
      </c>
      <c r="E1010" s="61">
        <v>12514</v>
      </c>
      <c r="F1010" s="61">
        <v>71</v>
      </c>
      <c r="G1010" s="61">
        <v>6</v>
      </c>
      <c r="H1010" s="61">
        <v>0</v>
      </c>
      <c r="I1010" s="61">
        <v>49</v>
      </c>
      <c r="J1010" s="61">
        <v>0</v>
      </c>
      <c r="K1010" s="61">
        <v>0</v>
      </c>
      <c r="L1010" s="61">
        <v>3764</v>
      </c>
      <c r="M1010" s="61">
        <v>714</v>
      </c>
      <c r="N1010" s="61">
        <v>7847</v>
      </c>
      <c r="O1010" s="3">
        <f t="shared" si="30"/>
        <v>63</v>
      </c>
      <c r="P1010" s="1">
        <f t="shared" si="31"/>
        <v>0.99496563848489694</v>
      </c>
    </row>
    <row r="1011" spans="1:16" ht="15.75" thickBot="1" x14ac:dyDescent="0.3">
      <c r="A1011" s="60" t="s">
        <v>2194</v>
      </c>
      <c r="B1011" s="60" t="s">
        <v>2138</v>
      </c>
      <c r="C1011" s="60" t="s">
        <v>981</v>
      </c>
      <c r="D1011" s="60" t="s">
        <v>2014</v>
      </c>
      <c r="E1011" s="61">
        <v>12137</v>
      </c>
      <c r="F1011" s="61">
        <v>83</v>
      </c>
      <c r="G1011" s="61">
        <v>8</v>
      </c>
      <c r="H1011" s="61">
        <v>1</v>
      </c>
      <c r="I1011" s="61">
        <v>141</v>
      </c>
      <c r="J1011" s="61">
        <v>0</v>
      </c>
      <c r="K1011" s="61">
        <v>0</v>
      </c>
      <c r="L1011" s="61">
        <v>1341</v>
      </c>
      <c r="M1011" s="61">
        <v>726</v>
      </c>
      <c r="N1011" s="61">
        <v>9633</v>
      </c>
      <c r="O1011" s="3">
        <f t="shared" si="30"/>
        <v>204</v>
      </c>
      <c r="P1011" s="1">
        <f t="shared" si="31"/>
        <v>0.98319189255994066</v>
      </c>
    </row>
    <row r="1012" spans="1:16" ht="15.75" thickBot="1" x14ac:dyDescent="0.3">
      <c r="A1012" s="60" t="s">
        <v>2194</v>
      </c>
      <c r="B1012" s="60" t="s">
        <v>2138</v>
      </c>
      <c r="C1012" s="60" t="s">
        <v>982</v>
      </c>
      <c r="D1012" s="60" t="s">
        <v>1708</v>
      </c>
      <c r="E1012" s="61">
        <v>12864</v>
      </c>
      <c r="F1012" s="61">
        <v>98</v>
      </c>
      <c r="G1012" s="61">
        <v>0</v>
      </c>
      <c r="H1012" s="61">
        <v>0</v>
      </c>
      <c r="I1012" s="61">
        <v>47</v>
      </c>
      <c r="J1012" s="61">
        <v>0</v>
      </c>
      <c r="K1012" s="61">
        <v>0</v>
      </c>
      <c r="L1012" s="61">
        <v>3865</v>
      </c>
      <c r="M1012" s="61">
        <v>993</v>
      </c>
      <c r="N1012" s="61">
        <v>7730</v>
      </c>
      <c r="O1012" s="3">
        <f t="shared" si="30"/>
        <v>131</v>
      </c>
      <c r="P1012" s="1">
        <f t="shared" si="31"/>
        <v>0.9898165422885572</v>
      </c>
    </row>
    <row r="1013" spans="1:16" ht="15.75" thickBot="1" x14ac:dyDescent="0.3">
      <c r="A1013" s="60" t="s">
        <v>2194</v>
      </c>
      <c r="B1013" s="60" t="s">
        <v>2138</v>
      </c>
      <c r="C1013" s="60" t="s">
        <v>983</v>
      </c>
      <c r="D1013" s="60" t="s">
        <v>2015</v>
      </c>
      <c r="E1013" s="61">
        <v>5694</v>
      </c>
      <c r="F1013" s="61">
        <v>54</v>
      </c>
      <c r="G1013" s="61">
        <v>6</v>
      </c>
      <c r="H1013" s="61">
        <v>0</v>
      </c>
      <c r="I1013" s="61">
        <v>47</v>
      </c>
      <c r="J1013" s="61">
        <v>0</v>
      </c>
      <c r="K1013" s="61">
        <v>0</v>
      </c>
      <c r="L1013" s="61">
        <v>1044</v>
      </c>
      <c r="M1013" s="61">
        <v>255</v>
      </c>
      <c r="N1013" s="61">
        <v>4204</v>
      </c>
      <c r="O1013" s="3">
        <f t="shared" si="30"/>
        <v>84</v>
      </c>
      <c r="P1013" s="1">
        <f t="shared" si="31"/>
        <v>0.98524762908324548</v>
      </c>
    </row>
    <row r="1014" spans="1:16" ht="15.75" thickBot="1" x14ac:dyDescent="0.3">
      <c r="A1014" s="60" t="s">
        <v>2194</v>
      </c>
      <c r="B1014" s="60" t="s">
        <v>2138</v>
      </c>
      <c r="C1014" s="60" t="s">
        <v>984</v>
      </c>
      <c r="D1014" s="60" t="s">
        <v>1350</v>
      </c>
      <c r="E1014" s="61">
        <v>3934</v>
      </c>
      <c r="F1014" s="61">
        <v>34</v>
      </c>
      <c r="G1014" s="61">
        <v>1</v>
      </c>
      <c r="H1014" s="61">
        <v>0</v>
      </c>
      <c r="I1014" s="61">
        <v>11</v>
      </c>
      <c r="J1014" s="61">
        <v>0</v>
      </c>
      <c r="K1014" s="61">
        <v>0</v>
      </c>
      <c r="L1014" s="61">
        <v>1177</v>
      </c>
      <c r="M1014" s="61">
        <v>379</v>
      </c>
      <c r="N1014" s="61">
        <v>2314</v>
      </c>
      <c r="O1014" s="3">
        <f t="shared" si="30"/>
        <v>18</v>
      </c>
      <c r="P1014" s="1">
        <f t="shared" si="31"/>
        <v>0.99542450432130147</v>
      </c>
    </row>
    <row r="1015" spans="1:16" ht="15.75" thickBot="1" x14ac:dyDescent="0.3">
      <c r="A1015" s="60" t="s">
        <v>2194</v>
      </c>
      <c r="B1015" s="60" t="s">
        <v>2138</v>
      </c>
      <c r="C1015" s="60" t="s">
        <v>985</v>
      </c>
      <c r="D1015" s="60" t="s">
        <v>2016</v>
      </c>
      <c r="E1015" s="61">
        <v>4580</v>
      </c>
      <c r="F1015" s="61">
        <v>57</v>
      </c>
      <c r="G1015" s="61">
        <v>3</v>
      </c>
      <c r="H1015" s="61">
        <v>0</v>
      </c>
      <c r="I1015" s="61">
        <v>20</v>
      </c>
      <c r="J1015" s="61">
        <v>0</v>
      </c>
      <c r="K1015" s="61">
        <v>0</v>
      </c>
      <c r="L1015" s="61">
        <v>1131</v>
      </c>
      <c r="M1015" s="61">
        <v>360</v>
      </c>
      <c r="N1015" s="61">
        <v>2966</v>
      </c>
      <c r="O1015" s="3">
        <f t="shared" si="30"/>
        <v>43</v>
      </c>
      <c r="P1015" s="1">
        <f t="shared" si="31"/>
        <v>0.99061135371179043</v>
      </c>
    </row>
    <row r="1016" spans="1:16" ht="15.75" thickBot="1" x14ac:dyDescent="0.3">
      <c r="A1016" s="60" t="s">
        <v>2194</v>
      </c>
      <c r="B1016" s="60" t="s">
        <v>2138</v>
      </c>
      <c r="C1016" s="60" t="s">
        <v>986</v>
      </c>
      <c r="D1016" s="60" t="s">
        <v>2017</v>
      </c>
      <c r="E1016" s="61">
        <v>12034</v>
      </c>
      <c r="F1016" s="61">
        <v>103</v>
      </c>
      <c r="G1016" s="61">
        <v>1</v>
      </c>
      <c r="H1016" s="61">
        <v>1</v>
      </c>
      <c r="I1016" s="61">
        <v>90</v>
      </c>
      <c r="J1016" s="61">
        <v>0</v>
      </c>
      <c r="K1016" s="61">
        <v>0</v>
      </c>
      <c r="L1016" s="61">
        <v>3987</v>
      </c>
      <c r="M1016" s="61">
        <v>686</v>
      </c>
      <c r="N1016" s="61">
        <v>7073</v>
      </c>
      <c r="O1016" s="3">
        <f t="shared" si="30"/>
        <v>93</v>
      </c>
      <c r="P1016" s="1">
        <f t="shared" si="31"/>
        <v>0.99227189629383417</v>
      </c>
    </row>
    <row r="1017" spans="1:16" ht="15.75" thickBot="1" x14ac:dyDescent="0.3">
      <c r="A1017" s="60" t="s">
        <v>2194</v>
      </c>
      <c r="B1017" s="60" t="s">
        <v>2138</v>
      </c>
      <c r="C1017" s="60" t="s">
        <v>987</v>
      </c>
      <c r="D1017" s="60" t="s">
        <v>2018</v>
      </c>
      <c r="E1017" s="61">
        <v>7786</v>
      </c>
      <c r="F1017" s="61">
        <v>56</v>
      </c>
      <c r="G1017" s="61">
        <v>3</v>
      </c>
      <c r="H1017" s="61">
        <v>0</v>
      </c>
      <c r="I1017" s="61">
        <v>25</v>
      </c>
      <c r="J1017" s="61">
        <v>0</v>
      </c>
      <c r="K1017" s="61">
        <v>0</v>
      </c>
      <c r="L1017" s="61">
        <v>1141</v>
      </c>
      <c r="M1017" s="61">
        <v>384</v>
      </c>
      <c r="N1017" s="61">
        <v>6141</v>
      </c>
      <c r="O1017" s="3">
        <f t="shared" si="30"/>
        <v>36</v>
      </c>
      <c r="P1017" s="1">
        <f t="shared" si="31"/>
        <v>0.99537631646545077</v>
      </c>
    </row>
    <row r="1018" spans="1:16" ht="15.75" thickBot="1" x14ac:dyDescent="0.3">
      <c r="A1018" s="60" t="s">
        <v>2194</v>
      </c>
      <c r="B1018" s="60" t="s">
        <v>2138</v>
      </c>
      <c r="C1018" s="60" t="s">
        <v>988</v>
      </c>
      <c r="D1018" s="60" t="s">
        <v>2019</v>
      </c>
      <c r="E1018" s="61">
        <v>5492</v>
      </c>
      <c r="F1018" s="61">
        <v>35</v>
      </c>
      <c r="G1018" s="61">
        <v>1</v>
      </c>
      <c r="H1018" s="61">
        <v>1</v>
      </c>
      <c r="I1018" s="61">
        <v>52</v>
      </c>
      <c r="J1018" s="61">
        <v>0</v>
      </c>
      <c r="K1018" s="61">
        <v>0</v>
      </c>
      <c r="L1018" s="61">
        <v>1065</v>
      </c>
      <c r="M1018" s="61">
        <v>354</v>
      </c>
      <c r="N1018" s="61">
        <v>3871</v>
      </c>
      <c r="O1018" s="3">
        <f t="shared" si="30"/>
        <v>113</v>
      </c>
      <c r="P1018" s="1">
        <f t="shared" si="31"/>
        <v>0.97942461762563726</v>
      </c>
    </row>
    <row r="1019" spans="1:16" ht="15.75" thickBot="1" x14ac:dyDescent="0.3">
      <c r="A1019" s="60" t="s">
        <v>2195</v>
      </c>
      <c r="B1019" s="60" t="s">
        <v>2139</v>
      </c>
      <c r="C1019" s="60" t="s">
        <v>989</v>
      </c>
      <c r="D1019" s="60" t="s">
        <v>2020</v>
      </c>
      <c r="E1019" s="61">
        <v>953554</v>
      </c>
      <c r="F1019" s="61">
        <v>2670</v>
      </c>
      <c r="G1019" s="61">
        <v>499</v>
      </c>
      <c r="H1019" s="61">
        <v>90</v>
      </c>
      <c r="I1019" s="61">
        <v>15357</v>
      </c>
      <c r="J1019" s="61">
        <v>0</v>
      </c>
      <c r="K1019" s="61">
        <v>2</v>
      </c>
      <c r="L1019" s="61">
        <v>374951</v>
      </c>
      <c r="M1019" s="61">
        <v>28048</v>
      </c>
      <c r="N1019" s="61">
        <v>514526</v>
      </c>
      <c r="O1019" s="3">
        <f t="shared" si="30"/>
        <v>17411</v>
      </c>
      <c r="P1019" s="1">
        <f t="shared" si="31"/>
        <v>0.98174093968459053</v>
      </c>
    </row>
    <row r="1020" spans="1:16" ht="15.75" thickBot="1" x14ac:dyDescent="0.3">
      <c r="A1020" s="60" t="s">
        <v>2195</v>
      </c>
      <c r="B1020" s="60" t="s">
        <v>2139</v>
      </c>
      <c r="C1020" s="60" t="s">
        <v>998</v>
      </c>
      <c r="D1020" s="60" t="s">
        <v>2028</v>
      </c>
      <c r="E1020" s="61">
        <v>11459</v>
      </c>
      <c r="F1020" s="61">
        <v>75</v>
      </c>
      <c r="G1020" s="61">
        <v>2</v>
      </c>
      <c r="H1020" s="61">
        <v>0</v>
      </c>
      <c r="I1020" s="61">
        <v>68</v>
      </c>
      <c r="J1020" s="61">
        <v>0</v>
      </c>
      <c r="K1020" s="61">
        <v>0</v>
      </c>
      <c r="L1020" s="61">
        <v>2988</v>
      </c>
      <c r="M1020" s="61">
        <v>467</v>
      </c>
      <c r="N1020" s="61">
        <v>7739</v>
      </c>
      <c r="O1020" s="3">
        <f t="shared" si="30"/>
        <v>120</v>
      </c>
      <c r="P1020" s="1">
        <f t="shared" si="31"/>
        <v>0.98952788201413733</v>
      </c>
    </row>
    <row r="1021" spans="1:16" ht="15.75" thickBot="1" x14ac:dyDescent="0.3">
      <c r="A1021" s="60" t="s">
        <v>2195</v>
      </c>
      <c r="B1021" s="60" t="s">
        <v>2139</v>
      </c>
      <c r="C1021" s="60" t="s">
        <v>1007</v>
      </c>
      <c r="D1021" s="60" t="s">
        <v>2037</v>
      </c>
      <c r="E1021" s="61">
        <v>14295</v>
      </c>
      <c r="F1021" s="61">
        <v>100</v>
      </c>
      <c r="G1021" s="61">
        <v>6</v>
      </c>
      <c r="H1021" s="61">
        <v>0</v>
      </c>
      <c r="I1021" s="61">
        <v>131</v>
      </c>
      <c r="J1021" s="61">
        <v>0</v>
      </c>
      <c r="K1021" s="61">
        <v>0</v>
      </c>
      <c r="L1021" s="61">
        <v>5227</v>
      </c>
      <c r="M1021" s="61">
        <v>661</v>
      </c>
      <c r="N1021" s="61">
        <v>7891</v>
      </c>
      <c r="O1021" s="3">
        <f t="shared" si="30"/>
        <v>279</v>
      </c>
      <c r="P1021" s="1">
        <f t="shared" si="31"/>
        <v>0.98048268625393498</v>
      </c>
    </row>
    <row r="1022" spans="1:16" ht="15.75" thickBot="1" x14ac:dyDescent="0.3">
      <c r="A1022" s="60" t="s">
        <v>2195</v>
      </c>
      <c r="B1022" s="60" t="s">
        <v>2139</v>
      </c>
      <c r="C1022" s="60" t="s">
        <v>1012</v>
      </c>
      <c r="D1022" s="60" t="s">
        <v>2040</v>
      </c>
      <c r="E1022" s="61">
        <v>14746</v>
      </c>
      <c r="F1022" s="61">
        <v>125</v>
      </c>
      <c r="G1022" s="61">
        <v>14</v>
      </c>
      <c r="H1022" s="61">
        <v>1</v>
      </c>
      <c r="I1022" s="61">
        <v>123</v>
      </c>
      <c r="J1022" s="61">
        <v>0</v>
      </c>
      <c r="K1022" s="61">
        <v>0</v>
      </c>
      <c r="L1022" s="61">
        <v>4180</v>
      </c>
      <c r="M1022" s="61">
        <v>517</v>
      </c>
      <c r="N1022" s="61">
        <v>9566</v>
      </c>
      <c r="O1022" s="3">
        <f t="shared" si="30"/>
        <v>220</v>
      </c>
      <c r="P1022" s="1">
        <f t="shared" si="31"/>
        <v>0.98508069985080704</v>
      </c>
    </row>
    <row r="1023" spans="1:16" ht="15.75" thickBot="1" x14ac:dyDescent="0.3">
      <c r="A1023" s="60" t="s">
        <v>2195</v>
      </c>
      <c r="B1023" s="60" t="s">
        <v>2139</v>
      </c>
      <c r="C1023" s="60" t="s">
        <v>1015</v>
      </c>
      <c r="D1023" s="60" t="s">
        <v>1338</v>
      </c>
      <c r="E1023" s="61">
        <v>4609</v>
      </c>
      <c r="F1023" s="61">
        <v>34</v>
      </c>
      <c r="G1023" s="61">
        <v>3</v>
      </c>
      <c r="H1023" s="61">
        <v>0</v>
      </c>
      <c r="I1023" s="61">
        <v>56</v>
      </c>
      <c r="J1023" s="61">
        <v>0</v>
      </c>
      <c r="K1023" s="61">
        <v>0</v>
      </c>
      <c r="L1023" s="61">
        <v>881</v>
      </c>
      <c r="M1023" s="61">
        <v>176</v>
      </c>
      <c r="N1023" s="61">
        <v>3373</v>
      </c>
      <c r="O1023" s="3">
        <f t="shared" si="30"/>
        <v>86</v>
      </c>
      <c r="P1023" s="1">
        <f t="shared" si="31"/>
        <v>0.98134085484920808</v>
      </c>
    </row>
    <row r="1024" spans="1:16" ht="15.75" thickBot="1" x14ac:dyDescent="0.3">
      <c r="A1024" s="60" t="s">
        <v>2195</v>
      </c>
      <c r="B1024" s="60" t="s">
        <v>2139</v>
      </c>
      <c r="C1024" s="60" t="s">
        <v>990</v>
      </c>
      <c r="D1024" s="60" t="s">
        <v>1322</v>
      </c>
      <c r="E1024" s="61">
        <v>11190</v>
      </c>
      <c r="F1024" s="61">
        <v>60</v>
      </c>
      <c r="G1024" s="61">
        <v>13</v>
      </c>
      <c r="H1024" s="61">
        <v>1</v>
      </c>
      <c r="I1024" s="61">
        <v>99</v>
      </c>
      <c r="J1024" s="61">
        <v>0</v>
      </c>
      <c r="K1024" s="61">
        <v>0</v>
      </c>
      <c r="L1024" s="61">
        <v>2763</v>
      </c>
      <c r="M1024" s="61">
        <v>552</v>
      </c>
      <c r="N1024" s="61">
        <v>7396</v>
      </c>
      <c r="O1024" s="3">
        <f t="shared" si="30"/>
        <v>306</v>
      </c>
      <c r="P1024" s="1">
        <f t="shared" si="31"/>
        <v>0.97265415549597856</v>
      </c>
    </row>
    <row r="1025" spans="1:16" ht="15.75" thickBot="1" x14ac:dyDescent="0.3">
      <c r="A1025" s="60" t="s">
        <v>2195</v>
      </c>
      <c r="B1025" s="60" t="s">
        <v>2139</v>
      </c>
      <c r="C1025" s="60" t="s">
        <v>991</v>
      </c>
      <c r="D1025" s="60" t="s">
        <v>2021</v>
      </c>
      <c r="E1025" s="61">
        <v>257660</v>
      </c>
      <c r="F1025" s="61">
        <v>688</v>
      </c>
      <c r="G1025" s="61">
        <v>86</v>
      </c>
      <c r="H1025" s="61">
        <v>29</v>
      </c>
      <c r="I1025" s="61">
        <v>5362</v>
      </c>
      <c r="J1025" s="61">
        <v>0</v>
      </c>
      <c r="K1025" s="61">
        <v>0</v>
      </c>
      <c r="L1025" s="61">
        <v>62192</v>
      </c>
      <c r="M1025" s="61">
        <v>10570</v>
      </c>
      <c r="N1025" s="61">
        <v>163675</v>
      </c>
      <c r="O1025" s="3">
        <f t="shared" si="30"/>
        <v>15058</v>
      </c>
      <c r="P1025" s="1">
        <f t="shared" si="31"/>
        <v>0.94155864317317395</v>
      </c>
    </row>
    <row r="1026" spans="1:16" ht="15.75" thickBot="1" x14ac:dyDescent="0.3">
      <c r="A1026" s="60" t="s">
        <v>2195</v>
      </c>
      <c r="B1026" s="60" t="s">
        <v>2139</v>
      </c>
      <c r="C1026" s="60" t="s">
        <v>992</v>
      </c>
      <c r="D1026" s="60" t="s">
        <v>2022</v>
      </c>
      <c r="E1026" s="61">
        <v>71499</v>
      </c>
      <c r="F1026" s="61">
        <v>388</v>
      </c>
      <c r="G1026" s="61">
        <v>16</v>
      </c>
      <c r="H1026" s="61">
        <v>4</v>
      </c>
      <c r="I1026" s="61">
        <v>689</v>
      </c>
      <c r="J1026" s="61">
        <v>0</v>
      </c>
      <c r="K1026" s="61">
        <v>0</v>
      </c>
      <c r="L1026" s="61">
        <v>29610</v>
      </c>
      <c r="M1026" s="61">
        <v>2585</v>
      </c>
      <c r="N1026" s="61">
        <v>37065</v>
      </c>
      <c r="O1026" s="3">
        <f t="shared" si="30"/>
        <v>1142</v>
      </c>
      <c r="P1026" s="1">
        <f t="shared" si="31"/>
        <v>0.9840277486398411</v>
      </c>
    </row>
    <row r="1027" spans="1:16" ht="15.75" thickBot="1" x14ac:dyDescent="0.3">
      <c r="A1027" s="60" t="s">
        <v>2195</v>
      </c>
      <c r="B1027" s="60" t="s">
        <v>2139</v>
      </c>
      <c r="C1027" s="60" t="s">
        <v>993</v>
      </c>
      <c r="D1027" s="60" t="s">
        <v>2023</v>
      </c>
      <c r="E1027" s="61">
        <v>14210</v>
      </c>
      <c r="F1027" s="61">
        <v>120</v>
      </c>
      <c r="G1027" s="61">
        <v>10</v>
      </c>
      <c r="H1027" s="61">
        <v>1</v>
      </c>
      <c r="I1027" s="61">
        <v>153</v>
      </c>
      <c r="J1027" s="61">
        <v>0</v>
      </c>
      <c r="K1027" s="61">
        <v>0</v>
      </c>
      <c r="L1027" s="61">
        <v>5025</v>
      </c>
      <c r="M1027" s="61">
        <v>492</v>
      </c>
      <c r="N1027" s="61">
        <v>8127</v>
      </c>
      <c r="O1027" s="3">
        <f t="shared" si="30"/>
        <v>282</v>
      </c>
      <c r="P1027" s="1">
        <f t="shared" si="31"/>
        <v>0.98015482054890923</v>
      </c>
    </row>
    <row r="1028" spans="1:16" ht="15.75" thickBot="1" x14ac:dyDescent="0.3">
      <c r="A1028" s="60" t="s">
        <v>2195</v>
      </c>
      <c r="B1028" s="60" t="s">
        <v>2139</v>
      </c>
      <c r="C1028" s="60" t="s">
        <v>994</v>
      </c>
      <c r="D1028" s="60" t="s">
        <v>2024</v>
      </c>
      <c r="E1028" s="61">
        <v>22516</v>
      </c>
      <c r="F1028" s="61">
        <v>226</v>
      </c>
      <c r="G1028" s="61">
        <v>13</v>
      </c>
      <c r="H1028" s="61">
        <v>2</v>
      </c>
      <c r="I1028" s="61">
        <v>221</v>
      </c>
      <c r="J1028" s="61">
        <v>0</v>
      </c>
      <c r="K1028" s="61">
        <v>0</v>
      </c>
      <c r="L1028" s="61">
        <v>5949</v>
      </c>
      <c r="M1028" s="61">
        <v>1136</v>
      </c>
      <c r="N1028" s="61">
        <v>14614</v>
      </c>
      <c r="O1028" s="3">
        <f t="shared" si="30"/>
        <v>355</v>
      </c>
      <c r="P1028" s="1">
        <f t="shared" si="31"/>
        <v>0.98423343400248708</v>
      </c>
    </row>
    <row r="1029" spans="1:16" ht="15.75" thickBot="1" x14ac:dyDescent="0.3">
      <c r="A1029" s="60" t="s">
        <v>2195</v>
      </c>
      <c r="B1029" s="60" t="s">
        <v>2139</v>
      </c>
      <c r="C1029" s="60" t="s">
        <v>995</v>
      </c>
      <c r="D1029" s="60" t="s">
        <v>2025</v>
      </c>
      <c r="E1029" s="61">
        <v>11576</v>
      </c>
      <c r="F1029" s="61">
        <v>54</v>
      </c>
      <c r="G1029" s="61">
        <v>7</v>
      </c>
      <c r="H1029" s="61">
        <v>1</v>
      </c>
      <c r="I1029" s="61">
        <v>105</v>
      </c>
      <c r="J1029" s="61">
        <v>0</v>
      </c>
      <c r="K1029" s="61">
        <v>0</v>
      </c>
      <c r="L1029" s="61">
        <v>3278</v>
      </c>
      <c r="M1029" s="61">
        <v>358</v>
      </c>
      <c r="N1029" s="61">
        <v>7613</v>
      </c>
      <c r="O1029" s="3">
        <f t="shared" si="30"/>
        <v>160</v>
      </c>
      <c r="P1029" s="1">
        <f t="shared" si="31"/>
        <v>0.98617829993089146</v>
      </c>
    </row>
    <row r="1030" spans="1:16" ht="15.75" thickBot="1" x14ac:dyDescent="0.3">
      <c r="A1030" s="60" t="s">
        <v>2195</v>
      </c>
      <c r="B1030" s="60" t="s">
        <v>2139</v>
      </c>
      <c r="C1030" s="60" t="s">
        <v>996</v>
      </c>
      <c r="D1030" s="60" t="s">
        <v>2026</v>
      </c>
      <c r="E1030" s="61">
        <v>50372</v>
      </c>
      <c r="F1030" s="61">
        <v>187</v>
      </c>
      <c r="G1030" s="61">
        <v>7</v>
      </c>
      <c r="H1030" s="61">
        <v>6</v>
      </c>
      <c r="I1030" s="61">
        <v>284</v>
      </c>
      <c r="J1030" s="61">
        <v>0</v>
      </c>
      <c r="K1030" s="61">
        <v>0</v>
      </c>
      <c r="L1030" s="61">
        <v>25199</v>
      </c>
      <c r="M1030" s="61">
        <v>1635</v>
      </c>
      <c r="N1030" s="61">
        <v>22408</v>
      </c>
      <c r="O1030" s="3">
        <f t="shared" si="30"/>
        <v>646</v>
      </c>
      <c r="P1030" s="1">
        <f t="shared" si="31"/>
        <v>0.98717541491304694</v>
      </c>
    </row>
    <row r="1031" spans="1:16" ht="15.75" thickBot="1" x14ac:dyDescent="0.3">
      <c r="A1031" s="60" t="s">
        <v>2195</v>
      </c>
      <c r="B1031" s="60" t="s">
        <v>2139</v>
      </c>
      <c r="C1031" s="60" t="s">
        <v>997</v>
      </c>
      <c r="D1031" s="60" t="s">
        <v>2027</v>
      </c>
      <c r="E1031" s="61">
        <v>86430</v>
      </c>
      <c r="F1031" s="61">
        <v>636</v>
      </c>
      <c r="G1031" s="61">
        <v>36</v>
      </c>
      <c r="H1031" s="61">
        <v>7</v>
      </c>
      <c r="I1031" s="61">
        <v>719</v>
      </c>
      <c r="J1031" s="61">
        <v>0</v>
      </c>
      <c r="K1031" s="61">
        <v>0</v>
      </c>
      <c r="L1031" s="61">
        <v>33037</v>
      </c>
      <c r="M1031" s="61">
        <v>3814</v>
      </c>
      <c r="N1031" s="61">
        <v>47014</v>
      </c>
      <c r="O1031" s="3">
        <f t="shared" si="30"/>
        <v>1167</v>
      </c>
      <c r="P1031" s="1">
        <f t="shared" si="31"/>
        <v>0.98649774383894484</v>
      </c>
    </row>
    <row r="1032" spans="1:16" ht="15.75" thickBot="1" x14ac:dyDescent="0.3">
      <c r="A1032" s="60" t="s">
        <v>2195</v>
      </c>
      <c r="B1032" s="60" t="s">
        <v>2139</v>
      </c>
      <c r="C1032" s="60" t="s">
        <v>999</v>
      </c>
      <c r="D1032" s="60" t="s">
        <v>2029</v>
      </c>
      <c r="E1032" s="61">
        <v>38337</v>
      </c>
      <c r="F1032" s="61">
        <v>205</v>
      </c>
      <c r="G1032" s="61">
        <v>8</v>
      </c>
      <c r="H1032" s="61">
        <v>3</v>
      </c>
      <c r="I1032" s="61">
        <v>278</v>
      </c>
      <c r="J1032" s="61">
        <v>0</v>
      </c>
      <c r="K1032" s="61">
        <v>0</v>
      </c>
      <c r="L1032" s="61">
        <v>12143</v>
      </c>
      <c r="M1032" s="61">
        <v>1543</v>
      </c>
      <c r="N1032" s="61">
        <v>23511</v>
      </c>
      <c r="O1032" s="3">
        <f t="shared" si="30"/>
        <v>646</v>
      </c>
      <c r="P1032" s="1">
        <f t="shared" si="31"/>
        <v>0.98314943787985498</v>
      </c>
    </row>
    <row r="1033" spans="1:16" ht="15.75" thickBot="1" x14ac:dyDescent="0.3">
      <c r="A1033" s="60" t="s">
        <v>2195</v>
      </c>
      <c r="B1033" s="60" t="s">
        <v>2139</v>
      </c>
      <c r="C1033" s="60" t="s">
        <v>1000</v>
      </c>
      <c r="D1033" s="60" t="s">
        <v>2030</v>
      </c>
      <c r="E1033" s="61">
        <v>6771</v>
      </c>
      <c r="F1033" s="61">
        <v>55</v>
      </c>
      <c r="G1033" s="61">
        <v>5</v>
      </c>
      <c r="H1033" s="61">
        <v>0</v>
      </c>
      <c r="I1033" s="61">
        <v>31</v>
      </c>
      <c r="J1033" s="61">
        <v>0</v>
      </c>
      <c r="K1033" s="61">
        <v>0</v>
      </c>
      <c r="L1033" s="61">
        <v>1149</v>
      </c>
      <c r="M1033" s="61">
        <v>258</v>
      </c>
      <c r="N1033" s="61">
        <v>5216</v>
      </c>
      <c r="O1033" s="3">
        <f t="shared" si="30"/>
        <v>57</v>
      </c>
      <c r="P1033" s="1">
        <f t="shared" si="31"/>
        <v>0.99158174568010637</v>
      </c>
    </row>
    <row r="1034" spans="1:16" ht="15.75" thickBot="1" x14ac:dyDescent="0.3">
      <c r="A1034" s="60" t="s">
        <v>2195</v>
      </c>
      <c r="B1034" s="60" t="s">
        <v>2139</v>
      </c>
      <c r="C1034" s="60" t="s">
        <v>1001</v>
      </c>
      <c r="D1034" s="60" t="s">
        <v>2031</v>
      </c>
      <c r="E1034" s="61">
        <v>6044</v>
      </c>
      <c r="F1034" s="61">
        <v>53</v>
      </c>
      <c r="G1034" s="61">
        <v>5</v>
      </c>
      <c r="H1034" s="61">
        <v>0</v>
      </c>
      <c r="I1034" s="61">
        <v>88</v>
      </c>
      <c r="J1034" s="61">
        <v>0</v>
      </c>
      <c r="K1034" s="61">
        <v>0</v>
      </c>
      <c r="L1034" s="61">
        <v>1001</v>
      </c>
      <c r="M1034" s="61">
        <v>297</v>
      </c>
      <c r="N1034" s="61">
        <v>4393</v>
      </c>
      <c r="O1034" s="3">
        <f t="shared" si="30"/>
        <v>207</v>
      </c>
      <c r="P1034" s="1">
        <f t="shared" si="31"/>
        <v>0.96575115817339507</v>
      </c>
    </row>
    <row r="1035" spans="1:16" ht="15.75" thickBot="1" x14ac:dyDescent="0.3">
      <c r="A1035" s="60" t="s">
        <v>2195</v>
      </c>
      <c r="B1035" s="60" t="s">
        <v>2139</v>
      </c>
      <c r="C1035" s="60" t="s">
        <v>1002</v>
      </c>
      <c r="D1035" s="60" t="s">
        <v>2032</v>
      </c>
      <c r="E1035" s="61">
        <v>47108</v>
      </c>
      <c r="F1035" s="61">
        <v>101</v>
      </c>
      <c r="G1035" s="61">
        <v>11</v>
      </c>
      <c r="H1035" s="61">
        <v>8</v>
      </c>
      <c r="I1035" s="61">
        <v>827</v>
      </c>
      <c r="J1035" s="61">
        <v>0</v>
      </c>
      <c r="K1035" s="61">
        <v>0</v>
      </c>
      <c r="L1035" s="61">
        <v>21587</v>
      </c>
      <c r="M1035" s="61">
        <v>1543</v>
      </c>
      <c r="N1035" s="61">
        <v>22240</v>
      </c>
      <c r="O1035" s="3">
        <f t="shared" si="30"/>
        <v>791</v>
      </c>
      <c r="P1035" s="1">
        <f t="shared" si="31"/>
        <v>0.9832087968073363</v>
      </c>
    </row>
    <row r="1036" spans="1:16" ht="15.75" thickBot="1" x14ac:dyDescent="0.3">
      <c r="A1036" s="60" t="s">
        <v>2195</v>
      </c>
      <c r="B1036" s="60" t="s">
        <v>2139</v>
      </c>
      <c r="C1036" s="60" t="s">
        <v>1003</v>
      </c>
      <c r="D1036" s="60" t="s">
        <v>2033</v>
      </c>
      <c r="E1036" s="61">
        <v>8101</v>
      </c>
      <c r="F1036" s="61">
        <v>44</v>
      </c>
      <c r="G1036" s="61">
        <v>2</v>
      </c>
      <c r="H1036" s="61">
        <v>0</v>
      </c>
      <c r="I1036" s="61">
        <v>64</v>
      </c>
      <c r="J1036" s="61">
        <v>0</v>
      </c>
      <c r="K1036" s="61">
        <v>0</v>
      </c>
      <c r="L1036" s="61">
        <v>1401</v>
      </c>
      <c r="M1036" s="61">
        <v>233</v>
      </c>
      <c r="N1036" s="61">
        <v>6244</v>
      </c>
      <c r="O1036" s="3">
        <f t="shared" si="30"/>
        <v>113</v>
      </c>
      <c r="P1036" s="1">
        <f t="shared" si="31"/>
        <v>0.9860511048018763</v>
      </c>
    </row>
    <row r="1037" spans="1:16" ht="15.75" thickBot="1" x14ac:dyDescent="0.3">
      <c r="A1037" s="60" t="s">
        <v>2195</v>
      </c>
      <c r="B1037" s="60" t="s">
        <v>2139</v>
      </c>
      <c r="C1037" s="60" t="s">
        <v>1004</v>
      </c>
      <c r="D1037" s="60" t="s">
        <v>2034</v>
      </c>
      <c r="E1037" s="61">
        <v>40892</v>
      </c>
      <c r="F1037" s="61">
        <v>190</v>
      </c>
      <c r="G1037" s="61">
        <v>15</v>
      </c>
      <c r="H1037" s="61">
        <v>2</v>
      </c>
      <c r="I1037" s="61">
        <v>567</v>
      </c>
      <c r="J1037" s="61">
        <v>0</v>
      </c>
      <c r="K1037" s="61">
        <v>0</v>
      </c>
      <c r="L1037" s="61">
        <v>17735</v>
      </c>
      <c r="M1037" s="61">
        <v>1677</v>
      </c>
      <c r="N1037" s="61">
        <v>19863</v>
      </c>
      <c r="O1037" s="3">
        <f t="shared" si="30"/>
        <v>843</v>
      </c>
      <c r="P1037" s="1">
        <f t="shared" si="31"/>
        <v>0.97938472072777072</v>
      </c>
    </row>
    <row r="1038" spans="1:16" ht="15.75" thickBot="1" x14ac:dyDescent="0.3">
      <c r="A1038" s="60" t="s">
        <v>2195</v>
      </c>
      <c r="B1038" s="60" t="s">
        <v>2139</v>
      </c>
      <c r="C1038" s="60" t="s">
        <v>1005</v>
      </c>
      <c r="D1038" s="60" t="s">
        <v>2035</v>
      </c>
      <c r="E1038" s="61">
        <v>15767</v>
      </c>
      <c r="F1038" s="61">
        <v>69</v>
      </c>
      <c r="G1038" s="61">
        <v>2</v>
      </c>
      <c r="H1038" s="61">
        <v>0</v>
      </c>
      <c r="I1038" s="61">
        <v>138</v>
      </c>
      <c r="J1038" s="61">
        <v>0</v>
      </c>
      <c r="K1038" s="61">
        <v>0</v>
      </c>
      <c r="L1038" s="61">
        <v>5622</v>
      </c>
      <c r="M1038" s="61">
        <v>622</v>
      </c>
      <c r="N1038" s="61">
        <v>9090</v>
      </c>
      <c r="O1038" s="3">
        <f t="shared" si="30"/>
        <v>224</v>
      </c>
      <c r="P1038" s="1">
        <f t="shared" si="31"/>
        <v>0.98579311219635946</v>
      </c>
    </row>
    <row r="1039" spans="1:16" ht="15.75" thickBot="1" x14ac:dyDescent="0.3">
      <c r="A1039" s="60" t="s">
        <v>2195</v>
      </c>
      <c r="B1039" s="60" t="s">
        <v>2139</v>
      </c>
      <c r="C1039" s="60" t="s">
        <v>1006</v>
      </c>
      <c r="D1039" s="60" t="s">
        <v>2036</v>
      </c>
      <c r="E1039" s="61">
        <v>24147</v>
      </c>
      <c r="F1039" s="61">
        <v>133</v>
      </c>
      <c r="G1039" s="61">
        <v>10</v>
      </c>
      <c r="H1039" s="61">
        <v>5</v>
      </c>
      <c r="I1039" s="61">
        <v>236</v>
      </c>
      <c r="J1039" s="61">
        <v>0</v>
      </c>
      <c r="K1039" s="61">
        <v>0</v>
      </c>
      <c r="L1039" s="61">
        <v>10564</v>
      </c>
      <c r="M1039" s="61">
        <v>1347</v>
      </c>
      <c r="N1039" s="61">
        <v>11539</v>
      </c>
      <c r="O1039" s="3">
        <f t="shared" ref="O1039:O1102" si="32">E1039-F1039-G1039-H1039-I1039-J1039-K1039-L1039-M1039-N1039</f>
        <v>313</v>
      </c>
      <c r="P1039" s="1">
        <f t="shared" ref="P1039:P1102" si="33">1-(O1039/E1039)</f>
        <v>0.98703772725390315</v>
      </c>
    </row>
    <row r="1040" spans="1:16" ht="15.75" thickBot="1" x14ac:dyDescent="0.3">
      <c r="A1040" s="60" t="s">
        <v>2195</v>
      </c>
      <c r="B1040" s="60" t="s">
        <v>2139</v>
      </c>
      <c r="C1040" s="60" t="s">
        <v>1008</v>
      </c>
      <c r="D1040" s="60" t="s">
        <v>2038</v>
      </c>
      <c r="E1040" s="61">
        <v>55572</v>
      </c>
      <c r="F1040" s="61">
        <v>152</v>
      </c>
      <c r="G1040" s="61">
        <v>17</v>
      </c>
      <c r="H1040" s="61">
        <v>6</v>
      </c>
      <c r="I1040" s="61">
        <v>627</v>
      </c>
      <c r="J1040" s="61">
        <v>0</v>
      </c>
      <c r="K1040" s="61">
        <v>0</v>
      </c>
      <c r="L1040" s="61">
        <v>20748</v>
      </c>
      <c r="M1040" s="61">
        <v>1841</v>
      </c>
      <c r="N1040" s="61">
        <v>31187</v>
      </c>
      <c r="O1040" s="3">
        <f t="shared" si="32"/>
        <v>994</v>
      </c>
      <c r="P1040" s="1">
        <f t="shared" si="33"/>
        <v>0.98211329446483842</v>
      </c>
    </row>
    <row r="1041" spans="1:16" ht="15.75" thickBot="1" x14ac:dyDescent="0.3">
      <c r="A1041" s="60" t="s">
        <v>2195</v>
      </c>
      <c r="B1041" s="60" t="s">
        <v>2139</v>
      </c>
      <c r="C1041" s="60" t="s">
        <v>1009</v>
      </c>
      <c r="D1041" s="60" t="s">
        <v>2039</v>
      </c>
      <c r="E1041" s="61">
        <v>10443</v>
      </c>
      <c r="F1041" s="61">
        <v>45</v>
      </c>
      <c r="G1041" s="61">
        <v>8</v>
      </c>
      <c r="H1041" s="61">
        <v>1</v>
      </c>
      <c r="I1041" s="61">
        <v>117</v>
      </c>
      <c r="J1041" s="61">
        <v>0</v>
      </c>
      <c r="K1041" s="61">
        <v>0</v>
      </c>
      <c r="L1041" s="61">
        <v>3367</v>
      </c>
      <c r="M1041" s="61">
        <v>384</v>
      </c>
      <c r="N1041" s="61">
        <v>6358</v>
      </c>
      <c r="O1041" s="3">
        <f t="shared" si="32"/>
        <v>163</v>
      </c>
      <c r="P1041" s="1">
        <f t="shared" si="33"/>
        <v>0.98439145839318198</v>
      </c>
    </row>
    <row r="1042" spans="1:16" ht="15.75" thickBot="1" x14ac:dyDescent="0.3">
      <c r="A1042" s="60" t="s">
        <v>2195</v>
      </c>
      <c r="B1042" s="60" t="s">
        <v>2139</v>
      </c>
      <c r="C1042" s="60" t="s">
        <v>1010</v>
      </c>
      <c r="D1042" s="60" t="s">
        <v>1677</v>
      </c>
      <c r="E1042" s="61">
        <v>25491</v>
      </c>
      <c r="F1042" s="61">
        <v>170</v>
      </c>
      <c r="G1042" s="61">
        <v>15</v>
      </c>
      <c r="H1042" s="61">
        <v>0</v>
      </c>
      <c r="I1042" s="61">
        <v>166</v>
      </c>
      <c r="J1042" s="61">
        <v>0</v>
      </c>
      <c r="K1042" s="61">
        <v>0</v>
      </c>
      <c r="L1042" s="61">
        <v>6852</v>
      </c>
      <c r="M1042" s="61">
        <v>966</v>
      </c>
      <c r="N1042" s="61">
        <v>16970</v>
      </c>
      <c r="O1042" s="3">
        <f t="shared" si="32"/>
        <v>352</v>
      </c>
      <c r="P1042" s="1">
        <f t="shared" si="33"/>
        <v>0.98619120473892752</v>
      </c>
    </row>
    <row r="1043" spans="1:16" ht="15.75" thickBot="1" x14ac:dyDescent="0.3">
      <c r="A1043" s="60" t="s">
        <v>2195</v>
      </c>
      <c r="B1043" s="60" t="s">
        <v>2139</v>
      </c>
      <c r="C1043" s="60" t="s">
        <v>1011</v>
      </c>
      <c r="D1043" s="60" t="s">
        <v>1197</v>
      </c>
      <c r="E1043" s="61">
        <v>8214</v>
      </c>
      <c r="F1043" s="61">
        <v>62</v>
      </c>
      <c r="G1043" s="61">
        <v>2</v>
      </c>
      <c r="H1043" s="61">
        <v>0</v>
      </c>
      <c r="I1043" s="61">
        <v>57</v>
      </c>
      <c r="J1043" s="61">
        <v>0</v>
      </c>
      <c r="K1043" s="61">
        <v>0</v>
      </c>
      <c r="L1043" s="61">
        <v>2547</v>
      </c>
      <c r="M1043" s="61">
        <v>433</v>
      </c>
      <c r="N1043" s="61">
        <v>4971</v>
      </c>
      <c r="O1043" s="3">
        <f t="shared" si="32"/>
        <v>142</v>
      </c>
      <c r="P1043" s="1">
        <f t="shared" si="33"/>
        <v>0.98271244217190168</v>
      </c>
    </row>
    <row r="1044" spans="1:16" ht="15.75" thickBot="1" x14ac:dyDescent="0.3">
      <c r="A1044" s="60" t="s">
        <v>2195</v>
      </c>
      <c r="B1044" s="60" t="s">
        <v>2139</v>
      </c>
      <c r="C1044" s="60" t="s">
        <v>1013</v>
      </c>
      <c r="D1044" s="60" t="s">
        <v>2041</v>
      </c>
      <c r="E1044" s="61">
        <v>8714</v>
      </c>
      <c r="F1044" s="61">
        <v>36</v>
      </c>
      <c r="G1044" s="61">
        <v>0</v>
      </c>
      <c r="H1044" s="61">
        <v>0</v>
      </c>
      <c r="I1044" s="61">
        <v>28</v>
      </c>
      <c r="J1044" s="61">
        <v>0</v>
      </c>
      <c r="K1044" s="61">
        <v>0</v>
      </c>
      <c r="L1044" s="61">
        <v>2902</v>
      </c>
      <c r="M1044" s="61">
        <v>436</v>
      </c>
      <c r="N1044" s="61">
        <v>5212</v>
      </c>
      <c r="O1044" s="3">
        <f t="shared" si="32"/>
        <v>100</v>
      </c>
      <c r="P1044" s="1">
        <f t="shared" si="33"/>
        <v>0.98852421390865275</v>
      </c>
    </row>
    <row r="1045" spans="1:16" ht="15.75" thickBot="1" x14ac:dyDescent="0.3">
      <c r="A1045" s="60" t="s">
        <v>2195</v>
      </c>
      <c r="B1045" s="60" t="s">
        <v>2139</v>
      </c>
      <c r="C1045" s="60" t="s">
        <v>1014</v>
      </c>
      <c r="D1045" s="60" t="s">
        <v>2042</v>
      </c>
      <c r="E1045" s="61">
        <v>202696</v>
      </c>
      <c r="F1045" s="61">
        <v>442</v>
      </c>
      <c r="G1045" s="61">
        <v>55</v>
      </c>
      <c r="H1045" s="61">
        <v>14</v>
      </c>
      <c r="I1045" s="61">
        <v>2278</v>
      </c>
      <c r="J1045" s="61">
        <v>0</v>
      </c>
      <c r="K1045" s="61">
        <v>0</v>
      </c>
      <c r="L1045" s="61">
        <v>88253</v>
      </c>
      <c r="M1045" s="61">
        <v>7294</v>
      </c>
      <c r="N1045" s="61">
        <v>101144</v>
      </c>
      <c r="O1045" s="3">
        <f t="shared" si="32"/>
        <v>3216</v>
      </c>
      <c r="P1045" s="1">
        <f t="shared" si="33"/>
        <v>0.98413387536014529</v>
      </c>
    </row>
    <row r="1046" spans="1:16" ht="15.75" thickBot="1" x14ac:dyDescent="0.3">
      <c r="A1046" s="60" t="s">
        <v>2195</v>
      </c>
      <c r="B1046" s="60" t="s">
        <v>2139</v>
      </c>
      <c r="C1046" s="60" t="s">
        <v>1016</v>
      </c>
      <c r="D1046" s="60" t="s">
        <v>2043</v>
      </c>
      <c r="E1046" s="61">
        <v>39030</v>
      </c>
      <c r="F1046" s="61">
        <v>251</v>
      </c>
      <c r="G1046" s="61">
        <v>19</v>
      </c>
      <c r="H1046" s="61">
        <v>3</v>
      </c>
      <c r="I1046" s="61">
        <v>358</v>
      </c>
      <c r="J1046" s="61">
        <v>0</v>
      </c>
      <c r="K1046" s="61">
        <v>0</v>
      </c>
      <c r="L1046" s="61">
        <v>17452</v>
      </c>
      <c r="M1046" s="61">
        <v>2005</v>
      </c>
      <c r="N1046" s="61">
        <v>18437</v>
      </c>
      <c r="O1046" s="3">
        <f t="shared" si="32"/>
        <v>505</v>
      </c>
      <c r="P1046" s="1">
        <f t="shared" si="33"/>
        <v>0.98706123494747633</v>
      </c>
    </row>
    <row r="1047" spans="1:16" ht="15.75" thickBot="1" x14ac:dyDescent="0.3">
      <c r="A1047" s="60" t="s">
        <v>2195</v>
      </c>
      <c r="B1047" s="60" t="s">
        <v>2139</v>
      </c>
      <c r="C1047" s="60" t="s">
        <v>1017</v>
      </c>
      <c r="D1047" s="60" t="s">
        <v>1762</v>
      </c>
      <c r="E1047" s="61">
        <v>12611</v>
      </c>
      <c r="F1047" s="61">
        <v>75</v>
      </c>
      <c r="G1047" s="61">
        <v>3</v>
      </c>
      <c r="H1047" s="61">
        <v>2</v>
      </c>
      <c r="I1047" s="61">
        <v>94</v>
      </c>
      <c r="J1047" s="61">
        <v>0</v>
      </c>
      <c r="K1047" s="61">
        <v>0</v>
      </c>
      <c r="L1047" s="61">
        <v>3776</v>
      </c>
      <c r="M1047" s="61">
        <v>422</v>
      </c>
      <c r="N1047" s="61">
        <v>8052</v>
      </c>
      <c r="O1047" s="3">
        <f t="shared" si="32"/>
        <v>187</v>
      </c>
      <c r="P1047" s="1">
        <f t="shared" si="33"/>
        <v>0.98517167552137019</v>
      </c>
    </row>
    <row r="1048" spans="1:16" ht="15.75" thickBot="1" x14ac:dyDescent="0.3">
      <c r="A1048" s="60" t="s">
        <v>2195</v>
      </c>
      <c r="B1048" s="60" t="s">
        <v>2139</v>
      </c>
      <c r="C1048" s="60" t="s">
        <v>1018</v>
      </c>
      <c r="D1048" s="60" t="s">
        <v>2044</v>
      </c>
      <c r="E1048" s="61">
        <v>12715</v>
      </c>
      <c r="F1048" s="61">
        <v>60</v>
      </c>
      <c r="G1048" s="61">
        <v>3</v>
      </c>
      <c r="H1048" s="61">
        <v>1</v>
      </c>
      <c r="I1048" s="61">
        <v>163</v>
      </c>
      <c r="J1048" s="61">
        <v>0</v>
      </c>
      <c r="K1048" s="61">
        <v>0</v>
      </c>
      <c r="L1048" s="61">
        <v>3614</v>
      </c>
      <c r="M1048" s="61">
        <v>554</v>
      </c>
      <c r="N1048" s="61">
        <v>8070</v>
      </c>
      <c r="O1048" s="3">
        <f t="shared" si="32"/>
        <v>250</v>
      </c>
      <c r="P1048" s="1">
        <f t="shared" si="33"/>
        <v>0.98033818324813216</v>
      </c>
    </row>
    <row r="1049" spans="1:16" ht="15.75" thickBot="1" x14ac:dyDescent="0.3">
      <c r="A1049" s="60" t="s">
        <v>2195</v>
      </c>
      <c r="B1049" s="60" t="s">
        <v>2139</v>
      </c>
      <c r="C1049" s="60" t="s">
        <v>1019</v>
      </c>
      <c r="D1049" s="60" t="s">
        <v>2045</v>
      </c>
      <c r="E1049" s="61">
        <v>22586</v>
      </c>
      <c r="F1049" s="61">
        <v>159</v>
      </c>
      <c r="G1049" s="61">
        <v>11</v>
      </c>
      <c r="H1049" s="61">
        <v>1</v>
      </c>
      <c r="I1049" s="61">
        <v>365</v>
      </c>
      <c r="J1049" s="61">
        <v>0</v>
      </c>
      <c r="K1049" s="61">
        <v>0</v>
      </c>
      <c r="L1049" s="61">
        <v>6904</v>
      </c>
      <c r="M1049" s="61">
        <v>1504</v>
      </c>
      <c r="N1049" s="61">
        <v>13204</v>
      </c>
      <c r="O1049" s="3">
        <f t="shared" si="32"/>
        <v>438</v>
      </c>
      <c r="P1049" s="1">
        <f t="shared" si="33"/>
        <v>0.98060745594616139</v>
      </c>
    </row>
    <row r="1050" spans="1:16" ht="15.75" thickBot="1" x14ac:dyDescent="0.3">
      <c r="A1050" s="60" t="s">
        <v>2195</v>
      </c>
      <c r="B1050" s="60" t="s">
        <v>2139</v>
      </c>
      <c r="C1050" s="60" t="s">
        <v>1020</v>
      </c>
      <c r="D1050" s="60" t="s">
        <v>1709</v>
      </c>
      <c r="E1050" s="61">
        <v>10077</v>
      </c>
      <c r="F1050" s="61">
        <v>70</v>
      </c>
      <c r="G1050" s="61">
        <v>3</v>
      </c>
      <c r="H1050" s="61">
        <v>0</v>
      </c>
      <c r="I1050" s="61">
        <v>78</v>
      </c>
      <c r="J1050" s="61">
        <v>0</v>
      </c>
      <c r="K1050" s="61">
        <v>0</v>
      </c>
      <c r="L1050" s="61">
        <v>4150</v>
      </c>
      <c r="M1050" s="61">
        <v>377</v>
      </c>
      <c r="N1050" s="61">
        <v>5237</v>
      </c>
      <c r="O1050" s="3">
        <f t="shared" si="32"/>
        <v>162</v>
      </c>
      <c r="P1050" s="1">
        <f t="shared" si="33"/>
        <v>0.98392378684132187</v>
      </c>
    </row>
    <row r="1051" spans="1:16" ht="15.75" thickBot="1" x14ac:dyDescent="0.3">
      <c r="A1051" s="60" t="s">
        <v>2195</v>
      </c>
      <c r="B1051" s="60" t="s">
        <v>2139</v>
      </c>
      <c r="C1051" s="60" t="s">
        <v>1021</v>
      </c>
      <c r="D1051" s="60" t="s">
        <v>2046</v>
      </c>
      <c r="E1051" s="61">
        <v>35643</v>
      </c>
      <c r="F1051" s="61">
        <v>136</v>
      </c>
      <c r="G1051" s="61">
        <v>12</v>
      </c>
      <c r="H1051" s="61">
        <v>3</v>
      </c>
      <c r="I1051" s="61">
        <v>299</v>
      </c>
      <c r="J1051" s="61">
        <v>0</v>
      </c>
      <c r="K1051" s="61">
        <v>0</v>
      </c>
      <c r="L1051" s="61">
        <v>7137</v>
      </c>
      <c r="M1051" s="61">
        <v>1663</v>
      </c>
      <c r="N1051" s="61">
        <v>25720</v>
      </c>
      <c r="O1051" s="3">
        <f t="shared" si="32"/>
        <v>673</v>
      </c>
      <c r="P1051" s="1">
        <f t="shared" si="33"/>
        <v>0.9811183121510535</v>
      </c>
    </row>
    <row r="1052" spans="1:16" ht="15.75" thickBot="1" x14ac:dyDescent="0.3">
      <c r="A1052" s="60" t="s">
        <v>2195</v>
      </c>
      <c r="B1052" s="60" t="s">
        <v>2139</v>
      </c>
      <c r="C1052" s="60" t="s">
        <v>1022</v>
      </c>
      <c r="D1052" s="60" t="s">
        <v>2047</v>
      </c>
      <c r="E1052" s="61">
        <v>11966</v>
      </c>
      <c r="F1052" s="61">
        <v>76</v>
      </c>
      <c r="G1052" s="61">
        <v>3</v>
      </c>
      <c r="H1052" s="61">
        <v>0</v>
      </c>
      <c r="I1052" s="61">
        <v>107</v>
      </c>
      <c r="J1052" s="61">
        <v>0</v>
      </c>
      <c r="K1052" s="61">
        <v>0</v>
      </c>
      <c r="L1052" s="61">
        <v>2936</v>
      </c>
      <c r="M1052" s="61">
        <v>610</v>
      </c>
      <c r="N1052" s="61">
        <v>8069</v>
      </c>
      <c r="O1052" s="3">
        <f t="shared" si="32"/>
        <v>165</v>
      </c>
      <c r="P1052" s="1">
        <f t="shared" si="33"/>
        <v>0.9862109309710847</v>
      </c>
    </row>
    <row r="1053" spans="1:16" ht="15.75" thickBot="1" x14ac:dyDescent="0.3">
      <c r="A1053" s="60" t="s">
        <v>2195</v>
      </c>
      <c r="B1053" s="60" t="s">
        <v>2139</v>
      </c>
      <c r="C1053" s="60" t="s">
        <v>1023</v>
      </c>
      <c r="D1053" s="60" t="s">
        <v>2048</v>
      </c>
      <c r="E1053" s="61">
        <v>16595</v>
      </c>
      <c r="F1053" s="61">
        <v>121</v>
      </c>
      <c r="G1053" s="61">
        <v>10</v>
      </c>
      <c r="H1053" s="61">
        <v>0</v>
      </c>
      <c r="I1053" s="61">
        <v>143</v>
      </c>
      <c r="J1053" s="61">
        <v>0</v>
      </c>
      <c r="K1053" s="61">
        <v>0</v>
      </c>
      <c r="L1053" s="61">
        <v>3558</v>
      </c>
      <c r="M1053" s="61">
        <v>718</v>
      </c>
      <c r="N1053" s="61">
        <v>11771</v>
      </c>
      <c r="O1053" s="3">
        <f t="shared" si="32"/>
        <v>274</v>
      </c>
      <c r="P1053" s="1">
        <f t="shared" si="33"/>
        <v>0.98348900271166018</v>
      </c>
    </row>
    <row r="1054" spans="1:16" ht="15.75" thickBot="1" x14ac:dyDescent="0.3">
      <c r="A1054" s="60" t="s">
        <v>2195</v>
      </c>
      <c r="B1054" s="60" t="s">
        <v>2139</v>
      </c>
      <c r="C1054" s="60" t="s">
        <v>1024</v>
      </c>
      <c r="D1054" s="60" t="s">
        <v>2049</v>
      </c>
      <c r="E1054" s="61">
        <v>159924</v>
      </c>
      <c r="F1054" s="61">
        <v>426</v>
      </c>
      <c r="G1054" s="61">
        <v>40</v>
      </c>
      <c r="H1054" s="61">
        <v>8</v>
      </c>
      <c r="I1054" s="61">
        <v>2516</v>
      </c>
      <c r="J1054" s="61">
        <v>0</v>
      </c>
      <c r="K1054" s="61">
        <v>0</v>
      </c>
      <c r="L1054" s="61">
        <v>57945</v>
      </c>
      <c r="M1054" s="61">
        <v>8265</v>
      </c>
      <c r="N1054" s="61">
        <v>88814</v>
      </c>
      <c r="O1054" s="3">
        <f t="shared" si="32"/>
        <v>1910</v>
      </c>
      <c r="P1054" s="1">
        <f t="shared" si="33"/>
        <v>0.9880568269928216</v>
      </c>
    </row>
    <row r="1055" spans="1:16" ht="15.75" thickBot="1" x14ac:dyDescent="0.3">
      <c r="A1055" s="60" t="s">
        <v>2195</v>
      </c>
      <c r="B1055" s="60" t="s">
        <v>2139</v>
      </c>
      <c r="C1055" s="60" t="s">
        <v>1025</v>
      </c>
      <c r="D1055" s="60" t="s">
        <v>2050</v>
      </c>
      <c r="E1055" s="61">
        <v>3365</v>
      </c>
      <c r="F1055" s="61">
        <v>25</v>
      </c>
      <c r="G1055" s="61">
        <v>0</v>
      </c>
      <c r="H1055" s="61">
        <v>0</v>
      </c>
      <c r="I1055" s="61">
        <v>32</v>
      </c>
      <c r="J1055" s="61">
        <v>0</v>
      </c>
      <c r="K1055" s="61">
        <v>0</v>
      </c>
      <c r="L1055" s="61">
        <v>1068</v>
      </c>
      <c r="M1055" s="61">
        <v>153</v>
      </c>
      <c r="N1055" s="61">
        <v>2042</v>
      </c>
      <c r="O1055" s="3">
        <f t="shared" si="32"/>
        <v>45</v>
      </c>
      <c r="P1055" s="1">
        <f t="shared" si="33"/>
        <v>0.98662704309063898</v>
      </c>
    </row>
    <row r="1056" spans="1:16" ht="15.75" thickBot="1" x14ac:dyDescent="0.3">
      <c r="A1056" s="60" t="s">
        <v>2195</v>
      </c>
      <c r="B1056" s="60" t="s">
        <v>2139</v>
      </c>
      <c r="C1056" s="60" t="s">
        <v>1026</v>
      </c>
      <c r="D1056" s="60" t="s">
        <v>2051</v>
      </c>
      <c r="E1056" s="61">
        <v>6199</v>
      </c>
      <c r="F1056" s="61">
        <v>53</v>
      </c>
      <c r="G1056" s="61">
        <v>4</v>
      </c>
      <c r="H1056" s="61">
        <v>0</v>
      </c>
      <c r="I1056" s="61">
        <v>46</v>
      </c>
      <c r="J1056" s="61">
        <v>0</v>
      </c>
      <c r="K1056" s="61">
        <v>0</v>
      </c>
      <c r="L1056" s="61">
        <v>1269</v>
      </c>
      <c r="M1056" s="61">
        <v>207</v>
      </c>
      <c r="N1056" s="61">
        <v>4544</v>
      </c>
      <c r="O1056" s="3">
        <f t="shared" si="32"/>
        <v>76</v>
      </c>
      <c r="P1056" s="1">
        <f t="shared" si="33"/>
        <v>0.98773995805775128</v>
      </c>
    </row>
    <row r="1057" spans="1:16" ht="15.75" thickBot="1" x14ac:dyDescent="0.3">
      <c r="A1057" s="60" t="s">
        <v>2195</v>
      </c>
      <c r="B1057" s="60" t="s">
        <v>2139</v>
      </c>
      <c r="C1057" s="60" t="s">
        <v>1027</v>
      </c>
      <c r="D1057" s="60" t="s">
        <v>2052</v>
      </c>
      <c r="E1057" s="61">
        <v>9687</v>
      </c>
      <c r="F1057" s="61">
        <v>62</v>
      </c>
      <c r="G1057" s="61">
        <v>1</v>
      </c>
      <c r="H1057" s="61">
        <v>1</v>
      </c>
      <c r="I1057" s="61">
        <v>247</v>
      </c>
      <c r="J1057" s="61">
        <v>0</v>
      </c>
      <c r="K1057" s="61">
        <v>0</v>
      </c>
      <c r="L1057" s="61">
        <v>3996</v>
      </c>
      <c r="M1057" s="61">
        <v>326</v>
      </c>
      <c r="N1057" s="61">
        <v>4948</v>
      </c>
      <c r="O1057" s="3">
        <f t="shared" si="32"/>
        <v>106</v>
      </c>
      <c r="P1057" s="1">
        <f t="shared" si="33"/>
        <v>0.98905749974192214</v>
      </c>
    </row>
    <row r="1058" spans="1:16" ht="15.75" thickBot="1" x14ac:dyDescent="0.3">
      <c r="A1058" s="60" t="s">
        <v>2195</v>
      </c>
      <c r="B1058" s="60" t="s">
        <v>2139</v>
      </c>
      <c r="C1058" s="60" t="s">
        <v>1028</v>
      </c>
      <c r="D1058" s="60" t="s">
        <v>2053</v>
      </c>
      <c r="E1058" s="61">
        <v>12344</v>
      </c>
      <c r="F1058" s="61">
        <v>95</v>
      </c>
      <c r="G1058" s="61">
        <v>4</v>
      </c>
      <c r="H1058" s="61">
        <v>1</v>
      </c>
      <c r="I1058" s="61">
        <v>81</v>
      </c>
      <c r="J1058" s="61">
        <v>0</v>
      </c>
      <c r="K1058" s="61">
        <v>0</v>
      </c>
      <c r="L1058" s="61">
        <v>4677</v>
      </c>
      <c r="M1058" s="61">
        <v>479</v>
      </c>
      <c r="N1058" s="61">
        <v>6767</v>
      </c>
      <c r="O1058" s="3">
        <f t="shared" si="32"/>
        <v>240</v>
      </c>
      <c r="P1058" s="1">
        <f t="shared" si="33"/>
        <v>0.98055735580038883</v>
      </c>
    </row>
    <row r="1059" spans="1:16" ht="15.75" thickBot="1" x14ac:dyDescent="0.3">
      <c r="A1059" s="60" t="s">
        <v>2195</v>
      </c>
      <c r="B1059" s="60" t="s">
        <v>2139</v>
      </c>
      <c r="C1059" s="60" t="s">
        <v>1029</v>
      </c>
      <c r="D1059" s="60" t="s">
        <v>2054</v>
      </c>
      <c r="E1059" s="61">
        <v>58801</v>
      </c>
      <c r="F1059" s="61">
        <v>237</v>
      </c>
      <c r="G1059" s="61">
        <v>31</v>
      </c>
      <c r="H1059" s="61">
        <v>10</v>
      </c>
      <c r="I1059" s="61">
        <v>661</v>
      </c>
      <c r="J1059" s="61">
        <v>0</v>
      </c>
      <c r="K1059" s="61">
        <v>0</v>
      </c>
      <c r="L1059" s="61">
        <v>26140</v>
      </c>
      <c r="M1059" s="61">
        <v>1434</v>
      </c>
      <c r="N1059" s="61">
        <v>29038</v>
      </c>
      <c r="O1059" s="3">
        <f t="shared" si="32"/>
        <v>1250</v>
      </c>
      <c r="P1059" s="1">
        <f t="shared" si="33"/>
        <v>0.97874185813166448</v>
      </c>
    </row>
    <row r="1060" spans="1:16" ht="15.75" thickBot="1" x14ac:dyDescent="0.3">
      <c r="A1060" s="60" t="s">
        <v>2195</v>
      </c>
      <c r="B1060" s="60" t="s">
        <v>2139</v>
      </c>
      <c r="C1060" s="60" t="s">
        <v>1030</v>
      </c>
      <c r="D1060" s="60" t="s">
        <v>2055</v>
      </c>
      <c r="E1060" s="61">
        <v>32089</v>
      </c>
      <c r="F1060" s="61">
        <v>142</v>
      </c>
      <c r="G1060" s="61">
        <v>8</v>
      </c>
      <c r="H1060" s="61">
        <v>2</v>
      </c>
      <c r="I1060" s="61">
        <v>273</v>
      </c>
      <c r="J1060" s="61">
        <v>0</v>
      </c>
      <c r="K1060" s="61">
        <v>0</v>
      </c>
      <c r="L1060" s="61">
        <v>12810</v>
      </c>
      <c r="M1060" s="61">
        <v>1641</v>
      </c>
      <c r="N1060" s="61">
        <v>16691</v>
      </c>
      <c r="O1060" s="3">
        <f t="shared" si="32"/>
        <v>522</v>
      </c>
      <c r="P1060" s="1">
        <f t="shared" si="33"/>
        <v>0.98373274330767557</v>
      </c>
    </row>
    <row r="1061" spans="1:16" ht="15.75" thickBot="1" x14ac:dyDescent="0.3">
      <c r="A1061" s="60" t="s">
        <v>2196</v>
      </c>
      <c r="B1061" s="60" t="s">
        <v>2140</v>
      </c>
      <c r="C1061" s="60" t="s">
        <v>1054</v>
      </c>
      <c r="D1061" s="60" t="s">
        <v>2076</v>
      </c>
      <c r="E1061" s="61">
        <v>74728</v>
      </c>
      <c r="F1061" s="61">
        <v>178</v>
      </c>
      <c r="G1061" s="61">
        <v>24</v>
      </c>
      <c r="H1061" s="61">
        <v>7</v>
      </c>
      <c r="I1061" s="61">
        <v>809</v>
      </c>
      <c r="J1061" s="61">
        <v>0</v>
      </c>
      <c r="K1061" s="61">
        <v>0</v>
      </c>
      <c r="L1061" s="61">
        <v>16750</v>
      </c>
      <c r="M1061" s="61">
        <v>4117</v>
      </c>
      <c r="N1061" s="61">
        <v>50315</v>
      </c>
      <c r="O1061" s="3">
        <f t="shared" si="32"/>
        <v>2528</v>
      </c>
      <c r="P1061" s="1">
        <f t="shared" si="33"/>
        <v>0.96617064554116261</v>
      </c>
    </row>
    <row r="1062" spans="1:16" ht="15.75" thickBot="1" x14ac:dyDescent="0.3">
      <c r="A1062" s="60" t="s">
        <v>2196</v>
      </c>
      <c r="B1062" s="60" t="s">
        <v>2140</v>
      </c>
      <c r="C1062" s="60" t="s">
        <v>1058</v>
      </c>
      <c r="D1062" s="60" t="s">
        <v>2080</v>
      </c>
      <c r="E1062" s="61">
        <v>39704</v>
      </c>
      <c r="F1062" s="61">
        <v>122</v>
      </c>
      <c r="G1062" s="61">
        <v>30</v>
      </c>
      <c r="H1062" s="61">
        <v>4</v>
      </c>
      <c r="I1062" s="61">
        <v>359</v>
      </c>
      <c r="J1062" s="61">
        <v>0</v>
      </c>
      <c r="K1062" s="61">
        <v>0</v>
      </c>
      <c r="L1062" s="61">
        <v>3747</v>
      </c>
      <c r="M1062" s="61">
        <v>955</v>
      </c>
      <c r="N1062" s="61">
        <v>32744</v>
      </c>
      <c r="O1062" s="3">
        <f t="shared" si="32"/>
        <v>1743</v>
      </c>
      <c r="P1062" s="1">
        <f t="shared" si="33"/>
        <v>0.95610014104372354</v>
      </c>
    </row>
    <row r="1063" spans="1:16" ht="15.75" thickBot="1" x14ac:dyDescent="0.3">
      <c r="A1063" s="60" t="s">
        <v>2196</v>
      </c>
      <c r="B1063" s="60" t="s">
        <v>2140</v>
      </c>
      <c r="C1063" s="60" t="s">
        <v>1055</v>
      </c>
      <c r="D1063" s="60" t="s">
        <v>2077</v>
      </c>
      <c r="E1063" s="61">
        <v>3789</v>
      </c>
      <c r="F1063" s="61">
        <v>22</v>
      </c>
      <c r="G1063" s="61">
        <v>1</v>
      </c>
      <c r="H1063" s="61">
        <v>0</v>
      </c>
      <c r="I1063" s="61">
        <v>31</v>
      </c>
      <c r="J1063" s="61">
        <v>0</v>
      </c>
      <c r="K1063" s="61">
        <v>0</v>
      </c>
      <c r="L1063" s="61">
        <v>498</v>
      </c>
      <c r="M1063" s="61">
        <v>178</v>
      </c>
      <c r="N1063" s="61">
        <v>2977</v>
      </c>
      <c r="O1063" s="3">
        <f t="shared" si="32"/>
        <v>82</v>
      </c>
      <c r="P1063" s="1">
        <f t="shared" si="33"/>
        <v>0.97835840591185008</v>
      </c>
    </row>
    <row r="1064" spans="1:16" ht="15.75" thickBot="1" x14ac:dyDescent="0.3">
      <c r="A1064" s="60" t="s">
        <v>2196</v>
      </c>
      <c r="B1064" s="60" t="s">
        <v>2140</v>
      </c>
      <c r="C1064" s="60" t="s">
        <v>1056</v>
      </c>
      <c r="D1064" s="60" t="s">
        <v>2078</v>
      </c>
      <c r="E1064" s="61">
        <v>19096</v>
      </c>
      <c r="F1064" s="61">
        <v>101</v>
      </c>
      <c r="G1064" s="61">
        <v>10</v>
      </c>
      <c r="H1064" s="61">
        <v>1</v>
      </c>
      <c r="I1064" s="61">
        <v>101</v>
      </c>
      <c r="J1064" s="61">
        <v>0</v>
      </c>
      <c r="K1064" s="61">
        <v>0</v>
      </c>
      <c r="L1064" s="61">
        <v>1764</v>
      </c>
      <c r="M1064" s="61">
        <v>508</v>
      </c>
      <c r="N1064" s="61">
        <v>16316</v>
      </c>
      <c r="O1064" s="3">
        <f t="shared" si="32"/>
        <v>295</v>
      </c>
      <c r="P1064" s="1">
        <f t="shared" si="33"/>
        <v>0.98455173858399669</v>
      </c>
    </row>
    <row r="1065" spans="1:16" ht="15.75" thickBot="1" x14ac:dyDescent="0.3">
      <c r="A1065" s="60" t="s">
        <v>2196</v>
      </c>
      <c r="B1065" s="60" t="s">
        <v>2140</v>
      </c>
      <c r="C1065" s="60" t="s">
        <v>1057</v>
      </c>
      <c r="D1065" s="60" t="s">
        <v>2079</v>
      </c>
      <c r="E1065" s="61">
        <v>3989</v>
      </c>
      <c r="F1065" s="61">
        <v>26</v>
      </c>
      <c r="G1065" s="61">
        <v>4</v>
      </c>
      <c r="H1065" s="61">
        <v>0</v>
      </c>
      <c r="I1065" s="61">
        <v>31</v>
      </c>
      <c r="J1065" s="61">
        <v>0</v>
      </c>
      <c r="K1065" s="61">
        <v>0</v>
      </c>
      <c r="L1065" s="61">
        <v>492</v>
      </c>
      <c r="M1065" s="61">
        <v>194</v>
      </c>
      <c r="N1065" s="61">
        <v>3162</v>
      </c>
      <c r="O1065" s="3">
        <f t="shared" si="32"/>
        <v>80</v>
      </c>
      <c r="P1065" s="1">
        <f t="shared" si="33"/>
        <v>0.97994484833291551</v>
      </c>
    </row>
    <row r="1066" spans="1:16" ht="15.75" thickBot="1" x14ac:dyDescent="0.3">
      <c r="A1066" s="60" t="s">
        <v>2196</v>
      </c>
      <c r="B1066" s="60" t="s">
        <v>2140</v>
      </c>
      <c r="C1066" s="60" t="s">
        <v>1059</v>
      </c>
      <c r="D1066" s="60" t="s">
        <v>2081</v>
      </c>
      <c r="E1066" s="61">
        <v>49566</v>
      </c>
      <c r="F1066" s="61">
        <v>329</v>
      </c>
      <c r="G1066" s="61">
        <v>16</v>
      </c>
      <c r="H1066" s="61">
        <v>2</v>
      </c>
      <c r="I1066" s="61">
        <v>372</v>
      </c>
      <c r="J1066" s="61">
        <v>0</v>
      </c>
      <c r="K1066" s="61">
        <v>0</v>
      </c>
      <c r="L1066" s="61">
        <v>7827</v>
      </c>
      <c r="M1066" s="61">
        <v>1501</v>
      </c>
      <c r="N1066" s="61">
        <v>38414</v>
      </c>
      <c r="O1066" s="3">
        <f t="shared" si="32"/>
        <v>1105</v>
      </c>
      <c r="P1066" s="1">
        <f t="shared" si="33"/>
        <v>0.9777064923536295</v>
      </c>
    </row>
    <row r="1067" spans="1:16" ht="15.75" thickBot="1" x14ac:dyDescent="0.3">
      <c r="A1067" s="60" t="s">
        <v>2196</v>
      </c>
      <c r="B1067" s="60" t="s">
        <v>2140</v>
      </c>
      <c r="C1067" s="60" t="s">
        <v>1060</v>
      </c>
      <c r="D1067" s="60" t="s">
        <v>2082</v>
      </c>
      <c r="E1067" s="61">
        <v>50106</v>
      </c>
      <c r="F1067" s="61">
        <v>159</v>
      </c>
      <c r="G1067" s="61">
        <v>9</v>
      </c>
      <c r="H1067" s="61">
        <v>1</v>
      </c>
      <c r="I1067" s="61">
        <v>372</v>
      </c>
      <c r="J1067" s="61">
        <v>0</v>
      </c>
      <c r="K1067" s="61">
        <v>0</v>
      </c>
      <c r="L1067" s="61">
        <v>7680</v>
      </c>
      <c r="M1067" s="61">
        <v>2323</v>
      </c>
      <c r="N1067" s="61">
        <v>38705</v>
      </c>
      <c r="O1067" s="3">
        <f t="shared" si="32"/>
        <v>857</v>
      </c>
      <c r="P1067" s="1">
        <f t="shared" si="33"/>
        <v>0.98289625992895058</v>
      </c>
    </row>
    <row r="1068" spans="1:16" ht="15.75" thickBot="1" x14ac:dyDescent="0.3">
      <c r="A1068" s="60" t="s">
        <v>2197</v>
      </c>
      <c r="B1068" s="60" t="s">
        <v>2141</v>
      </c>
      <c r="C1068" s="60" t="s">
        <v>1061</v>
      </c>
      <c r="D1068" s="60" t="s">
        <v>2083</v>
      </c>
      <c r="E1068" s="61">
        <v>125318</v>
      </c>
      <c r="F1068" s="61">
        <v>167</v>
      </c>
      <c r="G1068" s="61">
        <v>21</v>
      </c>
      <c r="H1068" s="61">
        <v>8</v>
      </c>
      <c r="I1068" s="61">
        <v>887</v>
      </c>
      <c r="J1068" s="61">
        <v>0</v>
      </c>
      <c r="K1068" s="61">
        <v>0</v>
      </c>
      <c r="L1068" s="61">
        <v>50454</v>
      </c>
      <c r="M1068" s="61">
        <v>8132</v>
      </c>
      <c r="N1068" s="61">
        <v>64471</v>
      </c>
      <c r="O1068" s="3">
        <f t="shared" si="32"/>
        <v>1178</v>
      </c>
      <c r="P1068" s="1">
        <f t="shared" si="33"/>
        <v>0.99059991381924384</v>
      </c>
    </row>
    <row r="1069" spans="1:16" ht="15.75" thickBot="1" x14ac:dyDescent="0.3">
      <c r="A1069" s="60" t="s">
        <v>2197</v>
      </c>
      <c r="B1069" s="60" t="s">
        <v>2141</v>
      </c>
      <c r="C1069" s="60" t="s">
        <v>1062</v>
      </c>
      <c r="D1069" s="60" t="s">
        <v>2084</v>
      </c>
      <c r="E1069" s="61">
        <v>23309</v>
      </c>
      <c r="F1069" s="61">
        <v>66</v>
      </c>
      <c r="G1069" s="61">
        <v>3</v>
      </c>
      <c r="H1069" s="61">
        <v>0</v>
      </c>
      <c r="I1069" s="61">
        <v>152</v>
      </c>
      <c r="J1069" s="61">
        <v>0</v>
      </c>
      <c r="K1069" s="61">
        <v>0</v>
      </c>
      <c r="L1069" s="61">
        <v>8123</v>
      </c>
      <c r="M1069" s="61">
        <v>1281</v>
      </c>
      <c r="N1069" s="61">
        <v>13493</v>
      </c>
      <c r="O1069" s="3">
        <f t="shared" si="32"/>
        <v>191</v>
      </c>
      <c r="P1069" s="1">
        <f t="shared" si="33"/>
        <v>0.99180574027199797</v>
      </c>
    </row>
    <row r="1070" spans="1:16" ht="15.75" thickBot="1" x14ac:dyDescent="0.3">
      <c r="A1070" s="60" t="s">
        <v>2197</v>
      </c>
      <c r="B1070" s="60" t="s">
        <v>2141</v>
      </c>
      <c r="C1070" s="60" t="s">
        <v>1066</v>
      </c>
      <c r="D1070" s="60" t="s">
        <v>2088</v>
      </c>
      <c r="E1070" s="61">
        <v>1970</v>
      </c>
      <c r="F1070" s="61">
        <v>5</v>
      </c>
      <c r="G1070" s="61">
        <v>0</v>
      </c>
      <c r="H1070" s="61">
        <v>1</v>
      </c>
      <c r="I1070" s="61">
        <v>5</v>
      </c>
      <c r="J1070" s="61">
        <v>0</v>
      </c>
      <c r="K1070" s="61">
        <v>0</v>
      </c>
      <c r="L1070" s="61">
        <v>396</v>
      </c>
      <c r="M1070" s="61">
        <v>89</v>
      </c>
      <c r="N1070" s="61">
        <v>1459</v>
      </c>
      <c r="O1070" s="3">
        <f t="shared" si="32"/>
        <v>15</v>
      </c>
      <c r="P1070" s="1">
        <f t="shared" si="33"/>
        <v>0.99238578680203049</v>
      </c>
    </row>
    <row r="1071" spans="1:16" ht="15.75" thickBot="1" x14ac:dyDescent="0.3">
      <c r="A1071" s="60" t="s">
        <v>2197</v>
      </c>
      <c r="B1071" s="60" t="s">
        <v>2141</v>
      </c>
      <c r="C1071" s="60" t="s">
        <v>1063</v>
      </c>
      <c r="D1071" s="60" t="s">
        <v>2085</v>
      </c>
      <c r="E1071" s="61">
        <v>8669</v>
      </c>
      <c r="F1071" s="61">
        <v>44</v>
      </c>
      <c r="G1071" s="61">
        <v>3</v>
      </c>
      <c r="H1071" s="61">
        <v>0</v>
      </c>
      <c r="I1071" s="61">
        <v>68</v>
      </c>
      <c r="J1071" s="61">
        <v>0</v>
      </c>
      <c r="K1071" s="61">
        <v>0</v>
      </c>
      <c r="L1071" s="61">
        <v>1138</v>
      </c>
      <c r="M1071" s="61">
        <v>566</v>
      </c>
      <c r="N1071" s="61">
        <v>6680</v>
      </c>
      <c r="O1071" s="3">
        <f t="shared" si="32"/>
        <v>170</v>
      </c>
      <c r="P1071" s="1">
        <f t="shared" si="33"/>
        <v>0.98038989502826157</v>
      </c>
    </row>
    <row r="1072" spans="1:16" ht="15.75" thickBot="1" x14ac:dyDescent="0.3">
      <c r="A1072" s="60" t="s">
        <v>2197</v>
      </c>
      <c r="B1072" s="60" t="s">
        <v>2141</v>
      </c>
      <c r="C1072" s="60" t="s">
        <v>1064</v>
      </c>
      <c r="D1072" s="60" t="s">
        <v>2086</v>
      </c>
      <c r="E1072" s="61">
        <v>1099</v>
      </c>
      <c r="F1072" s="61">
        <v>2</v>
      </c>
      <c r="G1072" s="61">
        <v>0</v>
      </c>
      <c r="H1072" s="61">
        <v>0</v>
      </c>
      <c r="I1072" s="61">
        <v>7</v>
      </c>
      <c r="J1072" s="61">
        <v>0</v>
      </c>
      <c r="K1072" s="61">
        <v>0</v>
      </c>
      <c r="L1072" s="61">
        <v>226</v>
      </c>
      <c r="M1072" s="61">
        <v>77</v>
      </c>
      <c r="N1072" s="61">
        <v>784</v>
      </c>
      <c r="O1072" s="3">
        <f t="shared" si="32"/>
        <v>3</v>
      </c>
      <c r="P1072" s="1">
        <f t="shared" si="33"/>
        <v>0.99727024567788902</v>
      </c>
    </row>
    <row r="1073" spans="1:16" ht="15.75" thickBot="1" x14ac:dyDescent="0.3">
      <c r="A1073" s="60" t="s">
        <v>2197</v>
      </c>
      <c r="B1073" s="60" t="s">
        <v>2141</v>
      </c>
      <c r="C1073" s="60" t="s">
        <v>1065</v>
      </c>
      <c r="D1073" s="60" t="s">
        <v>2087</v>
      </c>
      <c r="E1073" s="61">
        <v>10835</v>
      </c>
      <c r="F1073" s="61">
        <v>41</v>
      </c>
      <c r="G1073" s="61">
        <v>6</v>
      </c>
      <c r="H1073" s="61">
        <v>1</v>
      </c>
      <c r="I1073" s="61">
        <v>66</v>
      </c>
      <c r="J1073" s="61">
        <v>0</v>
      </c>
      <c r="K1073" s="61">
        <v>0</v>
      </c>
      <c r="L1073" s="61">
        <v>3208</v>
      </c>
      <c r="M1073" s="61">
        <v>468</v>
      </c>
      <c r="N1073" s="61">
        <v>6958</v>
      </c>
      <c r="O1073" s="3">
        <f t="shared" si="32"/>
        <v>87</v>
      </c>
      <c r="P1073" s="1">
        <f t="shared" si="33"/>
        <v>0.99197046608214123</v>
      </c>
    </row>
    <row r="1074" spans="1:16" ht="15.75" thickBot="1" x14ac:dyDescent="0.3">
      <c r="A1074" s="60" t="s">
        <v>2197</v>
      </c>
      <c r="B1074" s="60" t="s">
        <v>2141</v>
      </c>
      <c r="C1074" s="60" t="s">
        <v>1067</v>
      </c>
      <c r="D1074" s="60" t="s">
        <v>2089</v>
      </c>
      <c r="E1074" s="61">
        <v>12660</v>
      </c>
      <c r="F1074" s="61">
        <v>43</v>
      </c>
      <c r="G1074" s="61">
        <v>3</v>
      </c>
      <c r="H1074" s="61">
        <v>1</v>
      </c>
      <c r="I1074" s="61">
        <v>64</v>
      </c>
      <c r="J1074" s="61">
        <v>0</v>
      </c>
      <c r="K1074" s="61">
        <v>0</v>
      </c>
      <c r="L1074" s="61">
        <v>3831</v>
      </c>
      <c r="M1074" s="61">
        <v>776</v>
      </c>
      <c r="N1074" s="61">
        <v>7846</v>
      </c>
      <c r="O1074" s="3">
        <f t="shared" si="32"/>
        <v>96</v>
      </c>
      <c r="P1074" s="1">
        <f t="shared" si="33"/>
        <v>0.99241706161137444</v>
      </c>
    </row>
    <row r="1075" spans="1:16" ht="15.75" thickBot="1" x14ac:dyDescent="0.3">
      <c r="A1075" s="60" t="s">
        <v>2197</v>
      </c>
      <c r="B1075" s="60" t="s">
        <v>2141</v>
      </c>
      <c r="C1075" s="60" t="s">
        <v>1068</v>
      </c>
      <c r="D1075" s="60" t="s">
        <v>2090</v>
      </c>
      <c r="E1075" s="61">
        <v>7534</v>
      </c>
      <c r="F1075" s="61">
        <v>27</v>
      </c>
      <c r="G1075" s="61">
        <v>5</v>
      </c>
      <c r="H1075" s="61">
        <v>0</v>
      </c>
      <c r="I1075" s="61">
        <v>49</v>
      </c>
      <c r="J1075" s="61">
        <v>0</v>
      </c>
      <c r="K1075" s="61">
        <v>0</v>
      </c>
      <c r="L1075" s="61">
        <v>1197</v>
      </c>
      <c r="M1075" s="61">
        <v>512</v>
      </c>
      <c r="N1075" s="61">
        <v>5691</v>
      </c>
      <c r="O1075" s="3">
        <f t="shared" si="32"/>
        <v>53</v>
      </c>
      <c r="P1075" s="1">
        <f t="shared" si="33"/>
        <v>0.99296522431643219</v>
      </c>
    </row>
    <row r="1076" spans="1:16" ht="15.75" thickBot="1" x14ac:dyDescent="0.3">
      <c r="A1076" s="60" t="s">
        <v>2197</v>
      </c>
      <c r="B1076" s="60" t="s">
        <v>2141</v>
      </c>
      <c r="C1076" s="60" t="s">
        <v>1069</v>
      </c>
      <c r="D1076" s="60" t="s">
        <v>2091</v>
      </c>
      <c r="E1076" s="61">
        <v>8091</v>
      </c>
      <c r="F1076" s="61">
        <v>29</v>
      </c>
      <c r="G1076" s="61">
        <v>4</v>
      </c>
      <c r="H1076" s="61">
        <v>0</v>
      </c>
      <c r="I1076" s="61">
        <v>73</v>
      </c>
      <c r="J1076" s="61">
        <v>0</v>
      </c>
      <c r="K1076" s="61">
        <v>0</v>
      </c>
      <c r="L1076" s="61">
        <v>1902</v>
      </c>
      <c r="M1076" s="61">
        <v>399</v>
      </c>
      <c r="N1076" s="61">
        <v>5585</v>
      </c>
      <c r="O1076" s="3">
        <f t="shared" si="32"/>
        <v>99</v>
      </c>
      <c r="P1076" s="1">
        <f t="shared" si="33"/>
        <v>0.98776418242491659</v>
      </c>
    </row>
    <row r="1077" spans="1:16" ht="15.75" thickBot="1" x14ac:dyDescent="0.3">
      <c r="A1077" s="60" t="s">
        <v>2197</v>
      </c>
      <c r="B1077" s="60" t="s">
        <v>2141</v>
      </c>
      <c r="C1077" s="60" t="s">
        <v>1070</v>
      </c>
      <c r="D1077" s="60" t="s">
        <v>2092</v>
      </c>
      <c r="E1077" s="61">
        <v>36960</v>
      </c>
      <c r="F1077" s="61">
        <v>96</v>
      </c>
      <c r="G1077" s="61">
        <v>3</v>
      </c>
      <c r="H1077" s="61">
        <v>0</v>
      </c>
      <c r="I1077" s="61">
        <v>242</v>
      </c>
      <c r="J1077" s="61">
        <v>0</v>
      </c>
      <c r="K1077" s="61">
        <v>0</v>
      </c>
      <c r="L1077" s="61">
        <v>7185</v>
      </c>
      <c r="M1077" s="61">
        <v>2610</v>
      </c>
      <c r="N1077" s="61">
        <v>26448</v>
      </c>
      <c r="O1077" s="3">
        <f t="shared" si="32"/>
        <v>376</v>
      </c>
      <c r="P1077" s="1">
        <f t="shared" si="33"/>
        <v>0.98982683982683983</v>
      </c>
    </row>
    <row r="1078" spans="1:16" ht="15.75" thickBot="1" x14ac:dyDescent="0.3">
      <c r="A1078" s="60" t="s">
        <v>2197</v>
      </c>
      <c r="B1078" s="60" t="s">
        <v>2141</v>
      </c>
      <c r="C1078" s="60" t="s">
        <v>1071</v>
      </c>
      <c r="D1078" s="60" t="s">
        <v>2093</v>
      </c>
      <c r="E1078" s="61">
        <v>10191</v>
      </c>
      <c r="F1078" s="61">
        <v>29</v>
      </c>
      <c r="G1078" s="61">
        <v>3</v>
      </c>
      <c r="H1078" s="61">
        <v>0</v>
      </c>
      <c r="I1078" s="61">
        <v>45</v>
      </c>
      <c r="J1078" s="61">
        <v>0</v>
      </c>
      <c r="K1078" s="61">
        <v>0</v>
      </c>
      <c r="L1078" s="61">
        <v>1766</v>
      </c>
      <c r="M1078" s="61">
        <v>755</v>
      </c>
      <c r="N1078" s="61">
        <v>7537</v>
      </c>
      <c r="O1078" s="3">
        <f t="shared" si="32"/>
        <v>56</v>
      </c>
      <c r="P1078" s="1">
        <f t="shared" si="33"/>
        <v>0.99450495535276229</v>
      </c>
    </row>
    <row r="1079" spans="1:16" ht="15.75" thickBot="1" x14ac:dyDescent="0.3">
      <c r="A1079" s="60" t="s">
        <v>2197</v>
      </c>
      <c r="B1079" s="60" t="s">
        <v>2141</v>
      </c>
      <c r="C1079" s="60" t="s">
        <v>1072</v>
      </c>
      <c r="D1079" s="60" t="s">
        <v>2094</v>
      </c>
      <c r="E1079" s="61">
        <v>1337</v>
      </c>
      <c r="F1079" s="61">
        <v>8</v>
      </c>
      <c r="G1079" s="61">
        <v>2</v>
      </c>
      <c r="H1079" s="61">
        <v>0</v>
      </c>
      <c r="I1079" s="61">
        <v>17</v>
      </c>
      <c r="J1079" s="61">
        <v>0</v>
      </c>
      <c r="K1079" s="61">
        <v>0</v>
      </c>
      <c r="L1079" s="61">
        <v>296</v>
      </c>
      <c r="M1079" s="61">
        <v>70</v>
      </c>
      <c r="N1079" s="61">
        <v>934</v>
      </c>
      <c r="O1079" s="3">
        <f t="shared" si="32"/>
        <v>10</v>
      </c>
      <c r="P1079" s="1">
        <f t="shared" si="33"/>
        <v>0.99252056843679881</v>
      </c>
    </row>
    <row r="1080" spans="1:16" ht="15.75" thickBot="1" x14ac:dyDescent="0.3">
      <c r="A1080" s="60" t="s">
        <v>2197</v>
      </c>
      <c r="B1080" s="60" t="s">
        <v>2141</v>
      </c>
      <c r="C1080" s="60" t="s">
        <v>1073</v>
      </c>
      <c r="D1080" s="60" t="s">
        <v>1701</v>
      </c>
      <c r="E1080" s="61">
        <v>2897</v>
      </c>
      <c r="F1080" s="61">
        <v>13</v>
      </c>
      <c r="G1080" s="61">
        <v>0</v>
      </c>
      <c r="H1080" s="61">
        <v>0</v>
      </c>
      <c r="I1080" s="61">
        <v>16</v>
      </c>
      <c r="J1080" s="61">
        <v>0</v>
      </c>
      <c r="K1080" s="61">
        <v>0</v>
      </c>
      <c r="L1080" s="61">
        <v>938</v>
      </c>
      <c r="M1080" s="61">
        <v>187</v>
      </c>
      <c r="N1080" s="61">
        <v>1725</v>
      </c>
      <c r="O1080" s="3">
        <f t="shared" si="32"/>
        <v>18</v>
      </c>
      <c r="P1080" s="1">
        <f t="shared" si="33"/>
        <v>0.99378667587159131</v>
      </c>
    </row>
    <row r="1081" spans="1:16" ht="15.75" thickBot="1" x14ac:dyDescent="0.3">
      <c r="A1081" s="60" t="s">
        <v>2197</v>
      </c>
      <c r="B1081" s="60" t="s">
        <v>2141</v>
      </c>
      <c r="C1081" s="60" t="s">
        <v>1074</v>
      </c>
      <c r="D1081" s="60" t="s">
        <v>2095</v>
      </c>
      <c r="E1081" s="61">
        <v>1403</v>
      </c>
      <c r="F1081" s="61">
        <v>3</v>
      </c>
      <c r="G1081" s="61">
        <v>0</v>
      </c>
      <c r="H1081" s="61">
        <v>1</v>
      </c>
      <c r="I1081" s="61">
        <v>14</v>
      </c>
      <c r="J1081" s="61">
        <v>0</v>
      </c>
      <c r="K1081" s="61">
        <v>0</v>
      </c>
      <c r="L1081" s="61">
        <v>271</v>
      </c>
      <c r="M1081" s="61">
        <v>75</v>
      </c>
      <c r="N1081" s="61">
        <v>1026</v>
      </c>
      <c r="O1081" s="3">
        <f t="shared" si="32"/>
        <v>13</v>
      </c>
      <c r="P1081" s="1">
        <f t="shared" si="33"/>
        <v>0.99073414112615821</v>
      </c>
    </row>
    <row r="1082" spans="1:16" ht="15.75" thickBot="1" x14ac:dyDescent="0.3">
      <c r="A1082" s="60" t="s">
        <v>2197</v>
      </c>
      <c r="B1082" s="60" t="s">
        <v>2141</v>
      </c>
      <c r="C1082" s="60" t="s">
        <v>1075</v>
      </c>
      <c r="D1082" s="60" t="s">
        <v>2096</v>
      </c>
      <c r="E1082" s="61">
        <v>7085</v>
      </c>
      <c r="F1082" s="61">
        <v>31</v>
      </c>
      <c r="G1082" s="61">
        <v>2</v>
      </c>
      <c r="H1082" s="61">
        <v>1</v>
      </c>
      <c r="I1082" s="61">
        <v>47</v>
      </c>
      <c r="J1082" s="61">
        <v>0</v>
      </c>
      <c r="K1082" s="61">
        <v>0</v>
      </c>
      <c r="L1082" s="61">
        <v>1443</v>
      </c>
      <c r="M1082" s="61">
        <v>459</v>
      </c>
      <c r="N1082" s="61">
        <v>5043</v>
      </c>
      <c r="O1082" s="3">
        <f t="shared" si="32"/>
        <v>59</v>
      </c>
      <c r="P1082" s="1">
        <f t="shared" si="33"/>
        <v>0.99167254763585033</v>
      </c>
    </row>
    <row r="1083" spans="1:16" ht="15.75" thickBot="1" x14ac:dyDescent="0.3">
      <c r="A1083" s="60" t="s">
        <v>2197</v>
      </c>
      <c r="B1083" s="60" t="s">
        <v>2141</v>
      </c>
      <c r="C1083" s="60" t="s">
        <v>1076</v>
      </c>
      <c r="D1083" s="60" t="s">
        <v>2097</v>
      </c>
      <c r="E1083" s="61">
        <v>6393</v>
      </c>
      <c r="F1083" s="61">
        <v>36</v>
      </c>
      <c r="G1083" s="61">
        <v>4</v>
      </c>
      <c r="H1083" s="61">
        <v>0</v>
      </c>
      <c r="I1083" s="61">
        <v>15</v>
      </c>
      <c r="J1083" s="61">
        <v>0</v>
      </c>
      <c r="K1083" s="61">
        <v>0</v>
      </c>
      <c r="L1083" s="61">
        <v>699</v>
      </c>
      <c r="M1083" s="61">
        <v>462</v>
      </c>
      <c r="N1083" s="61">
        <v>5139</v>
      </c>
      <c r="O1083" s="3">
        <f t="shared" si="32"/>
        <v>38</v>
      </c>
      <c r="P1083" s="1">
        <f t="shared" si="33"/>
        <v>0.99405599874863126</v>
      </c>
    </row>
    <row r="1084" spans="1:16" ht="15.75" thickBot="1" x14ac:dyDescent="0.3">
      <c r="A1084" s="60" t="s">
        <v>2197</v>
      </c>
      <c r="B1084" s="60" t="s">
        <v>2141</v>
      </c>
      <c r="C1084" s="60" t="s">
        <v>1077</v>
      </c>
      <c r="D1084" s="60" t="s">
        <v>2098</v>
      </c>
      <c r="E1084" s="61">
        <v>17250</v>
      </c>
      <c r="F1084" s="61">
        <v>38</v>
      </c>
      <c r="G1084" s="61">
        <v>1</v>
      </c>
      <c r="H1084" s="61">
        <v>0</v>
      </c>
      <c r="I1084" s="61">
        <v>129</v>
      </c>
      <c r="J1084" s="61">
        <v>0</v>
      </c>
      <c r="K1084" s="61">
        <v>0</v>
      </c>
      <c r="L1084" s="61">
        <v>6073</v>
      </c>
      <c r="M1084" s="61">
        <v>870</v>
      </c>
      <c r="N1084" s="61">
        <v>9988</v>
      </c>
      <c r="O1084" s="3">
        <f t="shared" si="32"/>
        <v>151</v>
      </c>
      <c r="P1084" s="1">
        <f t="shared" si="33"/>
        <v>0.99124637681159422</v>
      </c>
    </row>
    <row r="1085" spans="1:16" ht="15.75" thickBot="1" x14ac:dyDescent="0.3">
      <c r="A1085" s="60" t="s">
        <v>2197</v>
      </c>
      <c r="B1085" s="60" t="s">
        <v>2141</v>
      </c>
      <c r="C1085" s="60" t="s">
        <v>1078</v>
      </c>
      <c r="D1085" s="60" t="s">
        <v>2099</v>
      </c>
      <c r="E1085" s="61">
        <v>10587</v>
      </c>
      <c r="F1085" s="61">
        <v>37</v>
      </c>
      <c r="G1085" s="61">
        <v>2</v>
      </c>
      <c r="H1085" s="61">
        <v>0</v>
      </c>
      <c r="I1085" s="61">
        <v>79</v>
      </c>
      <c r="J1085" s="61">
        <v>0</v>
      </c>
      <c r="K1085" s="61">
        <v>0</v>
      </c>
      <c r="L1085" s="61">
        <v>1715</v>
      </c>
      <c r="M1085" s="61">
        <v>623</v>
      </c>
      <c r="N1085" s="61">
        <v>8017</v>
      </c>
      <c r="O1085" s="3">
        <f t="shared" si="32"/>
        <v>114</v>
      </c>
      <c r="P1085" s="1">
        <f t="shared" si="33"/>
        <v>0.98923207707565886</v>
      </c>
    </row>
    <row r="1086" spans="1:16" ht="15.75" thickBot="1" x14ac:dyDescent="0.3">
      <c r="A1086" s="60" t="s">
        <v>2197</v>
      </c>
      <c r="B1086" s="60" t="s">
        <v>2141</v>
      </c>
      <c r="C1086" s="60" t="s">
        <v>1079</v>
      </c>
      <c r="D1086" s="60" t="s">
        <v>1153</v>
      </c>
      <c r="E1086" s="61">
        <v>29699</v>
      </c>
      <c r="F1086" s="61">
        <v>118</v>
      </c>
      <c r="G1086" s="61">
        <v>5</v>
      </c>
      <c r="H1086" s="61">
        <v>2</v>
      </c>
      <c r="I1086" s="61">
        <v>157</v>
      </c>
      <c r="J1086" s="61">
        <v>0</v>
      </c>
      <c r="K1086" s="61">
        <v>0</v>
      </c>
      <c r="L1086" s="61">
        <v>13485</v>
      </c>
      <c r="M1086" s="61">
        <v>1330</v>
      </c>
      <c r="N1086" s="61">
        <v>14269</v>
      </c>
      <c r="O1086" s="3">
        <f t="shared" si="32"/>
        <v>333</v>
      </c>
      <c r="P1086" s="1">
        <f t="shared" si="33"/>
        <v>0.98878750126266879</v>
      </c>
    </row>
    <row r="1087" spans="1:16" ht="15.75" thickBot="1" x14ac:dyDescent="0.3">
      <c r="A1087" s="60" t="s">
        <v>2198</v>
      </c>
      <c r="B1087" s="60" t="s">
        <v>2142</v>
      </c>
      <c r="C1087" s="60" t="s">
        <v>1080</v>
      </c>
      <c r="D1087" s="60" t="s">
        <v>2100</v>
      </c>
      <c r="E1087" s="61">
        <v>41092</v>
      </c>
      <c r="F1087" s="61">
        <v>156</v>
      </c>
      <c r="G1087" s="61">
        <v>13</v>
      </c>
      <c r="H1087" s="61">
        <v>3</v>
      </c>
      <c r="I1087" s="61">
        <v>392</v>
      </c>
      <c r="J1087" s="61">
        <v>0</v>
      </c>
      <c r="K1087" s="61">
        <v>0</v>
      </c>
      <c r="L1087" s="61">
        <v>8605</v>
      </c>
      <c r="M1087" s="61">
        <v>3678</v>
      </c>
      <c r="N1087" s="61">
        <v>27706</v>
      </c>
      <c r="O1087" s="3">
        <f t="shared" si="32"/>
        <v>539</v>
      </c>
      <c r="P1087" s="1">
        <f t="shared" si="33"/>
        <v>0.98688309159933807</v>
      </c>
    </row>
    <row r="1088" spans="1:16" ht="15.75" thickBot="1" x14ac:dyDescent="0.3">
      <c r="A1088" s="60" t="s">
        <v>2198</v>
      </c>
      <c r="B1088" s="60" t="s">
        <v>2142</v>
      </c>
      <c r="C1088" s="60" t="s">
        <v>1081</v>
      </c>
      <c r="D1088" s="60" t="s">
        <v>1769</v>
      </c>
      <c r="E1088" s="61">
        <v>4748</v>
      </c>
      <c r="F1088" s="61">
        <v>19</v>
      </c>
      <c r="G1088" s="61">
        <v>0</v>
      </c>
      <c r="H1088" s="61">
        <v>1</v>
      </c>
      <c r="I1088" s="61">
        <v>24</v>
      </c>
      <c r="J1088" s="61">
        <v>0</v>
      </c>
      <c r="K1088" s="61">
        <v>0</v>
      </c>
      <c r="L1088" s="61">
        <v>662</v>
      </c>
      <c r="M1088" s="61">
        <v>254</v>
      </c>
      <c r="N1088" s="61">
        <v>3751</v>
      </c>
      <c r="O1088" s="3">
        <f t="shared" si="32"/>
        <v>37</v>
      </c>
      <c r="P1088" s="1">
        <f t="shared" si="33"/>
        <v>0.99220724515585512</v>
      </c>
    </row>
    <row r="1089" spans="1:16" ht="15.75" thickBot="1" x14ac:dyDescent="0.3">
      <c r="A1089" s="60" t="s">
        <v>2198</v>
      </c>
      <c r="B1089" s="60" t="s">
        <v>2142</v>
      </c>
      <c r="C1089" s="60" t="s">
        <v>1082</v>
      </c>
      <c r="D1089" s="60" t="s">
        <v>2101</v>
      </c>
      <c r="E1089" s="61">
        <v>37042</v>
      </c>
      <c r="F1089" s="61">
        <v>149</v>
      </c>
      <c r="G1089" s="61">
        <v>16</v>
      </c>
      <c r="H1089" s="61">
        <v>3</v>
      </c>
      <c r="I1089" s="61">
        <v>346</v>
      </c>
      <c r="J1089" s="61">
        <v>0</v>
      </c>
      <c r="K1089" s="61">
        <v>0</v>
      </c>
      <c r="L1089" s="61">
        <v>5765</v>
      </c>
      <c r="M1089" s="61">
        <v>2425</v>
      </c>
      <c r="N1089" s="61">
        <v>27844</v>
      </c>
      <c r="O1089" s="3">
        <f t="shared" si="32"/>
        <v>494</v>
      </c>
      <c r="P1089" s="1">
        <f t="shared" si="33"/>
        <v>0.98666378705253499</v>
      </c>
    </row>
    <row r="1090" spans="1:16" ht="15.75" thickBot="1" x14ac:dyDescent="0.3">
      <c r="A1090" s="60" t="s">
        <v>2198</v>
      </c>
      <c r="B1090" s="60" t="s">
        <v>2142</v>
      </c>
      <c r="C1090" s="60" t="s">
        <v>1083</v>
      </c>
      <c r="D1090" s="60" t="s">
        <v>2102</v>
      </c>
      <c r="E1090" s="61">
        <v>59808</v>
      </c>
      <c r="F1090" s="61">
        <v>304</v>
      </c>
      <c r="G1090" s="61">
        <v>18</v>
      </c>
      <c r="H1090" s="61">
        <v>3</v>
      </c>
      <c r="I1090" s="61">
        <v>715</v>
      </c>
      <c r="J1090" s="61">
        <v>0</v>
      </c>
      <c r="K1090" s="61">
        <v>0</v>
      </c>
      <c r="L1090" s="61">
        <v>9935</v>
      </c>
      <c r="M1090" s="61">
        <v>2940</v>
      </c>
      <c r="N1090" s="61">
        <v>44618</v>
      </c>
      <c r="O1090" s="3">
        <f t="shared" si="32"/>
        <v>1275</v>
      </c>
      <c r="P1090" s="1">
        <f t="shared" si="33"/>
        <v>0.9786817817014446</v>
      </c>
    </row>
    <row r="1091" spans="1:16" ht="15.75" thickBot="1" x14ac:dyDescent="0.3">
      <c r="A1091" s="60" t="s">
        <v>2198</v>
      </c>
      <c r="B1091" s="60" t="s">
        <v>2142</v>
      </c>
      <c r="C1091" s="60" t="s">
        <v>1084</v>
      </c>
      <c r="D1091" s="60" t="s">
        <v>2103</v>
      </c>
      <c r="E1091" s="61">
        <v>11910</v>
      </c>
      <c r="F1091" s="61">
        <v>67</v>
      </c>
      <c r="G1091" s="61">
        <v>8</v>
      </c>
      <c r="H1091" s="61">
        <v>0</v>
      </c>
      <c r="I1091" s="61">
        <v>166</v>
      </c>
      <c r="J1091" s="61">
        <v>0</v>
      </c>
      <c r="K1091" s="61">
        <v>0</v>
      </c>
      <c r="L1091" s="61">
        <v>1187</v>
      </c>
      <c r="M1091" s="61">
        <v>589</v>
      </c>
      <c r="N1091" s="61">
        <v>9753</v>
      </c>
      <c r="O1091" s="3">
        <f t="shared" si="32"/>
        <v>140</v>
      </c>
      <c r="P1091" s="1">
        <f t="shared" si="33"/>
        <v>0.98824517212426533</v>
      </c>
    </row>
    <row r="1092" spans="1:16" ht="15.75" thickBot="1" x14ac:dyDescent="0.3">
      <c r="A1092" s="60" t="s">
        <v>2198</v>
      </c>
      <c r="B1092" s="60" t="s">
        <v>2142</v>
      </c>
      <c r="C1092" s="60" t="s">
        <v>1085</v>
      </c>
      <c r="D1092" s="60" t="s">
        <v>2104</v>
      </c>
      <c r="E1092" s="61">
        <v>17760</v>
      </c>
      <c r="F1092" s="61">
        <v>95</v>
      </c>
      <c r="G1092" s="61">
        <v>8</v>
      </c>
      <c r="H1092" s="61">
        <v>0</v>
      </c>
      <c r="I1092" s="61">
        <v>346</v>
      </c>
      <c r="J1092" s="61">
        <v>0</v>
      </c>
      <c r="K1092" s="61">
        <v>0</v>
      </c>
      <c r="L1092" s="61">
        <v>1009</v>
      </c>
      <c r="M1092" s="61">
        <v>698</v>
      </c>
      <c r="N1092" s="61">
        <v>14990</v>
      </c>
      <c r="O1092" s="3">
        <f t="shared" si="32"/>
        <v>614</v>
      </c>
      <c r="P1092" s="1">
        <f t="shared" si="33"/>
        <v>0.96542792792792798</v>
      </c>
    </row>
    <row r="1093" spans="1:16" ht="15.75" thickBot="1" x14ac:dyDescent="0.3">
      <c r="A1093" s="60" t="s">
        <v>2198</v>
      </c>
      <c r="B1093" s="60" t="s">
        <v>2142</v>
      </c>
      <c r="C1093" s="60" t="s">
        <v>1086</v>
      </c>
      <c r="D1093" s="60" t="s">
        <v>2105</v>
      </c>
      <c r="E1093" s="61">
        <v>22332</v>
      </c>
      <c r="F1093" s="61">
        <v>101</v>
      </c>
      <c r="G1093" s="61">
        <v>23</v>
      </c>
      <c r="H1093" s="61">
        <v>2</v>
      </c>
      <c r="I1093" s="61">
        <v>613</v>
      </c>
      <c r="J1093" s="61">
        <v>0</v>
      </c>
      <c r="K1093" s="61">
        <v>0</v>
      </c>
      <c r="L1093" s="61">
        <v>1603</v>
      </c>
      <c r="M1093" s="61">
        <v>1937</v>
      </c>
      <c r="N1093" s="61">
        <v>17010</v>
      </c>
      <c r="O1093" s="3">
        <f t="shared" si="32"/>
        <v>1043</v>
      </c>
      <c r="P1093" s="1">
        <f t="shared" si="33"/>
        <v>0.95329571914741174</v>
      </c>
    </row>
    <row r="1094" spans="1:16" ht="15.75" thickBot="1" x14ac:dyDescent="0.3">
      <c r="A1094" s="60" t="s">
        <v>2198</v>
      </c>
      <c r="B1094" s="60" t="s">
        <v>2142</v>
      </c>
      <c r="C1094" s="60" t="s">
        <v>1087</v>
      </c>
      <c r="D1094" s="60" t="s">
        <v>2106</v>
      </c>
      <c r="E1094" s="61">
        <v>10194</v>
      </c>
      <c r="F1094" s="61">
        <v>78</v>
      </c>
      <c r="G1094" s="61">
        <v>6</v>
      </c>
      <c r="H1094" s="61">
        <v>0</v>
      </c>
      <c r="I1094" s="61">
        <v>122</v>
      </c>
      <c r="J1094" s="61">
        <v>0</v>
      </c>
      <c r="K1094" s="61">
        <v>0</v>
      </c>
      <c r="L1094" s="61">
        <v>1535</v>
      </c>
      <c r="M1094" s="61">
        <v>828</v>
      </c>
      <c r="N1094" s="61">
        <v>7488</v>
      </c>
      <c r="O1094" s="3">
        <f t="shared" si="32"/>
        <v>137</v>
      </c>
      <c r="P1094" s="1">
        <f t="shared" si="33"/>
        <v>0.98656072199332945</v>
      </c>
    </row>
    <row r="1095" spans="1:16" ht="15.75" thickBot="1" x14ac:dyDescent="0.3">
      <c r="A1095" s="60" t="s">
        <v>2198</v>
      </c>
      <c r="B1095" s="60" t="s">
        <v>2142</v>
      </c>
      <c r="C1095" s="60" t="s">
        <v>1088</v>
      </c>
      <c r="D1095" s="60" t="s">
        <v>1485</v>
      </c>
      <c r="E1095" s="61">
        <v>5158</v>
      </c>
      <c r="F1095" s="61">
        <v>37</v>
      </c>
      <c r="G1095" s="61">
        <v>1</v>
      </c>
      <c r="H1095" s="61">
        <v>0</v>
      </c>
      <c r="I1095" s="61">
        <v>46</v>
      </c>
      <c r="J1095" s="61">
        <v>0</v>
      </c>
      <c r="K1095" s="61">
        <v>0</v>
      </c>
      <c r="L1095" s="61">
        <v>717</v>
      </c>
      <c r="M1095" s="61">
        <v>342</v>
      </c>
      <c r="N1095" s="61">
        <v>3971</v>
      </c>
      <c r="O1095" s="3">
        <f t="shared" si="32"/>
        <v>44</v>
      </c>
      <c r="P1095" s="1">
        <f t="shared" si="33"/>
        <v>0.99146956184567658</v>
      </c>
    </row>
    <row r="1096" spans="1:16" ht="15.75" thickBot="1" x14ac:dyDescent="0.3">
      <c r="A1096" s="60" t="s">
        <v>2198</v>
      </c>
      <c r="B1096" s="60" t="s">
        <v>2142</v>
      </c>
      <c r="C1096" s="60" t="s">
        <v>1089</v>
      </c>
      <c r="D1096" s="60" t="s">
        <v>1939</v>
      </c>
      <c r="E1096" s="61">
        <v>15208</v>
      </c>
      <c r="F1096" s="61">
        <v>47</v>
      </c>
      <c r="G1096" s="61">
        <v>5</v>
      </c>
      <c r="H1096" s="61">
        <v>2</v>
      </c>
      <c r="I1096" s="61">
        <v>211</v>
      </c>
      <c r="J1096" s="61">
        <v>0</v>
      </c>
      <c r="K1096" s="61">
        <v>0</v>
      </c>
      <c r="L1096" s="61">
        <v>1190</v>
      </c>
      <c r="M1096" s="61">
        <v>630</v>
      </c>
      <c r="N1096" s="61">
        <v>12761</v>
      </c>
      <c r="O1096" s="3">
        <f t="shared" si="32"/>
        <v>362</v>
      </c>
      <c r="P1096" s="1">
        <f t="shared" si="33"/>
        <v>0.9761967385586533</v>
      </c>
    </row>
    <row r="1097" spans="1:16" ht="15.75" thickBot="1" x14ac:dyDescent="0.3">
      <c r="A1097" s="60" t="s">
        <v>2198</v>
      </c>
      <c r="B1097" s="60" t="s">
        <v>2142</v>
      </c>
      <c r="C1097" s="60" t="s">
        <v>1090</v>
      </c>
      <c r="D1097" s="60" t="s">
        <v>1850</v>
      </c>
      <c r="E1097" s="61">
        <v>3476</v>
      </c>
      <c r="F1097" s="61">
        <v>38</v>
      </c>
      <c r="G1097" s="61">
        <v>1</v>
      </c>
      <c r="H1097" s="61">
        <v>0</v>
      </c>
      <c r="I1097" s="61">
        <v>33</v>
      </c>
      <c r="J1097" s="61">
        <v>0</v>
      </c>
      <c r="K1097" s="61">
        <v>0</v>
      </c>
      <c r="L1097" s="61">
        <v>448</v>
      </c>
      <c r="M1097" s="61">
        <v>220</v>
      </c>
      <c r="N1097" s="61">
        <v>2692</v>
      </c>
      <c r="O1097" s="3">
        <f t="shared" si="32"/>
        <v>44</v>
      </c>
      <c r="P1097" s="1">
        <f t="shared" si="33"/>
        <v>0.98734177215189878</v>
      </c>
    </row>
    <row r="1098" spans="1:16" ht="15.75" thickBot="1" x14ac:dyDescent="0.3">
      <c r="A1098" s="60" t="s">
        <v>2198</v>
      </c>
      <c r="B1098" s="60" t="s">
        <v>2142</v>
      </c>
      <c r="C1098" s="60" t="s">
        <v>1091</v>
      </c>
      <c r="D1098" s="60" t="s">
        <v>2107</v>
      </c>
      <c r="E1098" s="61">
        <v>31115</v>
      </c>
      <c r="F1098" s="61">
        <v>172</v>
      </c>
      <c r="G1098" s="61">
        <v>18</v>
      </c>
      <c r="H1098" s="61">
        <v>2</v>
      </c>
      <c r="I1098" s="61">
        <v>414</v>
      </c>
      <c r="J1098" s="61">
        <v>0</v>
      </c>
      <c r="K1098" s="61">
        <v>0</v>
      </c>
      <c r="L1098" s="61">
        <v>3209</v>
      </c>
      <c r="M1098" s="61">
        <v>1548</v>
      </c>
      <c r="N1098" s="61">
        <v>25347</v>
      </c>
      <c r="O1098" s="3">
        <f t="shared" si="32"/>
        <v>405</v>
      </c>
      <c r="P1098" s="1">
        <f t="shared" si="33"/>
        <v>0.98698376988590708</v>
      </c>
    </row>
    <row r="1099" spans="1:16" ht="15.75" thickBot="1" x14ac:dyDescent="0.3">
      <c r="A1099" s="60" t="s">
        <v>2198</v>
      </c>
      <c r="B1099" s="60" t="s">
        <v>2142</v>
      </c>
      <c r="C1099" s="60" t="s">
        <v>1092</v>
      </c>
      <c r="D1099" s="60" t="s">
        <v>2108</v>
      </c>
      <c r="E1099" s="61">
        <v>22251</v>
      </c>
      <c r="F1099" s="61">
        <v>117</v>
      </c>
      <c r="G1099" s="61">
        <v>9</v>
      </c>
      <c r="H1099" s="61">
        <v>0</v>
      </c>
      <c r="I1099" s="61">
        <v>204</v>
      </c>
      <c r="J1099" s="61">
        <v>0</v>
      </c>
      <c r="K1099" s="61">
        <v>0</v>
      </c>
      <c r="L1099" s="61">
        <v>3206</v>
      </c>
      <c r="M1099" s="61">
        <v>1665</v>
      </c>
      <c r="N1099" s="61">
        <v>16752</v>
      </c>
      <c r="O1099" s="3">
        <f t="shared" si="32"/>
        <v>298</v>
      </c>
      <c r="P1099" s="1">
        <f t="shared" si="33"/>
        <v>0.9866073434901802</v>
      </c>
    </row>
    <row r="1100" spans="1:16" ht="15.75" thickBot="1" x14ac:dyDescent="0.3">
      <c r="A1100" s="60" t="s">
        <v>2199</v>
      </c>
      <c r="B1100" s="60" t="s">
        <v>2143</v>
      </c>
      <c r="C1100" s="60" t="s">
        <v>1093</v>
      </c>
      <c r="D1100" s="60" t="s">
        <v>1934</v>
      </c>
      <c r="E1100" s="61">
        <v>42116</v>
      </c>
      <c r="F1100" s="61">
        <v>79</v>
      </c>
      <c r="G1100" s="61">
        <v>10</v>
      </c>
      <c r="H1100" s="61">
        <v>5</v>
      </c>
      <c r="I1100" s="61">
        <v>330</v>
      </c>
      <c r="J1100" s="61">
        <v>0</v>
      </c>
      <c r="K1100" s="61">
        <v>0</v>
      </c>
      <c r="L1100" s="61">
        <v>25727</v>
      </c>
      <c r="M1100" s="61">
        <v>1910</v>
      </c>
      <c r="N1100" s="61">
        <v>13749</v>
      </c>
      <c r="O1100" s="3">
        <f t="shared" si="32"/>
        <v>306</v>
      </c>
      <c r="P1100" s="1">
        <f t="shared" si="33"/>
        <v>0.99273435274005128</v>
      </c>
    </row>
    <row r="1101" spans="1:16" ht="15.75" thickBot="1" x14ac:dyDescent="0.3">
      <c r="A1101" s="60" t="s">
        <v>2199</v>
      </c>
      <c r="B1101" s="60" t="s">
        <v>2143</v>
      </c>
      <c r="C1101" s="60" t="s">
        <v>1094</v>
      </c>
      <c r="D1101" s="60" t="s">
        <v>1804</v>
      </c>
      <c r="E1101" s="61">
        <v>5295</v>
      </c>
      <c r="F1101" s="61">
        <v>16</v>
      </c>
      <c r="G1101" s="61">
        <v>3</v>
      </c>
      <c r="H1101" s="61">
        <v>2</v>
      </c>
      <c r="I1101" s="61">
        <v>66</v>
      </c>
      <c r="J1101" s="61">
        <v>0</v>
      </c>
      <c r="K1101" s="61">
        <v>0</v>
      </c>
      <c r="L1101" s="61">
        <v>3447</v>
      </c>
      <c r="M1101" s="61">
        <v>279</v>
      </c>
      <c r="N1101" s="61">
        <v>1424</v>
      </c>
      <c r="O1101" s="3">
        <f t="shared" si="32"/>
        <v>58</v>
      </c>
      <c r="P1101" s="1">
        <f t="shared" si="33"/>
        <v>0.98904627006610013</v>
      </c>
    </row>
    <row r="1102" spans="1:16" ht="15.75" thickBot="1" x14ac:dyDescent="0.3">
      <c r="A1102" s="60" t="s">
        <v>2200</v>
      </c>
      <c r="B1102" s="60" t="s">
        <v>2144</v>
      </c>
      <c r="C1102" s="60" t="s">
        <v>1095</v>
      </c>
      <c r="D1102" s="60" t="s">
        <v>4</v>
      </c>
      <c r="E1102" s="61">
        <v>32253</v>
      </c>
      <c r="F1102" s="61">
        <v>157</v>
      </c>
      <c r="G1102" s="61">
        <v>17</v>
      </c>
      <c r="H1102" s="61">
        <v>2</v>
      </c>
      <c r="I1102" s="61">
        <v>479</v>
      </c>
      <c r="J1102" s="61">
        <v>0</v>
      </c>
      <c r="K1102" s="61">
        <v>0</v>
      </c>
      <c r="L1102" s="61">
        <v>7847</v>
      </c>
      <c r="M1102" s="61">
        <v>2601</v>
      </c>
      <c r="N1102" s="61">
        <v>20171</v>
      </c>
      <c r="O1102" s="3">
        <f t="shared" si="32"/>
        <v>979</v>
      </c>
      <c r="P1102" s="1">
        <f t="shared" si="33"/>
        <v>0.96964623445881004</v>
      </c>
    </row>
    <row r="1103" spans="1:16" ht="15.75" thickBot="1" x14ac:dyDescent="0.3">
      <c r="A1103" s="60" t="s">
        <v>2201</v>
      </c>
      <c r="B1103" s="60" t="s">
        <v>2145</v>
      </c>
      <c r="C1103" s="60" t="s">
        <v>1096</v>
      </c>
      <c r="D1103" s="60" t="s">
        <v>2109</v>
      </c>
      <c r="E1103" s="61">
        <v>12759</v>
      </c>
      <c r="F1103" s="61">
        <v>92</v>
      </c>
      <c r="G1103" s="61">
        <v>6</v>
      </c>
      <c r="H1103" s="61">
        <v>0</v>
      </c>
      <c r="I1103" s="61">
        <v>179</v>
      </c>
      <c r="J1103" s="61">
        <v>0</v>
      </c>
      <c r="K1103" s="61">
        <v>0</v>
      </c>
      <c r="L1103" s="61">
        <v>2854</v>
      </c>
      <c r="M1103" s="61">
        <v>923</v>
      </c>
      <c r="N1103" s="61">
        <v>8401</v>
      </c>
      <c r="O1103" s="3">
        <f t="shared" ref="O1103:O1114" si="34">E1103-F1103-G1103-H1103-I1103-J1103-K1103-L1103-M1103-N1103</f>
        <v>304</v>
      </c>
      <c r="P1103" s="1">
        <f t="shared" ref="P1103:P1115" si="35">1-(O1103/E1103)</f>
        <v>0.97617368132298765</v>
      </c>
    </row>
    <row r="1104" spans="1:16" ht="15.75" thickBot="1" x14ac:dyDescent="0.3">
      <c r="A1104" s="60" t="s">
        <v>2202</v>
      </c>
      <c r="B1104" s="60" t="s">
        <v>2146</v>
      </c>
      <c r="C1104" s="60" t="s">
        <v>1097</v>
      </c>
      <c r="D1104" s="60" t="s">
        <v>2110</v>
      </c>
      <c r="E1104" s="61">
        <v>48457</v>
      </c>
      <c r="F1104" s="61">
        <v>70</v>
      </c>
      <c r="G1104" s="61">
        <v>85</v>
      </c>
      <c r="H1104" s="61">
        <v>3</v>
      </c>
      <c r="I1104" s="61">
        <v>477</v>
      </c>
      <c r="J1104" s="61">
        <v>0</v>
      </c>
      <c r="K1104" s="61">
        <v>0</v>
      </c>
      <c r="L1104" s="61">
        <v>12143</v>
      </c>
      <c r="M1104" s="61">
        <v>3373</v>
      </c>
      <c r="N1104" s="61">
        <v>31622</v>
      </c>
      <c r="O1104" s="3">
        <f t="shared" si="34"/>
        <v>684</v>
      </c>
      <c r="P1104" s="1">
        <f t="shared" si="35"/>
        <v>0.98588439234785485</v>
      </c>
    </row>
    <row r="1105" spans="1:16" ht="15.75" thickBot="1" x14ac:dyDescent="0.3">
      <c r="A1105" s="60" t="s">
        <v>2202</v>
      </c>
      <c r="B1105" s="60" t="s">
        <v>2146</v>
      </c>
      <c r="C1105" s="60" t="s">
        <v>1098</v>
      </c>
      <c r="D1105" s="60" t="s">
        <v>1110</v>
      </c>
      <c r="E1105" s="61">
        <v>7681</v>
      </c>
      <c r="F1105" s="61">
        <v>45</v>
      </c>
      <c r="G1105" s="61">
        <v>9</v>
      </c>
      <c r="H1105" s="61">
        <v>0</v>
      </c>
      <c r="I1105" s="61">
        <v>86</v>
      </c>
      <c r="J1105" s="61">
        <v>0</v>
      </c>
      <c r="K1105" s="61">
        <v>0</v>
      </c>
      <c r="L1105" s="61">
        <v>1264</v>
      </c>
      <c r="M1105" s="61">
        <v>289</v>
      </c>
      <c r="N1105" s="61">
        <v>5889</v>
      </c>
      <c r="O1105" s="3">
        <f t="shared" si="34"/>
        <v>99</v>
      </c>
      <c r="P1105" s="1">
        <f t="shared" si="35"/>
        <v>0.98711105324827497</v>
      </c>
    </row>
    <row r="1106" spans="1:16" ht="15.75" thickBot="1" x14ac:dyDescent="0.3">
      <c r="A1106" s="60" t="s">
        <v>2202</v>
      </c>
      <c r="B1106" s="60" t="s">
        <v>2146</v>
      </c>
      <c r="C1106" s="60" t="s">
        <v>1100</v>
      </c>
      <c r="D1106" s="60" t="s">
        <v>2111</v>
      </c>
      <c r="E1106" s="61">
        <v>11944</v>
      </c>
      <c r="F1106" s="61">
        <v>59</v>
      </c>
      <c r="G1106" s="61">
        <v>14</v>
      </c>
      <c r="H1106" s="61">
        <v>0</v>
      </c>
      <c r="I1106" s="61">
        <v>60</v>
      </c>
      <c r="J1106" s="61">
        <v>0</v>
      </c>
      <c r="K1106" s="61">
        <v>0</v>
      </c>
      <c r="L1106" s="61">
        <v>1939</v>
      </c>
      <c r="M1106" s="61">
        <v>539</v>
      </c>
      <c r="N1106" s="61">
        <v>9232</v>
      </c>
      <c r="O1106" s="3">
        <f t="shared" si="34"/>
        <v>101</v>
      </c>
      <c r="P1106" s="1">
        <f t="shared" si="35"/>
        <v>0.99154387139986599</v>
      </c>
    </row>
    <row r="1107" spans="1:16" ht="15.75" thickBot="1" x14ac:dyDescent="0.3">
      <c r="A1107" s="60" t="s">
        <v>2202</v>
      </c>
      <c r="B1107" s="60" t="s">
        <v>2146</v>
      </c>
      <c r="C1107" s="60" t="s">
        <v>1099</v>
      </c>
      <c r="D1107" s="60" t="s">
        <v>1202</v>
      </c>
      <c r="E1107" s="61">
        <v>4716</v>
      </c>
      <c r="F1107" s="61">
        <v>36</v>
      </c>
      <c r="G1107" s="61">
        <v>8</v>
      </c>
      <c r="H1107" s="61">
        <v>1</v>
      </c>
      <c r="I1107" s="61">
        <v>72</v>
      </c>
      <c r="J1107" s="61">
        <v>0</v>
      </c>
      <c r="K1107" s="61">
        <v>0</v>
      </c>
      <c r="L1107" s="61">
        <v>770</v>
      </c>
      <c r="M1107" s="61">
        <v>141</v>
      </c>
      <c r="N1107" s="61">
        <v>3519</v>
      </c>
      <c r="O1107" s="3">
        <f t="shared" si="34"/>
        <v>169</v>
      </c>
      <c r="P1107" s="1">
        <f t="shared" si="35"/>
        <v>0.96416454622561498</v>
      </c>
    </row>
    <row r="1108" spans="1:16" ht="15.75" thickBot="1" x14ac:dyDescent="0.3">
      <c r="A1108" s="60" t="s">
        <v>2203</v>
      </c>
      <c r="B1108" s="60" t="s">
        <v>2147</v>
      </c>
      <c r="C1108" s="60" t="s">
        <v>1101</v>
      </c>
      <c r="D1108" s="60" t="s">
        <v>2112</v>
      </c>
      <c r="E1108" s="61">
        <v>6396</v>
      </c>
      <c r="F1108" s="61">
        <v>16</v>
      </c>
      <c r="G1108" s="61">
        <v>11</v>
      </c>
      <c r="H1108" s="61">
        <v>1</v>
      </c>
      <c r="I1108" s="61">
        <v>88</v>
      </c>
      <c r="J1108" s="61">
        <v>0</v>
      </c>
      <c r="K1108" s="61">
        <v>0</v>
      </c>
      <c r="L1108" s="61">
        <v>1831</v>
      </c>
      <c r="M1108" s="61">
        <v>771</v>
      </c>
      <c r="N1108" s="61">
        <v>3538</v>
      </c>
      <c r="O1108" s="3">
        <f t="shared" si="34"/>
        <v>140</v>
      </c>
      <c r="P1108" s="1">
        <f t="shared" si="35"/>
        <v>0.97811131957473418</v>
      </c>
    </row>
    <row r="1109" spans="1:16" ht="15.75" thickBot="1" x14ac:dyDescent="0.3">
      <c r="A1109" s="60" t="s">
        <v>2203</v>
      </c>
      <c r="B1109" s="60" t="s">
        <v>2147</v>
      </c>
      <c r="C1109" s="60" t="s">
        <v>1102</v>
      </c>
      <c r="D1109" s="60" t="s">
        <v>2113</v>
      </c>
      <c r="E1109" s="61">
        <v>1476</v>
      </c>
      <c r="F1109" s="61">
        <v>5</v>
      </c>
      <c r="G1109" s="61">
        <v>0</v>
      </c>
      <c r="H1109" s="61">
        <v>0</v>
      </c>
      <c r="I1109" s="61">
        <v>23</v>
      </c>
      <c r="J1109" s="61">
        <v>0</v>
      </c>
      <c r="K1109" s="61">
        <v>0</v>
      </c>
      <c r="L1109" s="61">
        <v>156</v>
      </c>
      <c r="M1109" s="61">
        <v>40</v>
      </c>
      <c r="N1109" s="61">
        <v>1197</v>
      </c>
      <c r="O1109" s="3">
        <f t="shared" si="34"/>
        <v>55</v>
      </c>
      <c r="P1109" s="1">
        <f t="shared" si="35"/>
        <v>0.9627371273712737</v>
      </c>
    </row>
    <row r="1110" spans="1:16" ht="15.75" thickBot="1" x14ac:dyDescent="0.3">
      <c r="A1110" s="60" t="s">
        <v>2203</v>
      </c>
      <c r="B1110" s="60" t="s">
        <v>2147</v>
      </c>
      <c r="C1110" s="60" t="s">
        <v>1103</v>
      </c>
      <c r="D1110" s="60" t="s">
        <v>2114</v>
      </c>
      <c r="E1110" s="61">
        <v>618</v>
      </c>
      <c r="F1110" s="61">
        <v>3</v>
      </c>
      <c r="G1110" s="61">
        <v>1</v>
      </c>
      <c r="H1110" s="61">
        <v>0</v>
      </c>
      <c r="I1110" s="61">
        <v>14</v>
      </c>
      <c r="J1110" s="61">
        <v>0</v>
      </c>
      <c r="K1110" s="61">
        <v>0</v>
      </c>
      <c r="L1110" s="61">
        <v>143</v>
      </c>
      <c r="M1110" s="61">
        <v>16</v>
      </c>
      <c r="N1110" s="61">
        <v>426</v>
      </c>
      <c r="O1110" s="3">
        <f t="shared" si="34"/>
        <v>15</v>
      </c>
      <c r="P1110" s="1">
        <f t="shared" si="35"/>
        <v>0.97572815533980584</v>
      </c>
    </row>
    <row r="1111" spans="1:16" ht="15.75" thickBot="1" x14ac:dyDescent="0.3">
      <c r="A1111" s="60" t="s">
        <v>2204</v>
      </c>
      <c r="B1111" s="60" t="s">
        <v>2148</v>
      </c>
      <c r="C1111" s="60" t="s">
        <v>1104</v>
      </c>
      <c r="D1111" s="60" t="s">
        <v>2115</v>
      </c>
      <c r="E1111" s="61">
        <v>17278</v>
      </c>
      <c r="F1111" s="61">
        <v>59</v>
      </c>
      <c r="G1111" s="61">
        <v>8</v>
      </c>
      <c r="H1111" s="61">
        <v>4</v>
      </c>
      <c r="I1111" s="61">
        <v>386</v>
      </c>
      <c r="J1111" s="61">
        <v>0</v>
      </c>
      <c r="K1111" s="61">
        <v>0</v>
      </c>
      <c r="L1111" s="61">
        <v>3976</v>
      </c>
      <c r="M1111" s="61">
        <v>1184</v>
      </c>
      <c r="N1111" s="61">
        <v>10600</v>
      </c>
      <c r="O1111" s="3">
        <f t="shared" si="34"/>
        <v>1061</v>
      </c>
      <c r="P1111" s="1">
        <f t="shared" si="35"/>
        <v>0.93859242967936107</v>
      </c>
    </row>
    <row r="1112" spans="1:16" ht="15.75" thickBot="1" x14ac:dyDescent="0.3">
      <c r="A1112" s="60" t="s">
        <v>2204</v>
      </c>
      <c r="B1112" s="60" t="s">
        <v>2148</v>
      </c>
      <c r="C1112" s="60" t="s">
        <v>1105</v>
      </c>
      <c r="D1112" s="60" t="s">
        <v>2116</v>
      </c>
      <c r="E1112" s="61">
        <v>9218</v>
      </c>
      <c r="F1112" s="61">
        <v>56</v>
      </c>
      <c r="G1112" s="61">
        <v>5</v>
      </c>
      <c r="H1112" s="61">
        <v>0</v>
      </c>
      <c r="I1112" s="61">
        <v>131</v>
      </c>
      <c r="J1112" s="61">
        <v>0</v>
      </c>
      <c r="K1112" s="61">
        <v>0</v>
      </c>
      <c r="L1112" s="61">
        <v>1713</v>
      </c>
      <c r="M1112" s="61">
        <v>450</v>
      </c>
      <c r="N1112" s="61">
        <v>6335</v>
      </c>
      <c r="O1112" s="3">
        <f t="shared" si="34"/>
        <v>528</v>
      </c>
      <c r="P1112" s="1">
        <f t="shared" si="35"/>
        <v>0.94272076372315039</v>
      </c>
    </row>
    <row r="1113" spans="1:16" ht="15.75" thickBot="1" x14ac:dyDescent="0.3">
      <c r="A1113" s="60" t="s">
        <v>2204</v>
      </c>
      <c r="B1113" s="60" t="s">
        <v>2148</v>
      </c>
      <c r="C1113" s="60" t="s">
        <v>1106</v>
      </c>
      <c r="D1113" s="60" t="s">
        <v>2117</v>
      </c>
      <c r="E1113" s="61">
        <v>3425</v>
      </c>
      <c r="F1113" s="61">
        <v>5</v>
      </c>
      <c r="G1113" s="61">
        <v>1</v>
      </c>
      <c r="H1113" s="61">
        <v>0</v>
      </c>
      <c r="I1113" s="61">
        <v>20</v>
      </c>
      <c r="J1113" s="61">
        <v>0</v>
      </c>
      <c r="K1113" s="61">
        <v>0</v>
      </c>
      <c r="L1113" s="61">
        <v>954</v>
      </c>
      <c r="M1113" s="61">
        <v>192</v>
      </c>
      <c r="N1113" s="61">
        <v>2214</v>
      </c>
      <c r="O1113" s="3">
        <f t="shared" si="34"/>
        <v>39</v>
      </c>
      <c r="P1113" s="1">
        <f t="shared" si="35"/>
        <v>0.98861313868613143</v>
      </c>
    </row>
    <row r="1114" spans="1:16" ht="15.75" thickBot="1" x14ac:dyDescent="0.3">
      <c r="A1114" s="60" t="s">
        <v>2204</v>
      </c>
      <c r="B1114" s="60" t="s">
        <v>2148</v>
      </c>
      <c r="C1114" s="60" t="s">
        <v>1107</v>
      </c>
      <c r="D1114" s="60" t="s">
        <v>2118</v>
      </c>
      <c r="E1114" s="61">
        <v>7126</v>
      </c>
      <c r="F1114" s="61">
        <v>25</v>
      </c>
      <c r="G1114" s="61">
        <v>3</v>
      </c>
      <c r="H1114" s="61">
        <v>3</v>
      </c>
      <c r="I1114" s="61">
        <v>175</v>
      </c>
      <c r="J1114" s="61">
        <v>0</v>
      </c>
      <c r="K1114" s="61">
        <v>0</v>
      </c>
      <c r="L1114" s="61">
        <v>1211</v>
      </c>
      <c r="M1114" s="61">
        <v>300</v>
      </c>
      <c r="N1114" s="61">
        <v>4717</v>
      </c>
      <c r="O1114" s="3">
        <f t="shared" si="34"/>
        <v>692</v>
      </c>
      <c r="P1114" s="1">
        <f t="shared" si="35"/>
        <v>0.90289082234072415</v>
      </c>
    </row>
    <row r="1115" spans="1:16" ht="15.75" thickBot="1" x14ac:dyDescent="0.3">
      <c r="A1115" s="15" t="s">
        <v>2168</v>
      </c>
      <c r="B1115" s="16"/>
      <c r="C1115" s="16" t="s">
        <v>2205</v>
      </c>
      <c r="D1115" s="22"/>
      <c r="E1115" s="29">
        <f t="shared" ref="E1115:N1115" si="36">SUM(E15:E1114)</f>
        <v>30658711</v>
      </c>
      <c r="F1115" s="29">
        <f t="shared" si="36"/>
        <v>110995</v>
      </c>
      <c r="G1115" s="29">
        <f t="shared" si="36"/>
        <v>11860</v>
      </c>
      <c r="H1115" s="29">
        <f t="shared" si="36"/>
        <v>2115</v>
      </c>
      <c r="I1115" s="29">
        <f t="shared" si="36"/>
        <v>343694</v>
      </c>
      <c r="J1115" s="29">
        <f t="shared" si="36"/>
        <v>0</v>
      </c>
      <c r="K1115" s="29">
        <f>SUM(K15:K1114)</f>
        <v>23</v>
      </c>
      <c r="L1115" s="29">
        <f t="shared" si="36"/>
        <v>9787669</v>
      </c>
      <c r="M1115" s="29">
        <f t="shared" si="36"/>
        <v>1351502</v>
      </c>
      <c r="N1115" s="29">
        <f t="shared" si="36"/>
        <v>18489547</v>
      </c>
      <c r="O1115" s="30">
        <f>SUM(O15:O1114)</f>
        <v>561306</v>
      </c>
      <c r="P1115" s="25">
        <f t="shared" si="35"/>
        <v>0.98169179389179151</v>
      </c>
    </row>
    <row r="1116" spans="1:16" x14ac:dyDescent="0.25">
      <c r="O1116" s="21"/>
    </row>
  </sheetData>
  <mergeCells count="16">
    <mergeCell ref="A12:A14"/>
    <mergeCell ref="B12:B14"/>
    <mergeCell ref="C12:C14"/>
    <mergeCell ref="D12:D14"/>
    <mergeCell ref="E12:E14"/>
    <mergeCell ref="F12:F13"/>
    <mergeCell ref="G12:G13"/>
    <mergeCell ref="H12:H13"/>
    <mergeCell ref="I12:I13"/>
    <mergeCell ref="O12:O13"/>
    <mergeCell ref="P12:P14"/>
    <mergeCell ref="J12:J13"/>
    <mergeCell ref="K12:K13"/>
    <mergeCell ref="L12:L13"/>
    <mergeCell ref="M12:M13"/>
    <mergeCell ref="N12:N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4"/>
  <sheetViews>
    <sheetView workbookViewId="0">
      <selection activeCell="B4" sqref="B4"/>
    </sheetView>
  </sheetViews>
  <sheetFormatPr baseColWidth="10" defaultRowHeight="15" x14ac:dyDescent="0.25"/>
  <cols>
    <col min="7" max="7" width="19.28515625" customWidth="1"/>
    <col min="8" max="8" width="18.7109375" customWidth="1"/>
    <col min="9" max="9" width="21.7109375" customWidth="1"/>
    <col min="10" max="10" width="17.140625" customWidth="1"/>
  </cols>
  <sheetData>
    <row r="1" spans="1:16" ht="15" customHeight="1" thickBot="1" x14ac:dyDescent="0.3">
      <c r="B1" s="62"/>
      <c r="C1" s="62"/>
      <c r="D1" s="63"/>
    </row>
    <row r="2" spans="1:16" ht="15" customHeight="1" x14ac:dyDescent="0.25">
      <c r="A2" s="64" t="s">
        <v>2151</v>
      </c>
      <c r="B2" s="65" t="s">
        <v>2162</v>
      </c>
      <c r="C2" s="65" t="s">
        <v>2163</v>
      </c>
      <c r="D2" s="66" t="s">
        <v>7</v>
      </c>
      <c r="E2" s="67" t="s">
        <v>2207</v>
      </c>
      <c r="F2" s="68" t="s">
        <v>2155</v>
      </c>
      <c r="G2" s="69" t="s">
        <v>2164</v>
      </c>
      <c r="H2" s="70" t="s">
        <v>2156</v>
      </c>
      <c r="I2" s="68" t="s">
        <v>2157</v>
      </c>
      <c r="J2" s="70" t="s">
        <v>2158</v>
      </c>
      <c r="K2" s="71" t="s">
        <v>2170</v>
      </c>
      <c r="L2" s="69" t="s">
        <v>2159</v>
      </c>
      <c r="M2" s="68" t="s">
        <v>2160</v>
      </c>
      <c r="N2" s="72" t="s">
        <v>2161</v>
      </c>
      <c r="O2" s="73" t="s">
        <v>2167</v>
      </c>
      <c r="P2" s="74" t="s">
        <v>2206</v>
      </c>
    </row>
    <row r="3" spans="1:16" ht="15.75" thickBot="1" x14ac:dyDescent="0.3">
      <c r="A3" t="s">
        <v>2210</v>
      </c>
      <c r="B3" t="s">
        <v>2211</v>
      </c>
      <c r="C3" t="s">
        <v>2212</v>
      </c>
      <c r="D3" t="s">
        <v>2213</v>
      </c>
      <c r="E3" t="s">
        <v>2214</v>
      </c>
      <c r="F3" t="s">
        <v>2215</v>
      </c>
      <c r="G3" t="s">
        <v>2216</v>
      </c>
      <c r="H3" t="s">
        <v>2217</v>
      </c>
      <c r="I3" t="s">
        <v>2218</v>
      </c>
      <c r="J3" t="s">
        <v>2219</v>
      </c>
      <c r="K3" t="s">
        <v>2220</v>
      </c>
      <c r="L3" t="s">
        <v>2221</v>
      </c>
      <c r="M3" t="s">
        <v>2222</v>
      </c>
      <c r="N3" t="s">
        <v>2223</v>
      </c>
      <c r="O3" t="s">
        <v>2224</v>
      </c>
      <c r="P3" t="s">
        <v>2225</v>
      </c>
    </row>
    <row r="4" spans="1:16" ht="15.75" thickBot="1" x14ac:dyDescent="0.3">
      <c r="A4" s="60" t="s">
        <v>5</v>
      </c>
      <c r="B4" s="60" t="s">
        <v>2149</v>
      </c>
      <c r="C4" s="60" t="s">
        <v>545</v>
      </c>
      <c r="D4" s="60" t="s">
        <v>1630</v>
      </c>
      <c r="E4" s="61">
        <v>1500923</v>
      </c>
      <c r="F4" s="61">
        <v>2508</v>
      </c>
      <c r="G4" s="61">
        <v>146</v>
      </c>
      <c r="H4" s="61">
        <v>84</v>
      </c>
      <c r="I4" s="61">
        <v>13443</v>
      </c>
      <c r="J4" s="61">
        <v>0</v>
      </c>
      <c r="K4" s="61">
        <v>4</v>
      </c>
      <c r="L4" s="61">
        <v>856967</v>
      </c>
      <c r="M4" s="61">
        <v>54966</v>
      </c>
      <c r="N4" s="61">
        <v>559542</v>
      </c>
      <c r="O4" s="3">
        <v>13263</v>
      </c>
      <c r="P4" s="1">
        <v>0.99116343743150048</v>
      </c>
    </row>
    <row r="5" spans="1:16" ht="15.75" thickBot="1" x14ac:dyDescent="0.3">
      <c r="A5" s="60" t="s">
        <v>5</v>
      </c>
      <c r="B5" s="60" t="s">
        <v>2149</v>
      </c>
      <c r="C5" s="60" t="s">
        <v>563</v>
      </c>
      <c r="D5" s="60" t="s">
        <v>1646</v>
      </c>
      <c r="E5" s="61">
        <v>14529</v>
      </c>
      <c r="F5" s="61">
        <v>86</v>
      </c>
      <c r="G5" s="61">
        <v>3</v>
      </c>
      <c r="H5" s="61">
        <v>0</v>
      </c>
      <c r="I5" s="61">
        <v>66</v>
      </c>
      <c r="J5" s="61">
        <v>0</v>
      </c>
      <c r="K5" s="61">
        <v>0</v>
      </c>
      <c r="L5" s="61">
        <v>3660</v>
      </c>
      <c r="M5" s="61">
        <v>495</v>
      </c>
      <c r="N5" s="61">
        <v>10078</v>
      </c>
      <c r="O5" s="3">
        <v>141</v>
      </c>
      <c r="P5" s="1">
        <v>0.99029527152591368</v>
      </c>
    </row>
    <row r="6" spans="1:16" ht="15.75" thickBot="1" x14ac:dyDescent="0.3">
      <c r="A6" s="60" t="s">
        <v>5</v>
      </c>
      <c r="B6" s="60" t="s">
        <v>2149</v>
      </c>
      <c r="C6" s="60" t="s">
        <v>597</v>
      </c>
      <c r="D6" s="60" t="s">
        <v>1675</v>
      </c>
      <c r="E6" s="61">
        <v>1158</v>
      </c>
      <c r="F6" s="61">
        <v>8</v>
      </c>
      <c r="G6" s="61">
        <v>0</v>
      </c>
      <c r="H6" s="61">
        <v>0</v>
      </c>
      <c r="I6" s="61">
        <v>2</v>
      </c>
      <c r="J6" s="61">
        <v>0</v>
      </c>
      <c r="K6" s="61">
        <v>0</v>
      </c>
      <c r="L6" s="61">
        <v>282</v>
      </c>
      <c r="M6" s="61">
        <v>53</v>
      </c>
      <c r="N6" s="61">
        <v>806</v>
      </c>
      <c r="O6" s="3">
        <v>7</v>
      </c>
      <c r="P6" s="1">
        <v>0.99395509499136447</v>
      </c>
    </row>
    <row r="7" spans="1:16" ht="15.75" thickBot="1" x14ac:dyDescent="0.3">
      <c r="A7" s="60" t="s">
        <v>5</v>
      </c>
      <c r="B7" s="60" t="s">
        <v>2149</v>
      </c>
      <c r="C7" s="60" t="s">
        <v>566</v>
      </c>
      <c r="D7" s="60" t="s">
        <v>1648</v>
      </c>
      <c r="E7" s="61">
        <v>2924</v>
      </c>
      <c r="F7" s="61">
        <v>7</v>
      </c>
      <c r="G7" s="61">
        <v>0</v>
      </c>
      <c r="H7" s="61">
        <v>0</v>
      </c>
      <c r="I7" s="61">
        <v>3</v>
      </c>
      <c r="J7" s="61">
        <v>0</v>
      </c>
      <c r="K7" s="61">
        <v>0</v>
      </c>
      <c r="L7" s="61">
        <v>667</v>
      </c>
      <c r="M7" s="61">
        <v>123</v>
      </c>
      <c r="N7" s="61">
        <v>2119</v>
      </c>
      <c r="O7" s="3">
        <v>5</v>
      </c>
      <c r="P7" s="1">
        <v>0.99829001367989056</v>
      </c>
    </row>
    <row r="8" spans="1:16" ht="15.75" thickBot="1" x14ac:dyDescent="0.3">
      <c r="A8" s="60" t="s">
        <v>5</v>
      </c>
      <c r="B8" s="60" t="s">
        <v>2149</v>
      </c>
      <c r="C8" s="60" t="s">
        <v>576</v>
      </c>
      <c r="D8" s="60" t="s">
        <v>1657</v>
      </c>
      <c r="E8" s="61">
        <v>21920</v>
      </c>
      <c r="F8" s="61">
        <v>45</v>
      </c>
      <c r="G8" s="61">
        <v>5</v>
      </c>
      <c r="H8" s="61">
        <v>5</v>
      </c>
      <c r="I8" s="61">
        <v>270</v>
      </c>
      <c r="J8" s="61">
        <v>0</v>
      </c>
      <c r="K8" s="61">
        <v>0</v>
      </c>
      <c r="L8" s="61">
        <v>12064</v>
      </c>
      <c r="M8" s="61">
        <v>893</v>
      </c>
      <c r="N8" s="61">
        <v>8435</v>
      </c>
      <c r="O8" s="3">
        <v>203</v>
      </c>
      <c r="P8" s="1">
        <v>0.99073905109489047</v>
      </c>
    </row>
    <row r="9" spans="1:16" ht="15.75" thickBot="1" x14ac:dyDescent="0.3">
      <c r="A9" s="60" t="s">
        <v>5</v>
      </c>
      <c r="B9" s="60" t="s">
        <v>2149</v>
      </c>
      <c r="C9" s="60" t="s">
        <v>579</v>
      </c>
      <c r="D9" s="60" t="s">
        <v>1660</v>
      </c>
      <c r="E9" s="61">
        <v>20144</v>
      </c>
      <c r="F9" s="61">
        <v>51</v>
      </c>
      <c r="G9" s="61">
        <v>6</v>
      </c>
      <c r="H9" s="61">
        <v>1</v>
      </c>
      <c r="I9" s="61">
        <v>154</v>
      </c>
      <c r="J9" s="61">
        <v>0</v>
      </c>
      <c r="K9" s="61">
        <v>0</v>
      </c>
      <c r="L9" s="61">
        <v>4338</v>
      </c>
      <c r="M9" s="61">
        <v>519</v>
      </c>
      <c r="N9" s="61">
        <v>14901</v>
      </c>
      <c r="O9" s="3">
        <v>174</v>
      </c>
      <c r="P9" s="1">
        <v>0.99136219221604449</v>
      </c>
    </row>
    <row r="10" spans="1:16" ht="15.75" thickBot="1" x14ac:dyDescent="0.3">
      <c r="A10" s="60" t="s">
        <v>5</v>
      </c>
      <c r="B10" s="60" t="s">
        <v>2149</v>
      </c>
      <c r="C10" s="60" t="s">
        <v>585</v>
      </c>
      <c r="D10" s="60" t="s">
        <v>1664</v>
      </c>
      <c r="E10" s="61">
        <v>33572</v>
      </c>
      <c r="F10" s="61">
        <v>91</v>
      </c>
      <c r="G10" s="61">
        <v>9</v>
      </c>
      <c r="H10" s="61">
        <v>1</v>
      </c>
      <c r="I10" s="61">
        <v>164</v>
      </c>
      <c r="J10" s="61">
        <v>0</v>
      </c>
      <c r="K10" s="61">
        <v>0</v>
      </c>
      <c r="L10" s="61">
        <v>7451</v>
      </c>
      <c r="M10" s="61">
        <v>1560</v>
      </c>
      <c r="N10" s="61">
        <v>23981</v>
      </c>
      <c r="O10" s="3">
        <v>315</v>
      </c>
      <c r="P10" s="1">
        <v>0.99061718098415341</v>
      </c>
    </row>
    <row r="11" spans="1:16" ht="15.75" thickBot="1" x14ac:dyDescent="0.3">
      <c r="A11" s="60" t="s">
        <v>5</v>
      </c>
      <c r="B11" s="60" t="s">
        <v>2149</v>
      </c>
      <c r="C11" s="60" t="s">
        <v>588</v>
      </c>
      <c r="D11" s="60" t="s">
        <v>1667</v>
      </c>
      <c r="E11" s="61">
        <v>3903</v>
      </c>
      <c r="F11" s="61">
        <v>28</v>
      </c>
      <c r="G11" s="61">
        <v>0</v>
      </c>
      <c r="H11" s="61">
        <v>1</v>
      </c>
      <c r="I11" s="61">
        <v>11</v>
      </c>
      <c r="J11" s="61">
        <v>0</v>
      </c>
      <c r="K11" s="61">
        <v>0</v>
      </c>
      <c r="L11" s="61">
        <v>1785</v>
      </c>
      <c r="M11" s="61">
        <v>96</v>
      </c>
      <c r="N11" s="61">
        <v>1967</v>
      </c>
      <c r="O11" s="3">
        <v>15</v>
      </c>
      <c r="P11" s="1">
        <v>0.99615680245964644</v>
      </c>
    </row>
    <row r="12" spans="1:16" ht="15.75" thickBot="1" x14ac:dyDescent="0.3">
      <c r="A12" s="60" t="s">
        <v>5</v>
      </c>
      <c r="B12" s="60" t="s">
        <v>2149</v>
      </c>
      <c r="C12" s="60" t="s">
        <v>594</v>
      </c>
      <c r="D12" s="60" t="s">
        <v>1672</v>
      </c>
      <c r="E12" s="61">
        <v>10703</v>
      </c>
      <c r="F12" s="61">
        <v>46</v>
      </c>
      <c r="G12" s="61">
        <v>3</v>
      </c>
      <c r="H12" s="61">
        <v>0</v>
      </c>
      <c r="I12" s="61">
        <v>32</v>
      </c>
      <c r="J12" s="61">
        <v>0</v>
      </c>
      <c r="K12" s="61">
        <v>0</v>
      </c>
      <c r="L12" s="61">
        <v>2578</v>
      </c>
      <c r="M12" s="61">
        <v>252</v>
      </c>
      <c r="N12" s="61">
        <v>7741</v>
      </c>
      <c r="O12" s="3">
        <v>51</v>
      </c>
      <c r="P12" s="1">
        <v>0.99523498084649165</v>
      </c>
    </row>
    <row r="13" spans="1:16" ht="15.75" thickBot="1" x14ac:dyDescent="0.3">
      <c r="A13" s="60" t="s">
        <v>5</v>
      </c>
      <c r="B13" s="60" t="s">
        <v>2149</v>
      </c>
      <c r="C13" s="60" t="s">
        <v>598</v>
      </c>
      <c r="D13" s="60" t="s">
        <v>1676</v>
      </c>
      <c r="E13" s="61">
        <v>16060</v>
      </c>
      <c r="F13" s="61">
        <v>65</v>
      </c>
      <c r="G13" s="61">
        <v>1</v>
      </c>
      <c r="H13" s="61">
        <v>2</v>
      </c>
      <c r="I13" s="61">
        <v>61</v>
      </c>
      <c r="J13" s="61">
        <v>0</v>
      </c>
      <c r="K13" s="61">
        <v>0</v>
      </c>
      <c r="L13" s="61">
        <v>2212</v>
      </c>
      <c r="M13" s="61">
        <v>509</v>
      </c>
      <c r="N13" s="61">
        <v>13088</v>
      </c>
      <c r="O13" s="3">
        <v>122</v>
      </c>
      <c r="P13" s="1">
        <v>0.99240348692403491</v>
      </c>
    </row>
    <row r="14" spans="1:16" ht="15.75" thickBot="1" x14ac:dyDescent="0.3">
      <c r="A14" s="60" t="s">
        <v>5</v>
      </c>
      <c r="B14" s="60" t="s">
        <v>2149</v>
      </c>
      <c r="C14" s="60" t="s">
        <v>601</v>
      </c>
      <c r="D14" s="60" t="s">
        <v>1679</v>
      </c>
      <c r="E14" s="61">
        <v>21298</v>
      </c>
      <c r="F14" s="61">
        <v>46</v>
      </c>
      <c r="G14" s="61">
        <v>3</v>
      </c>
      <c r="H14" s="61">
        <v>2</v>
      </c>
      <c r="I14" s="61">
        <v>133</v>
      </c>
      <c r="J14" s="61">
        <v>0</v>
      </c>
      <c r="K14" s="61">
        <v>0</v>
      </c>
      <c r="L14" s="61">
        <v>6211</v>
      </c>
      <c r="M14" s="61">
        <v>679</v>
      </c>
      <c r="N14" s="61">
        <v>13976</v>
      </c>
      <c r="O14" s="3">
        <v>248</v>
      </c>
      <c r="P14" s="1">
        <v>0.98835571415156354</v>
      </c>
    </row>
    <row r="15" spans="1:16" ht="15.75" thickBot="1" x14ac:dyDescent="0.3">
      <c r="A15" s="60" t="s">
        <v>5</v>
      </c>
      <c r="B15" s="60" t="s">
        <v>2149</v>
      </c>
      <c r="C15" s="60" t="s">
        <v>603</v>
      </c>
      <c r="D15" s="60" t="s">
        <v>1681</v>
      </c>
      <c r="E15" s="61">
        <v>6048</v>
      </c>
      <c r="F15" s="61">
        <v>36</v>
      </c>
      <c r="G15" s="61">
        <v>1</v>
      </c>
      <c r="H15" s="61">
        <v>0</v>
      </c>
      <c r="I15" s="61">
        <v>34</v>
      </c>
      <c r="J15" s="61">
        <v>0</v>
      </c>
      <c r="K15" s="61">
        <v>0</v>
      </c>
      <c r="L15" s="61">
        <v>1369</v>
      </c>
      <c r="M15" s="61">
        <v>166</v>
      </c>
      <c r="N15" s="61">
        <v>4384</v>
      </c>
      <c r="O15" s="3">
        <v>58</v>
      </c>
      <c r="P15" s="1">
        <v>0.99041005291005291</v>
      </c>
    </row>
    <row r="16" spans="1:16" ht="15.75" thickBot="1" x14ac:dyDescent="0.3">
      <c r="A16" s="60" t="s">
        <v>5</v>
      </c>
      <c r="B16" s="60" t="s">
        <v>2149</v>
      </c>
      <c r="C16" s="60" t="s">
        <v>605</v>
      </c>
      <c r="D16" s="60" t="s">
        <v>1683</v>
      </c>
      <c r="E16" s="61">
        <v>92984</v>
      </c>
      <c r="F16" s="61">
        <v>367</v>
      </c>
      <c r="G16" s="61">
        <v>19</v>
      </c>
      <c r="H16" s="61">
        <v>6</v>
      </c>
      <c r="I16" s="61">
        <v>987</v>
      </c>
      <c r="J16" s="61">
        <v>0</v>
      </c>
      <c r="K16" s="61">
        <v>0</v>
      </c>
      <c r="L16" s="61">
        <v>44801</v>
      </c>
      <c r="M16" s="61">
        <v>4581</v>
      </c>
      <c r="N16" s="61">
        <v>40995</v>
      </c>
      <c r="O16" s="3">
        <v>1228</v>
      </c>
      <c r="P16" s="1">
        <v>0.98679342682612059</v>
      </c>
    </row>
    <row r="17" spans="1:16" ht="15.75" thickBot="1" x14ac:dyDescent="0.3">
      <c r="A17" s="60" t="s">
        <v>5</v>
      </c>
      <c r="B17" s="60" t="s">
        <v>2149</v>
      </c>
      <c r="C17" s="60" t="s">
        <v>613</v>
      </c>
      <c r="D17" s="60" t="s">
        <v>1690</v>
      </c>
      <c r="E17" s="61">
        <v>28210</v>
      </c>
      <c r="F17" s="61">
        <v>108</v>
      </c>
      <c r="G17" s="61">
        <v>0</v>
      </c>
      <c r="H17" s="61">
        <v>2</v>
      </c>
      <c r="I17" s="61">
        <v>263</v>
      </c>
      <c r="J17" s="61">
        <v>0</v>
      </c>
      <c r="K17" s="61">
        <v>0</v>
      </c>
      <c r="L17" s="61">
        <v>4156</v>
      </c>
      <c r="M17" s="61">
        <v>1335</v>
      </c>
      <c r="N17" s="61">
        <v>21626</v>
      </c>
      <c r="O17" s="3">
        <v>720</v>
      </c>
      <c r="P17" s="1">
        <v>0.97447713576745831</v>
      </c>
    </row>
    <row r="18" spans="1:16" ht="15.75" thickBot="1" x14ac:dyDescent="0.3">
      <c r="A18" s="60" t="s">
        <v>5</v>
      </c>
      <c r="B18" s="60" t="s">
        <v>2149</v>
      </c>
      <c r="C18" s="60" t="s">
        <v>616</v>
      </c>
      <c r="D18" s="60" t="s">
        <v>1338</v>
      </c>
      <c r="E18" s="61">
        <v>7199</v>
      </c>
      <c r="F18" s="61">
        <v>20</v>
      </c>
      <c r="G18" s="61">
        <v>2</v>
      </c>
      <c r="H18" s="61">
        <v>0</v>
      </c>
      <c r="I18" s="61">
        <v>51</v>
      </c>
      <c r="J18" s="61">
        <v>0</v>
      </c>
      <c r="K18" s="61">
        <v>0</v>
      </c>
      <c r="L18" s="61">
        <v>1082</v>
      </c>
      <c r="M18" s="61">
        <v>302</v>
      </c>
      <c r="N18" s="61">
        <v>5698</v>
      </c>
      <c r="O18" s="3">
        <v>44</v>
      </c>
      <c r="P18" s="1">
        <v>0.99388804000555631</v>
      </c>
    </row>
    <row r="19" spans="1:16" ht="15.75" thickBot="1" x14ac:dyDescent="0.3">
      <c r="A19" s="60" t="s">
        <v>5</v>
      </c>
      <c r="B19" s="60" t="s">
        <v>2149</v>
      </c>
      <c r="C19" s="60" t="s">
        <v>620</v>
      </c>
      <c r="D19" s="60" t="s">
        <v>1696</v>
      </c>
      <c r="E19" s="61">
        <v>3588</v>
      </c>
      <c r="F19" s="61">
        <v>33</v>
      </c>
      <c r="G19" s="61">
        <v>0</v>
      </c>
      <c r="H19" s="61">
        <v>0</v>
      </c>
      <c r="I19" s="61">
        <v>12</v>
      </c>
      <c r="J19" s="61">
        <v>0</v>
      </c>
      <c r="K19" s="61">
        <v>0</v>
      </c>
      <c r="L19" s="61">
        <v>1086</v>
      </c>
      <c r="M19" s="61">
        <v>97</v>
      </c>
      <c r="N19" s="61">
        <v>2333</v>
      </c>
      <c r="O19" s="3">
        <v>27</v>
      </c>
      <c r="P19" s="1">
        <v>0.99247491638795982</v>
      </c>
    </row>
    <row r="20" spans="1:16" ht="15.75" thickBot="1" x14ac:dyDescent="0.3">
      <c r="A20" s="60" t="s">
        <v>5</v>
      </c>
      <c r="B20" s="60" t="s">
        <v>2149</v>
      </c>
      <c r="C20" s="60" t="s">
        <v>648</v>
      </c>
      <c r="D20" s="60" t="s">
        <v>1722</v>
      </c>
      <c r="E20" s="61">
        <v>24043</v>
      </c>
      <c r="F20" s="61">
        <v>177</v>
      </c>
      <c r="G20" s="61">
        <v>5</v>
      </c>
      <c r="H20" s="61">
        <v>3</v>
      </c>
      <c r="I20" s="61">
        <v>223</v>
      </c>
      <c r="J20" s="61">
        <v>0</v>
      </c>
      <c r="K20" s="61">
        <v>0</v>
      </c>
      <c r="L20" s="61">
        <v>10938</v>
      </c>
      <c r="M20" s="61">
        <v>815</v>
      </c>
      <c r="N20" s="61">
        <v>11499</v>
      </c>
      <c r="O20" s="3">
        <v>383</v>
      </c>
      <c r="P20" s="1">
        <v>0.98407020754481556</v>
      </c>
    </row>
    <row r="21" spans="1:16" ht="15.75" thickBot="1" x14ac:dyDescent="0.3">
      <c r="A21" s="60" t="s">
        <v>5</v>
      </c>
      <c r="B21" s="60" t="s">
        <v>2149</v>
      </c>
      <c r="C21" s="60" t="s">
        <v>659</v>
      </c>
      <c r="D21" s="60" t="s">
        <v>1732</v>
      </c>
      <c r="E21" s="61">
        <v>3302</v>
      </c>
      <c r="F21" s="61">
        <v>15</v>
      </c>
      <c r="G21" s="61">
        <v>1</v>
      </c>
      <c r="H21" s="61">
        <v>0</v>
      </c>
      <c r="I21" s="61">
        <v>18</v>
      </c>
      <c r="J21" s="61">
        <v>0</v>
      </c>
      <c r="K21" s="61">
        <v>0</v>
      </c>
      <c r="L21" s="61">
        <v>1308</v>
      </c>
      <c r="M21" s="61">
        <v>81</v>
      </c>
      <c r="N21" s="61">
        <v>1853</v>
      </c>
      <c r="O21" s="3">
        <v>26</v>
      </c>
      <c r="P21" s="1">
        <v>0.99212598425196852</v>
      </c>
    </row>
    <row r="22" spans="1:16" ht="15.75" thickBot="1" x14ac:dyDescent="0.3">
      <c r="A22" s="60" t="s">
        <v>5</v>
      </c>
      <c r="B22" s="60" t="s">
        <v>2149</v>
      </c>
      <c r="C22" s="60" t="s">
        <v>662</v>
      </c>
      <c r="D22" s="60" t="s">
        <v>1734</v>
      </c>
      <c r="E22" s="61">
        <v>137279</v>
      </c>
      <c r="F22" s="61">
        <v>309</v>
      </c>
      <c r="G22" s="61">
        <v>31</v>
      </c>
      <c r="H22" s="61">
        <v>9</v>
      </c>
      <c r="I22" s="61">
        <v>3272</v>
      </c>
      <c r="J22" s="61">
        <v>0</v>
      </c>
      <c r="K22" s="61">
        <v>0</v>
      </c>
      <c r="L22" s="61">
        <v>71968</v>
      </c>
      <c r="M22" s="61">
        <v>4197</v>
      </c>
      <c r="N22" s="61">
        <v>55213</v>
      </c>
      <c r="O22" s="3">
        <v>2280</v>
      </c>
      <c r="P22" s="1">
        <v>0.98339148740885352</v>
      </c>
    </row>
    <row r="23" spans="1:16" ht="15.75" thickBot="1" x14ac:dyDescent="0.3">
      <c r="A23" s="60" t="s">
        <v>5</v>
      </c>
      <c r="B23" s="60" t="s">
        <v>2149</v>
      </c>
      <c r="C23" s="60" t="s">
        <v>668</v>
      </c>
      <c r="D23" s="60" t="s">
        <v>1740</v>
      </c>
      <c r="E23" s="61">
        <v>6806</v>
      </c>
      <c r="F23" s="61">
        <v>49</v>
      </c>
      <c r="G23" s="61">
        <v>3</v>
      </c>
      <c r="H23" s="61">
        <v>0</v>
      </c>
      <c r="I23" s="61">
        <v>47</v>
      </c>
      <c r="J23" s="61">
        <v>0</v>
      </c>
      <c r="K23" s="61">
        <v>0</v>
      </c>
      <c r="L23" s="61">
        <v>1250</v>
      </c>
      <c r="M23" s="61">
        <v>238</v>
      </c>
      <c r="N23" s="61">
        <v>5138</v>
      </c>
      <c r="O23" s="3">
        <v>81</v>
      </c>
      <c r="P23" s="1">
        <v>0.98809873640905088</v>
      </c>
    </row>
    <row r="24" spans="1:16" ht="15.75" thickBot="1" x14ac:dyDescent="0.3">
      <c r="A24" s="60" t="s">
        <v>5</v>
      </c>
      <c r="B24" s="60" t="s">
        <v>2149</v>
      </c>
      <c r="C24" s="60" t="s">
        <v>669</v>
      </c>
      <c r="D24" s="60" t="s">
        <v>1741</v>
      </c>
      <c r="E24" s="61">
        <v>10903</v>
      </c>
      <c r="F24" s="61">
        <v>45</v>
      </c>
      <c r="G24" s="61">
        <v>3</v>
      </c>
      <c r="H24" s="61">
        <v>0</v>
      </c>
      <c r="I24" s="61">
        <v>74</v>
      </c>
      <c r="J24" s="61">
        <v>0</v>
      </c>
      <c r="K24" s="61">
        <v>0</v>
      </c>
      <c r="L24" s="61">
        <v>1527</v>
      </c>
      <c r="M24" s="61">
        <v>303</v>
      </c>
      <c r="N24" s="61">
        <v>8847</v>
      </c>
      <c r="O24" s="3">
        <v>104</v>
      </c>
      <c r="P24" s="1">
        <v>0.99046134091534443</v>
      </c>
    </row>
    <row r="25" spans="1:16" ht="15.75" thickBot="1" x14ac:dyDescent="0.3">
      <c r="A25" s="60" t="s">
        <v>5</v>
      </c>
      <c r="B25" s="60" t="s">
        <v>2149</v>
      </c>
      <c r="C25" s="60" t="s">
        <v>546</v>
      </c>
      <c r="D25" s="60" t="s">
        <v>1631</v>
      </c>
      <c r="E25" s="61">
        <v>20850</v>
      </c>
      <c r="F25" s="61">
        <v>178</v>
      </c>
      <c r="G25" s="61">
        <v>5</v>
      </c>
      <c r="H25" s="61">
        <v>0</v>
      </c>
      <c r="I25" s="61">
        <v>89</v>
      </c>
      <c r="J25" s="61">
        <v>0</v>
      </c>
      <c r="K25" s="61">
        <v>0</v>
      </c>
      <c r="L25" s="61">
        <v>5634</v>
      </c>
      <c r="M25" s="61">
        <v>881</v>
      </c>
      <c r="N25" s="61">
        <v>13873</v>
      </c>
      <c r="O25" s="3">
        <v>190</v>
      </c>
      <c r="P25" s="1">
        <v>0.9908872901678657</v>
      </c>
    </row>
    <row r="26" spans="1:16" ht="15.75" thickBot="1" x14ac:dyDescent="0.3">
      <c r="A26" s="60" t="s">
        <v>5</v>
      </c>
      <c r="B26" s="60" t="s">
        <v>2149</v>
      </c>
      <c r="C26" s="60" t="s">
        <v>547</v>
      </c>
      <c r="D26" s="60" t="s">
        <v>1157</v>
      </c>
      <c r="E26" s="61">
        <v>6851</v>
      </c>
      <c r="F26" s="61">
        <v>31</v>
      </c>
      <c r="G26" s="61">
        <v>2</v>
      </c>
      <c r="H26" s="61">
        <v>0</v>
      </c>
      <c r="I26" s="61">
        <v>52</v>
      </c>
      <c r="J26" s="61">
        <v>0</v>
      </c>
      <c r="K26" s="61">
        <v>0</v>
      </c>
      <c r="L26" s="61">
        <v>1323</v>
      </c>
      <c r="M26" s="61">
        <v>215</v>
      </c>
      <c r="N26" s="61">
        <v>5138</v>
      </c>
      <c r="O26" s="3">
        <v>90</v>
      </c>
      <c r="P26" s="1">
        <v>0.98686323164501533</v>
      </c>
    </row>
    <row r="27" spans="1:16" ht="15.75" thickBot="1" x14ac:dyDescent="0.3">
      <c r="A27" s="60" t="s">
        <v>5</v>
      </c>
      <c r="B27" s="60" t="s">
        <v>2149</v>
      </c>
      <c r="C27" s="60" t="s">
        <v>548</v>
      </c>
      <c r="D27" s="60" t="s">
        <v>1632</v>
      </c>
      <c r="E27" s="61">
        <v>6694</v>
      </c>
      <c r="F27" s="61">
        <v>32</v>
      </c>
      <c r="G27" s="61">
        <v>2</v>
      </c>
      <c r="H27" s="61">
        <v>0</v>
      </c>
      <c r="I27" s="61">
        <v>34</v>
      </c>
      <c r="J27" s="61">
        <v>0</v>
      </c>
      <c r="K27" s="61">
        <v>0</v>
      </c>
      <c r="L27" s="61">
        <v>1610</v>
      </c>
      <c r="M27" s="61">
        <v>196</v>
      </c>
      <c r="N27" s="61">
        <v>4768</v>
      </c>
      <c r="O27" s="3">
        <v>52</v>
      </c>
      <c r="P27" s="1">
        <v>0.99223184941738873</v>
      </c>
    </row>
    <row r="28" spans="1:16" ht="15.75" thickBot="1" x14ac:dyDescent="0.3">
      <c r="A28" s="60" t="s">
        <v>5</v>
      </c>
      <c r="B28" s="60" t="s">
        <v>2149</v>
      </c>
      <c r="C28" s="60" t="s">
        <v>549</v>
      </c>
      <c r="D28" s="60" t="s">
        <v>1633</v>
      </c>
      <c r="E28" s="61">
        <v>26300</v>
      </c>
      <c r="F28" s="61">
        <v>83</v>
      </c>
      <c r="G28" s="61">
        <v>16</v>
      </c>
      <c r="H28" s="61">
        <v>1</v>
      </c>
      <c r="I28" s="61">
        <v>248</v>
      </c>
      <c r="J28" s="61">
        <v>0</v>
      </c>
      <c r="K28" s="61">
        <v>0</v>
      </c>
      <c r="L28" s="61">
        <v>3177</v>
      </c>
      <c r="M28" s="61">
        <v>696</v>
      </c>
      <c r="N28" s="61">
        <v>21877</v>
      </c>
      <c r="O28" s="3">
        <v>202</v>
      </c>
      <c r="P28" s="1">
        <v>0.99231939163498095</v>
      </c>
    </row>
    <row r="29" spans="1:16" ht="15.75" thickBot="1" x14ac:dyDescent="0.3">
      <c r="A29" s="60" t="s">
        <v>5</v>
      </c>
      <c r="B29" s="60" t="s">
        <v>2149</v>
      </c>
      <c r="C29" s="60" t="s">
        <v>550</v>
      </c>
      <c r="D29" s="60" t="s">
        <v>1634</v>
      </c>
      <c r="E29" s="61">
        <v>6258</v>
      </c>
      <c r="F29" s="61">
        <v>30</v>
      </c>
      <c r="G29" s="61">
        <v>0</v>
      </c>
      <c r="H29" s="61">
        <v>0</v>
      </c>
      <c r="I29" s="61">
        <v>31</v>
      </c>
      <c r="J29" s="61">
        <v>0</v>
      </c>
      <c r="K29" s="61">
        <v>0</v>
      </c>
      <c r="L29" s="61">
        <v>860</v>
      </c>
      <c r="M29" s="61">
        <v>201</v>
      </c>
      <c r="N29" s="61">
        <v>5110</v>
      </c>
      <c r="O29" s="3">
        <v>26</v>
      </c>
      <c r="P29" s="1">
        <v>0.99584531799296905</v>
      </c>
    </row>
    <row r="30" spans="1:16" ht="15.75" thickBot="1" x14ac:dyDescent="0.3">
      <c r="A30" s="60" t="s">
        <v>5</v>
      </c>
      <c r="B30" s="60" t="s">
        <v>2149</v>
      </c>
      <c r="C30" s="60" t="s">
        <v>551</v>
      </c>
      <c r="D30" s="60" t="s">
        <v>1160</v>
      </c>
      <c r="E30" s="61">
        <v>26055</v>
      </c>
      <c r="F30" s="61">
        <v>59</v>
      </c>
      <c r="G30" s="61">
        <v>4</v>
      </c>
      <c r="H30" s="61">
        <v>3</v>
      </c>
      <c r="I30" s="61">
        <v>240</v>
      </c>
      <c r="J30" s="61">
        <v>0</v>
      </c>
      <c r="K30" s="61">
        <v>0</v>
      </c>
      <c r="L30" s="61">
        <v>15522</v>
      </c>
      <c r="M30" s="61">
        <v>494</v>
      </c>
      <c r="N30" s="61">
        <v>9333</v>
      </c>
      <c r="O30" s="3">
        <v>400</v>
      </c>
      <c r="P30" s="1">
        <v>0.98464786029552864</v>
      </c>
    </row>
    <row r="31" spans="1:16" ht="15.75" thickBot="1" x14ac:dyDescent="0.3">
      <c r="A31" s="60" t="s">
        <v>5</v>
      </c>
      <c r="B31" s="60" t="s">
        <v>2149</v>
      </c>
      <c r="C31" s="60" t="s">
        <v>552</v>
      </c>
      <c r="D31" s="60" t="s">
        <v>1635</v>
      </c>
      <c r="E31" s="61">
        <v>6781</v>
      </c>
      <c r="F31" s="61">
        <v>23</v>
      </c>
      <c r="G31" s="61">
        <v>2</v>
      </c>
      <c r="H31" s="61">
        <v>0</v>
      </c>
      <c r="I31" s="61">
        <v>25</v>
      </c>
      <c r="J31" s="61">
        <v>0</v>
      </c>
      <c r="K31" s="61">
        <v>0</v>
      </c>
      <c r="L31" s="61">
        <v>838</v>
      </c>
      <c r="M31" s="61">
        <v>112</v>
      </c>
      <c r="N31" s="61">
        <v>5741</v>
      </c>
      <c r="O31" s="3">
        <v>40</v>
      </c>
      <c r="P31" s="1">
        <v>0.99410116501990853</v>
      </c>
    </row>
    <row r="32" spans="1:16" ht="15.75" thickBot="1" x14ac:dyDescent="0.3">
      <c r="A32" s="60" t="s">
        <v>5</v>
      </c>
      <c r="B32" s="60" t="s">
        <v>2149</v>
      </c>
      <c r="C32" s="60" t="s">
        <v>553</v>
      </c>
      <c r="D32" s="60" t="s">
        <v>1636</v>
      </c>
      <c r="E32" s="61">
        <v>14511</v>
      </c>
      <c r="F32" s="61">
        <v>103</v>
      </c>
      <c r="G32" s="61">
        <v>0</v>
      </c>
      <c r="H32" s="61">
        <v>3</v>
      </c>
      <c r="I32" s="61">
        <v>65</v>
      </c>
      <c r="J32" s="61">
        <v>0</v>
      </c>
      <c r="K32" s="61">
        <v>0</v>
      </c>
      <c r="L32" s="61">
        <v>3681</v>
      </c>
      <c r="M32" s="61">
        <v>773</v>
      </c>
      <c r="N32" s="61">
        <v>9793</v>
      </c>
      <c r="O32" s="3">
        <v>93</v>
      </c>
      <c r="P32" s="1">
        <v>0.99359106884432502</v>
      </c>
    </row>
    <row r="33" spans="1:16" ht="15.75" thickBot="1" x14ac:dyDescent="0.3">
      <c r="A33" s="60" t="s">
        <v>5</v>
      </c>
      <c r="B33" s="60" t="s">
        <v>2149</v>
      </c>
      <c r="C33" s="60" t="s">
        <v>554</v>
      </c>
      <c r="D33" s="60" t="s">
        <v>1637</v>
      </c>
      <c r="E33" s="61">
        <v>3473</v>
      </c>
      <c r="F33" s="61">
        <v>36</v>
      </c>
      <c r="G33" s="61">
        <v>1</v>
      </c>
      <c r="H33" s="61">
        <v>1</v>
      </c>
      <c r="I33" s="61">
        <v>46</v>
      </c>
      <c r="J33" s="61">
        <v>0</v>
      </c>
      <c r="K33" s="61">
        <v>0</v>
      </c>
      <c r="L33" s="61">
        <v>988</v>
      </c>
      <c r="M33" s="61">
        <v>149</v>
      </c>
      <c r="N33" s="61">
        <v>2234</v>
      </c>
      <c r="O33" s="3">
        <v>18</v>
      </c>
      <c r="P33" s="1">
        <v>0.99481716095594586</v>
      </c>
    </row>
    <row r="34" spans="1:16" ht="15.75" thickBot="1" x14ac:dyDescent="0.3">
      <c r="A34" s="60" t="s">
        <v>5</v>
      </c>
      <c r="B34" s="60" t="s">
        <v>2149</v>
      </c>
      <c r="C34" s="60" t="s">
        <v>555</v>
      </c>
      <c r="D34" s="60" t="s">
        <v>1638</v>
      </c>
      <c r="E34" s="61">
        <v>3441</v>
      </c>
      <c r="F34" s="61">
        <v>4</v>
      </c>
      <c r="G34" s="61">
        <v>0</v>
      </c>
      <c r="H34" s="61">
        <v>0</v>
      </c>
      <c r="I34" s="61">
        <v>15</v>
      </c>
      <c r="J34" s="61">
        <v>0</v>
      </c>
      <c r="K34" s="61">
        <v>0</v>
      </c>
      <c r="L34" s="61">
        <v>856</v>
      </c>
      <c r="M34" s="61">
        <v>122</v>
      </c>
      <c r="N34" s="61">
        <v>2430</v>
      </c>
      <c r="O34" s="3">
        <v>14</v>
      </c>
      <c r="P34" s="1">
        <v>0.99593141528625395</v>
      </c>
    </row>
    <row r="35" spans="1:16" ht="15.75" thickBot="1" x14ac:dyDescent="0.3">
      <c r="A35" s="60" t="s">
        <v>5</v>
      </c>
      <c r="B35" s="60" t="s">
        <v>2149</v>
      </c>
      <c r="C35" s="60" t="s">
        <v>556</v>
      </c>
      <c r="D35" s="60" t="s">
        <v>1639</v>
      </c>
      <c r="E35" s="61">
        <v>50021</v>
      </c>
      <c r="F35" s="61">
        <v>101</v>
      </c>
      <c r="G35" s="61">
        <v>12</v>
      </c>
      <c r="H35" s="61">
        <v>5</v>
      </c>
      <c r="I35" s="61">
        <v>415</v>
      </c>
      <c r="J35" s="61">
        <v>0</v>
      </c>
      <c r="K35" s="61">
        <v>1</v>
      </c>
      <c r="L35" s="61">
        <v>21444</v>
      </c>
      <c r="M35" s="61">
        <v>3468</v>
      </c>
      <c r="N35" s="61">
        <v>23801</v>
      </c>
      <c r="O35" s="3">
        <v>774</v>
      </c>
      <c r="P35" s="1">
        <v>0.98452649887047439</v>
      </c>
    </row>
    <row r="36" spans="1:16" ht="15.75" thickBot="1" x14ac:dyDescent="0.3">
      <c r="A36" s="60" t="s">
        <v>5</v>
      </c>
      <c r="B36" s="60" t="s">
        <v>2149</v>
      </c>
      <c r="C36" s="60" t="s">
        <v>557</v>
      </c>
      <c r="D36" s="60" t="s">
        <v>1640</v>
      </c>
      <c r="E36" s="61">
        <v>23315</v>
      </c>
      <c r="F36" s="61">
        <v>95</v>
      </c>
      <c r="G36" s="61">
        <v>8</v>
      </c>
      <c r="H36" s="61">
        <v>5</v>
      </c>
      <c r="I36" s="61">
        <v>241</v>
      </c>
      <c r="J36" s="61">
        <v>0</v>
      </c>
      <c r="K36" s="61">
        <v>0</v>
      </c>
      <c r="L36" s="61">
        <v>13237</v>
      </c>
      <c r="M36" s="61">
        <v>609</v>
      </c>
      <c r="N36" s="61">
        <v>8928</v>
      </c>
      <c r="O36" s="3">
        <v>192</v>
      </c>
      <c r="P36" s="1">
        <v>0.99176495818142829</v>
      </c>
    </row>
    <row r="37" spans="1:16" ht="15.75" thickBot="1" x14ac:dyDescent="0.3">
      <c r="A37" s="60" t="s">
        <v>5</v>
      </c>
      <c r="B37" s="60" t="s">
        <v>2149</v>
      </c>
      <c r="C37" s="60" t="s">
        <v>558</v>
      </c>
      <c r="D37" s="60" t="s">
        <v>1641</v>
      </c>
      <c r="E37" s="61">
        <v>1920</v>
      </c>
      <c r="F37" s="61">
        <v>21</v>
      </c>
      <c r="G37" s="61">
        <v>0</v>
      </c>
      <c r="H37" s="61">
        <v>0</v>
      </c>
      <c r="I37" s="61">
        <v>10</v>
      </c>
      <c r="J37" s="61">
        <v>0</v>
      </c>
      <c r="K37" s="61">
        <v>0</v>
      </c>
      <c r="L37" s="61">
        <v>758</v>
      </c>
      <c r="M37" s="61">
        <v>97</v>
      </c>
      <c r="N37" s="61">
        <v>1016</v>
      </c>
      <c r="O37" s="3">
        <v>18</v>
      </c>
      <c r="P37" s="1">
        <v>0.99062499999999998</v>
      </c>
    </row>
    <row r="38" spans="1:16" ht="15.75" thickBot="1" x14ac:dyDescent="0.3">
      <c r="A38" s="60" t="s">
        <v>5</v>
      </c>
      <c r="B38" s="60" t="s">
        <v>2149</v>
      </c>
      <c r="C38" s="60" t="s">
        <v>559</v>
      </c>
      <c r="D38" s="60" t="s">
        <v>1642</v>
      </c>
      <c r="E38" s="61">
        <v>84582</v>
      </c>
      <c r="F38" s="61">
        <v>345</v>
      </c>
      <c r="G38" s="61">
        <v>19</v>
      </c>
      <c r="H38" s="61">
        <v>3</v>
      </c>
      <c r="I38" s="61">
        <v>777</v>
      </c>
      <c r="J38" s="61">
        <v>0</v>
      </c>
      <c r="K38" s="61">
        <v>0</v>
      </c>
      <c r="L38" s="61">
        <v>19647</v>
      </c>
      <c r="M38" s="61">
        <v>3986</v>
      </c>
      <c r="N38" s="61">
        <v>58428</v>
      </c>
      <c r="O38" s="3">
        <v>1377</v>
      </c>
      <c r="P38" s="1">
        <v>0.98371994041285382</v>
      </c>
    </row>
    <row r="39" spans="1:16" ht="15.75" thickBot="1" x14ac:dyDescent="0.3">
      <c r="A39" s="60" t="s">
        <v>5</v>
      </c>
      <c r="B39" s="60" t="s">
        <v>2149</v>
      </c>
      <c r="C39" s="60" t="s">
        <v>560</v>
      </c>
      <c r="D39" s="60" t="s">
        <v>1643</v>
      </c>
      <c r="E39" s="61">
        <v>52243</v>
      </c>
      <c r="F39" s="61">
        <v>105</v>
      </c>
      <c r="G39" s="61">
        <v>9</v>
      </c>
      <c r="H39" s="61">
        <v>4</v>
      </c>
      <c r="I39" s="61">
        <v>387</v>
      </c>
      <c r="J39" s="61">
        <v>0</v>
      </c>
      <c r="K39" s="61">
        <v>0</v>
      </c>
      <c r="L39" s="61">
        <v>21513</v>
      </c>
      <c r="M39" s="61">
        <v>2648</v>
      </c>
      <c r="N39" s="61">
        <v>27151</v>
      </c>
      <c r="O39" s="3">
        <v>426</v>
      </c>
      <c r="P39" s="1">
        <v>0.99184579752311319</v>
      </c>
    </row>
    <row r="40" spans="1:16" ht="15.75" thickBot="1" x14ac:dyDescent="0.3">
      <c r="A40" s="60" t="s">
        <v>5</v>
      </c>
      <c r="B40" s="60" t="s">
        <v>2149</v>
      </c>
      <c r="C40" s="60" t="s">
        <v>561</v>
      </c>
      <c r="D40" s="60" t="s">
        <v>1644</v>
      </c>
      <c r="E40" s="61">
        <v>8114</v>
      </c>
      <c r="F40" s="61">
        <v>35</v>
      </c>
      <c r="G40" s="61">
        <v>4</v>
      </c>
      <c r="H40" s="61">
        <v>0</v>
      </c>
      <c r="I40" s="61">
        <v>43</v>
      </c>
      <c r="J40" s="61">
        <v>0</v>
      </c>
      <c r="K40" s="61">
        <v>0</v>
      </c>
      <c r="L40" s="61">
        <v>2993</v>
      </c>
      <c r="M40" s="61">
        <v>434</v>
      </c>
      <c r="N40" s="61">
        <v>4524</v>
      </c>
      <c r="O40" s="3">
        <v>81</v>
      </c>
      <c r="P40" s="1">
        <v>0.99001725412866648</v>
      </c>
    </row>
    <row r="41" spans="1:16" ht="15.75" thickBot="1" x14ac:dyDescent="0.3">
      <c r="A41" s="60" t="s">
        <v>5</v>
      </c>
      <c r="B41" s="60" t="s">
        <v>2149</v>
      </c>
      <c r="C41" s="60" t="s">
        <v>562</v>
      </c>
      <c r="D41" s="60" t="s">
        <v>1645</v>
      </c>
      <c r="E41" s="61">
        <v>14095</v>
      </c>
      <c r="F41" s="61">
        <v>72</v>
      </c>
      <c r="G41" s="61">
        <v>0</v>
      </c>
      <c r="H41" s="61">
        <v>0</v>
      </c>
      <c r="I41" s="61">
        <v>44</v>
      </c>
      <c r="J41" s="61">
        <v>0</v>
      </c>
      <c r="K41" s="61">
        <v>0</v>
      </c>
      <c r="L41" s="61">
        <v>3891</v>
      </c>
      <c r="M41" s="61">
        <v>424</v>
      </c>
      <c r="N41" s="61">
        <v>9601</v>
      </c>
      <c r="O41" s="3">
        <v>63</v>
      </c>
      <c r="P41" s="1">
        <v>0.9955303299042213</v>
      </c>
    </row>
    <row r="42" spans="1:16" ht="15.75" thickBot="1" x14ac:dyDescent="0.3">
      <c r="A42" s="60" t="s">
        <v>5</v>
      </c>
      <c r="B42" s="60" t="s">
        <v>2149</v>
      </c>
      <c r="C42" s="60" t="s">
        <v>564</v>
      </c>
      <c r="D42" s="60" t="s">
        <v>1647</v>
      </c>
      <c r="E42" s="61">
        <v>2609</v>
      </c>
      <c r="F42" s="61">
        <v>20</v>
      </c>
      <c r="G42" s="61">
        <v>0</v>
      </c>
      <c r="H42" s="61">
        <v>0</v>
      </c>
      <c r="I42" s="61">
        <v>15</v>
      </c>
      <c r="J42" s="61">
        <v>0</v>
      </c>
      <c r="K42" s="61">
        <v>0</v>
      </c>
      <c r="L42" s="61">
        <v>614</v>
      </c>
      <c r="M42" s="61">
        <v>85</v>
      </c>
      <c r="N42" s="61">
        <v>1864</v>
      </c>
      <c r="O42" s="3">
        <v>11</v>
      </c>
      <c r="P42" s="1">
        <v>0.99578382522039099</v>
      </c>
    </row>
    <row r="43" spans="1:16" ht="15.75" thickBot="1" x14ac:dyDescent="0.3">
      <c r="A43" s="60" t="s">
        <v>5</v>
      </c>
      <c r="B43" s="60" t="s">
        <v>2149</v>
      </c>
      <c r="C43" s="60" t="s">
        <v>565</v>
      </c>
      <c r="D43" s="60" t="s">
        <v>1605</v>
      </c>
      <c r="E43" s="61">
        <v>13532</v>
      </c>
      <c r="F43" s="61">
        <v>117</v>
      </c>
      <c r="G43" s="61">
        <v>8</v>
      </c>
      <c r="H43" s="61">
        <v>0</v>
      </c>
      <c r="I43" s="61">
        <v>66</v>
      </c>
      <c r="J43" s="61">
        <v>0</v>
      </c>
      <c r="K43" s="61">
        <v>0</v>
      </c>
      <c r="L43" s="61">
        <v>3310</v>
      </c>
      <c r="M43" s="61">
        <v>553</v>
      </c>
      <c r="N43" s="61">
        <v>9393</v>
      </c>
      <c r="O43" s="3">
        <v>85</v>
      </c>
      <c r="P43" s="1">
        <v>0.99371859296482412</v>
      </c>
    </row>
    <row r="44" spans="1:16" ht="15.75" thickBot="1" x14ac:dyDescent="0.3">
      <c r="A44" s="60" t="s">
        <v>5</v>
      </c>
      <c r="B44" s="60" t="s">
        <v>2149</v>
      </c>
      <c r="C44" s="60" t="s">
        <v>567</v>
      </c>
      <c r="D44" s="60" t="s">
        <v>1649</v>
      </c>
      <c r="E44" s="61">
        <v>35310</v>
      </c>
      <c r="F44" s="61">
        <v>70</v>
      </c>
      <c r="G44" s="61">
        <v>1</v>
      </c>
      <c r="H44" s="61">
        <v>1</v>
      </c>
      <c r="I44" s="61">
        <v>353</v>
      </c>
      <c r="J44" s="61">
        <v>0</v>
      </c>
      <c r="K44" s="61">
        <v>1</v>
      </c>
      <c r="L44" s="61">
        <v>19810</v>
      </c>
      <c r="M44" s="61">
        <v>1200</v>
      </c>
      <c r="N44" s="61">
        <v>13347</v>
      </c>
      <c r="O44" s="3">
        <v>527</v>
      </c>
      <c r="P44" s="1">
        <v>0.98507504956103087</v>
      </c>
    </row>
    <row r="45" spans="1:16" ht="15.75" thickBot="1" x14ac:dyDescent="0.3">
      <c r="A45" s="60" t="s">
        <v>5</v>
      </c>
      <c r="B45" s="60" t="s">
        <v>2149</v>
      </c>
      <c r="C45" s="60" t="s">
        <v>568</v>
      </c>
      <c r="D45" s="60" t="s">
        <v>1650</v>
      </c>
      <c r="E45" s="61">
        <v>17709</v>
      </c>
      <c r="F45" s="61">
        <v>90</v>
      </c>
      <c r="G45" s="61">
        <v>13</v>
      </c>
      <c r="H45" s="61">
        <v>0</v>
      </c>
      <c r="I45" s="61">
        <v>149</v>
      </c>
      <c r="J45" s="61">
        <v>0</v>
      </c>
      <c r="K45" s="61">
        <v>0</v>
      </c>
      <c r="L45" s="61">
        <v>2972</v>
      </c>
      <c r="M45" s="61">
        <v>777</v>
      </c>
      <c r="N45" s="61">
        <v>13446</v>
      </c>
      <c r="O45" s="3">
        <v>262</v>
      </c>
      <c r="P45" s="1">
        <v>0.98520526286069232</v>
      </c>
    </row>
    <row r="46" spans="1:16" ht="15.75" thickBot="1" x14ac:dyDescent="0.3">
      <c r="A46" s="60" t="s">
        <v>5</v>
      </c>
      <c r="B46" s="60" t="s">
        <v>2149</v>
      </c>
      <c r="C46" s="60" t="s">
        <v>569</v>
      </c>
      <c r="D46" s="60" t="s">
        <v>1651</v>
      </c>
      <c r="E46" s="61">
        <v>7722</v>
      </c>
      <c r="F46" s="61">
        <v>28</v>
      </c>
      <c r="G46" s="61">
        <v>2</v>
      </c>
      <c r="H46" s="61">
        <v>0</v>
      </c>
      <c r="I46" s="61">
        <v>99</v>
      </c>
      <c r="J46" s="61">
        <v>0</v>
      </c>
      <c r="K46" s="61">
        <v>0</v>
      </c>
      <c r="L46" s="61">
        <v>4029</v>
      </c>
      <c r="M46" s="61">
        <v>136</v>
      </c>
      <c r="N46" s="61">
        <v>3327</v>
      </c>
      <c r="O46" s="3">
        <v>101</v>
      </c>
      <c r="P46" s="1">
        <v>0.98692048692048695</v>
      </c>
    </row>
    <row r="47" spans="1:16" ht="15.75" thickBot="1" x14ac:dyDescent="0.3">
      <c r="A47" s="60" t="s">
        <v>5</v>
      </c>
      <c r="B47" s="60" t="s">
        <v>2149</v>
      </c>
      <c r="C47" s="60" t="s">
        <v>570</v>
      </c>
      <c r="D47" s="60" t="s">
        <v>1652</v>
      </c>
      <c r="E47" s="61">
        <v>9100</v>
      </c>
      <c r="F47" s="61">
        <v>21</v>
      </c>
      <c r="G47" s="61">
        <v>1</v>
      </c>
      <c r="H47" s="61">
        <v>0</v>
      </c>
      <c r="I47" s="61">
        <v>77</v>
      </c>
      <c r="J47" s="61">
        <v>0</v>
      </c>
      <c r="K47" s="61">
        <v>0</v>
      </c>
      <c r="L47" s="61">
        <v>2560</v>
      </c>
      <c r="M47" s="61">
        <v>343</v>
      </c>
      <c r="N47" s="61">
        <v>5926</v>
      </c>
      <c r="O47" s="3">
        <v>172</v>
      </c>
      <c r="P47" s="1">
        <v>0.98109890109890108</v>
      </c>
    </row>
    <row r="48" spans="1:16" ht="15.75" thickBot="1" x14ac:dyDescent="0.3">
      <c r="A48" s="60" t="s">
        <v>5</v>
      </c>
      <c r="B48" s="60" t="s">
        <v>2149</v>
      </c>
      <c r="C48" s="60" t="s">
        <v>571</v>
      </c>
      <c r="D48" s="60" t="s">
        <v>1653</v>
      </c>
      <c r="E48" s="61">
        <v>52294</v>
      </c>
      <c r="F48" s="61">
        <v>265</v>
      </c>
      <c r="G48" s="61">
        <v>19</v>
      </c>
      <c r="H48" s="61">
        <v>1</v>
      </c>
      <c r="I48" s="61">
        <v>562</v>
      </c>
      <c r="J48" s="61">
        <v>0</v>
      </c>
      <c r="K48" s="61">
        <v>0</v>
      </c>
      <c r="L48" s="61">
        <v>8484</v>
      </c>
      <c r="M48" s="61">
        <v>1333</v>
      </c>
      <c r="N48" s="61">
        <v>39665</v>
      </c>
      <c r="O48" s="3">
        <v>1965</v>
      </c>
      <c r="P48" s="1">
        <v>0.96242398745553981</v>
      </c>
    </row>
    <row r="49" spans="1:16" ht="15.75" thickBot="1" x14ac:dyDescent="0.3">
      <c r="A49" s="60" t="s">
        <v>5</v>
      </c>
      <c r="B49" s="60" t="s">
        <v>2149</v>
      </c>
      <c r="C49" s="60" t="s">
        <v>572</v>
      </c>
      <c r="D49" s="60" t="s">
        <v>1654</v>
      </c>
      <c r="E49" s="61">
        <v>2182</v>
      </c>
      <c r="F49" s="61">
        <v>16</v>
      </c>
      <c r="G49" s="61">
        <v>1</v>
      </c>
      <c r="H49" s="61">
        <v>0</v>
      </c>
      <c r="I49" s="61">
        <v>12</v>
      </c>
      <c r="J49" s="61">
        <v>0</v>
      </c>
      <c r="K49" s="61">
        <v>0</v>
      </c>
      <c r="L49" s="61">
        <v>1192</v>
      </c>
      <c r="M49" s="61">
        <v>27</v>
      </c>
      <c r="N49" s="61">
        <v>925</v>
      </c>
      <c r="O49" s="3">
        <v>9</v>
      </c>
      <c r="P49" s="1">
        <v>0.99587534372135655</v>
      </c>
    </row>
    <row r="50" spans="1:16" ht="15.75" thickBot="1" x14ac:dyDescent="0.3">
      <c r="A50" s="60" t="s">
        <v>5</v>
      </c>
      <c r="B50" s="60" t="s">
        <v>2149</v>
      </c>
      <c r="C50" s="60" t="s">
        <v>573</v>
      </c>
      <c r="D50" s="60" t="s">
        <v>1655</v>
      </c>
      <c r="E50" s="61">
        <v>12083</v>
      </c>
      <c r="F50" s="61">
        <v>22</v>
      </c>
      <c r="G50" s="61">
        <v>2</v>
      </c>
      <c r="H50" s="61">
        <v>1</v>
      </c>
      <c r="I50" s="61">
        <v>110</v>
      </c>
      <c r="J50" s="61">
        <v>0</v>
      </c>
      <c r="K50" s="61">
        <v>0</v>
      </c>
      <c r="L50" s="61">
        <v>7524</v>
      </c>
      <c r="M50" s="61">
        <v>230</v>
      </c>
      <c r="N50" s="61">
        <v>4151</v>
      </c>
      <c r="O50" s="3">
        <v>43</v>
      </c>
      <c r="P50" s="1">
        <v>0.99644128113879005</v>
      </c>
    </row>
    <row r="51" spans="1:16" ht="15.75" thickBot="1" x14ac:dyDescent="0.3">
      <c r="A51" s="60" t="s">
        <v>5</v>
      </c>
      <c r="B51" s="60" t="s">
        <v>2149</v>
      </c>
      <c r="C51" s="60" t="s">
        <v>574</v>
      </c>
      <c r="D51" s="60" t="s">
        <v>2</v>
      </c>
      <c r="E51" s="61">
        <v>9146</v>
      </c>
      <c r="F51" s="61">
        <v>42</v>
      </c>
      <c r="G51" s="61">
        <v>1</v>
      </c>
      <c r="H51" s="61">
        <v>0</v>
      </c>
      <c r="I51" s="61">
        <v>39</v>
      </c>
      <c r="J51" s="61">
        <v>0</v>
      </c>
      <c r="K51" s="61">
        <v>0</v>
      </c>
      <c r="L51" s="61">
        <v>3537</v>
      </c>
      <c r="M51" s="61">
        <v>375</v>
      </c>
      <c r="N51" s="61">
        <v>5000</v>
      </c>
      <c r="O51" s="3">
        <v>152</v>
      </c>
      <c r="P51" s="1">
        <v>0.98338071287994755</v>
      </c>
    </row>
    <row r="52" spans="1:16" ht="15.75" thickBot="1" x14ac:dyDescent="0.3">
      <c r="A52" s="60" t="s">
        <v>5</v>
      </c>
      <c r="B52" s="60" t="s">
        <v>2149</v>
      </c>
      <c r="C52" s="60" t="s">
        <v>575</v>
      </c>
      <c r="D52" s="60" t="s">
        <v>1656</v>
      </c>
      <c r="E52" s="61">
        <v>15469</v>
      </c>
      <c r="F52" s="61">
        <v>71</v>
      </c>
      <c r="G52" s="61">
        <v>5</v>
      </c>
      <c r="H52" s="61">
        <v>0</v>
      </c>
      <c r="I52" s="61">
        <v>153</v>
      </c>
      <c r="J52" s="61">
        <v>0</v>
      </c>
      <c r="K52" s="61">
        <v>0</v>
      </c>
      <c r="L52" s="61">
        <v>3300</v>
      </c>
      <c r="M52" s="61">
        <v>916</v>
      </c>
      <c r="N52" s="61">
        <v>10843</v>
      </c>
      <c r="O52" s="3">
        <v>181</v>
      </c>
      <c r="P52" s="1">
        <v>0.98829917900316766</v>
      </c>
    </row>
    <row r="53" spans="1:16" ht="15.75" thickBot="1" x14ac:dyDescent="0.3">
      <c r="A53" s="60" t="s">
        <v>5</v>
      </c>
      <c r="B53" s="60" t="s">
        <v>2149</v>
      </c>
      <c r="C53" s="60" t="s">
        <v>577</v>
      </c>
      <c r="D53" s="60" t="s">
        <v>1658</v>
      </c>
      <c r="E53" s="61">
        <v>4484</v>
      </c>
      <c r="F53" s="61">
        <v>24</v>
      </c>
      <c r="G53" s="61">
        <v>0</v>
      </c>
      <c r="H53" s="61">
        <v>0</v>
      </c>
      <c r="I53" s="61">
        <v>24</v>
      </c>
      <c r="J53" s="61">
        <v>0</v>
      </c>
      <c r="K53" s="61">
        <v>0</v>
      </c>
      <c r="L53" s="61">
        <v>1120</v>
      </c>
      <c r="M53" s="61">
        <v>142</v>
      </c>
      <c r="N53" s="61">
        <v>3148</v>
      </c>
      <c r="O53" s="3">
        <v>26</v>
      </c>
      <c r="P53" s="1">
        <v>0.99420160570918825</v>
      </c>
    </row>
    <row r="54" spans="1:16" ht="15.75" thickBot="1" x14ac:dyDescent="0.3">
      <c r="A54" s="60" t="s">
        <v>5</v>
      </c>
      <c r="B54" s="60" t="s">
        <v>2149</v>
      </c>
      <c r="C54" s="60" t="s">
        <v>578</v>
      </c>
      <c r="D54" s="60" t="s">
        <v>1659</v>
      </c>
      <c r="E54" s="61">
        <v>32575</v>
      </c>
      <c r="F54" s="61">
        <v>52</v>
      </c>
      <c r="G54" s="61">
        <v>0</v>
      </c>
      <c r="H54" s="61">
        <v>2</v>
      </c>
      <c r="I54" s="61">
        <v>192</v>
      </c>
      <c r="J54" s="61">
        <v>0</v>
      </c>
      <c r="K54" s="61">
        <v>0</v>
      </c>
      <c r="L54" s="61">
        <v>19734</v>
      </c>
      <c r="M54" s="61">
        <v>945</v>
      </c>
      <c r="N54" s="61">
        <v>11448</v>
      </c>
      <c r="O54" s="3">
        <v>202</v>
      </c>
      <c r="P54" s="1">
        <v>0.99379892555640825</v>
      </c>
    </row>
    <row r="55" spans="1:16" ht="15.75" thickBot="1" x14ac:dyDescent="0.3">
      <c r="A55" s="60" t="s">
        <v>5</v>
      </c>
      <c r="B55" s="60" t="s">
        <v>2149</v>
      </c>
      <c r="C55" s="60" t="s">
        <v>580</v>
      </c>
      <c r="D55" s="60" t="s">
        <v>1661</v>
      </c>
      <c r="E55" s="61">
        <v>6047</v>
      </c>
      <c r="F55" s="61">
        <v>46</v>
      </c>
      <c r="G55" s="61">
        <v>2</v>
      </c>
      <c r="H55" s="61">
        <v>0</v>
      </c>
      <c r="I55" s="61">
        <v>29</v>
      </c>
      <c r="J55" s="61">
        <v>0</v>
      </c>
      <c r="K55" s="61">
        <v>0</v>
      </c>
      <c r="L55" s="61">
        <v>2276</v>
      </c>
      <c r="M55" s="61">
        <v>182</v>
      </c>
      <c r="N55" s="61">
        <v>3483</v>
      </c>
      <c r="O55" s="3">
        <v>29</v>
      </c>
      <c r="P55" s="1">
        <v>0.99520423350421694</v>
      </c>
    </row>
    <row r="56" spans="1:16" ht="15.75" thickBot="1" x14ac:dyDescent="0.3">
      <c r="A56" s="60" t="s">
        <v>5</v>
      </c>
      <c r="B56" s="60" t="s">
        <v>2149</v>
      </c>
      <c r="C56" s="60" t="s">
        <v>581</v>
      </c>
      <c r="D56" s="60" t="s">
        <v>1440</v>
      </c>
      <c r="E56" s="61">
        <v>7067</v>
      </c>
      <c r="F56" s="61">
        <v>24</v>
      </c>
      <c r="G56" s="61">
        <v>2</v>
      </c>
      <c r="H56" s="61">
        <v>1</v>
      </c>
      <c r="I56" s="61">
        <v>21</v>
      </c>
      <c r="J56" s="61">
        <v>0</v>
      </c>
      <c r="K56" s="61">
        <v>0</v>
      </c>
      <c r="L56" s="61">
        <v>1913</v>
      </c>
      <c r="M56" s="61">
        <v>240</v>
      </c>
      <c r="N56" s="61">
        <v>4832</v>
      </c>
      <c r="O56" s="3">
        <v>34</v>
      </c>
      <c r="P56" s="1">
        <v>0.99518890618367062</v>
      </c>
    </row>
    <row r="57" spans="1:16" ht="15.75" thickBot="1" x14ac:dyDescent="0.3">
      <c r="A57" s="60" t="s">
        <v>5</v>
      </c>
      <c r="B57" s="60" t="s">
        <v>2149</v>
      </c>
      <c r="C57" s="60" t="s">
        <v>582</v>
      </c>
      <c r="D57" s="60" t="s">
        <v>1564</v>
      </c>
      <c r="E57" s="61">
        <v>5196</v>
      </c>
      <c r="F57" s="61">
        <v>42</v>
      </c>
      <c r="G57" s="61">
        <v>1</v>
      </c>
      <c r="H57" s="61">
        <v>1</v>
      </c>
      <c r="I57" s="61">
        <v>9</v>
      </c>
      <c r="J57" s="61">
        <v>0</v>
      </c>
      <c r="K57" s="61">
        <v>0</v>
      </c>
      <c r="L57" s="61">
        <v>1663</v>
      </c>
      <c r="M57" s="61">
        <v>103</v>
      </c>
      <c r="N57" s="61">
        <v>3365</v>
      </c>
      <c r="O57" s="3">
        <v>12</v>
      </c>
      <c r="P57" s="1">
        <v>0.99769053117782913</v>
      </c>
    </row>
    <row r="58" spans="1:16" ht="15.75" thickBot="1" x14ac:dyDescent="0.3">
      <c r="A58" s="60" t="s">
        <v>5</v>
      </c>
      <c r="B58" s="60" t="s">
        <v>2149</v>
      </c>
      <c r="C58" s="60" t="s">
        <v>583</v>
      </c>
      <c r="D58" s="60" t="s">
        <v>1662</v>
      </c>
      <c r="E58" s="61">
        <v>15623</v>
      </c>
      <c r="F58" s="61">
        <v>118</v>
      </c>
      <c r="G58" s="61">
        <v>4</v>
      </c>
      <c r="H58" s="61">
        <v>0</v>
      </c>
      <c r="I58" s="61">
        <v>128</v>
      </c>
      <c r="J58" s="61">
        <v>0</v>
      </c>
      <c r="K58" s="61">
        <v>0</v>
      </c>
      <c r="L58" s="61">
        <v>9034</v>
      </c>
      <c r="M58" s="61">
        <v>324</v>
      </c>
      <c r="N58" s="61">
        <v>5790</v>
      </c>
      <c r="O58" s="3">
        <v>225</v>
      </c>
      <c r="P58" s="1">
        <v>0.98559815656404015</v>
      </c>
    </row>
    <row r="59" spans="1:16" ht="15.75" thickBot="1" x14ac:dyDescent="0.3">
      <c r="A59" s="60" t="s">
        <v>5</v>
      </c>
      <c r="B59" s="60" t="s">
        <v>2149</v>
      </c>
      <c r="C59" s="60" t="s">
        <v>584</v>
      </c>
      <c r="D59" s="60" t="s">
        <v>1663</v>
      </c>
      <c r="E59" s="61">
        <v>2986</v>
      </c>
      <c r="F59" s="61">
        <v>19</v>
      </c>
      <c r="G59" s="61">
        <v>1</v>
      </c>
      <c r="H59" s="61">
        <v>0</v>
      </c>
      <c r="I59" s="61">
        <v>40</v>
      </c>
      <c r="J59" s="61">
        <v>0</v>
      </c>
      <c r="K59" s="61">
        <v>0</v>
      </c>
      <c r="L59" s="61">
        <v>1338</v>
      </c>
      <c r="M59" s="61">
        <v>117</v>
      </c>
      <c r="N59" s="61">
        <v>1443</v>
      </c>
      <c r="O59" s="3">
        <v>28</v>
      </c>
      <c r="P59" s="1">
        <v>0.99062290689886134</v>
      </c>
    </row>
    <row r="60" spans="1:16" ht="15.75" thickBot="1" x14ac:dyDescent="0.3">
      <c r="A60" s="60" t="s">
        <v>5</v>
      </c>
      <c r="B60" s="60" t="s">
        <v>2149</v>
      </c>
      <c r="C60" s="60" t="s">
        <v>586</v>
      </c>
      <c r="D60" s="60" t="s">
        <v>1665</v>
      </c>
      <c r="E60" s="61">
        <v>4397</v>
      </c>
      <c r="F60" s="61">
        <v>29</v>
      </c>
      <c r="G60" s="61">
        <v>2</v>
      </c>
      <c r="H60" s="61">
        <v>1</v>
      </c>
      <c r="I60" s="61">
        <v>29</v>
      </c>
      <c r="J60" s="61">
        <v>0</v>
      </c>
      <c r="K60" s="61">
        <v>0</v>
      </c>
      <c r="L60" s="61">
        <v>1451</v>
      </c>
      <c r="M60" s="61">
        <v>138</v>
      </c>
      <c r="N60" s="61">
        <v>2731</v>
      </c>
      <c r="O60" s="3">
        <v>16</v>
      </c>
      <c r="P60" s="1">
        <v>0.9963611553331817</v>
      </c>
    </row>
    <row r="61" spans="1:16" ht="15.75" thickBot="1" x14ac:dyDescent="0.3">
      <c r="A61" s="60" t="s">
        <v>5</v>
      </c>
      <c r="B61" s="60" t="s">
        <v>2149</v>
      </c>
      <c r="C61" s="60" t="s">
        <v>587</v>
      </c>
      <c r="D61" s="60" t="s">
        <v>1666</v>
      </c>
      <c r="E61" s="61">
        <v>2997</v>
      </c>
      <c r="F61" s="61">
        <v>17</v>
      </c>
      <c r="G61" s="61">
        <v>0</v>
      </c>
      <c r="H61" s="61">
        <v>0</v>
      </c>
      <c r="I61" s="61">
        <v>19</v>
      </c>
      <c r="J61" s="61">
        <v>0</v>
      </c>
      <c r="K61" s="61">
        <v>0</v>
      </c>
      <c r="L61" s="61">
        <v>920</v>
      </c>
      <c r="M61" s="61">
        <v>146</v>
      </c>
      <c r="N61" s="61">
        <v>1884</v>
      </c>
      <c r="O61" s="3">
        <v>11</v>
      </c>
      <c r="P61" s="1">
        <v>0.99632966299632963</v>
      </c>
    </row>
    <row r="62" spans="1:16" ht="15.75" thickBot="1" x14ac:dyDescent="0.3">
      <c r="A62" s="60" t="s">
        <v>5</v>
      </c>
      <c r="B62" s="60" t="s">
        <v>2149</v>
      </c>
      <c r="C62" s="60" t="s">
        <v>589</v>
      </c>
      <c r="D62" s="60" t="s">
        <v>1668</v>
      </c>
      <c r="E62" s="61">
        <v>43759</v>
      </c>
      <c r="F62" s="61">
        <v>102</v>
      </c>
      <c r="G62" s="61">
        <v>5</v>
      </c>
      <c r="H62" s="61">
        <v>5</v>
      </c>
      <c r="I62" s="61">
        <v>532</v>
      </c>
      <c r="J62" s="61">
        <v>0</v>
      </c>
      <c r="K62" s="61">
        <v>0</v>
      </c>
      <c r="L62" s="61">
        <v>24607</v>
      </c>
      <c r="M62" s="61">
        <v>1058</v>
      </c>
      <c r="N62" s="61">
        <v>16944</v>
      </c>
      <c r="O62" s="3">
        <v>506</v>
      </c>
      <c r="P62" s="1">
        <v>0.98843666445759726</v>
      </c>
    </row>
    <row r="63" spans="1:16" ht="15.75" thickBot="1" x14ac:dyDescent="0.3">
      <c r="A63" s="60" t="s">
        <v>5</v>
      </c>
      <c r="B63" s="60" t="s">
        <v>2149</v>
      </c>
      <c r="C63" s="60" t="s">
        <v>590</v>
      </c>
      <c r="D63" s="60" t="s">
        <v>1669</v>
      </c>
      <c r="E63" s="61">
        <v>20011</v>
      </c>
      <c r="F63" s="61">
        <v>118</v>
      </c>
      <c r="G63" s="61">
        <v>7</v>
      </c>
      <c r="H63" s="61">
        <v>0</v>
      </c>
      <c r="I63" s="61">
        <v>169</v>
      </c>
      <c r="J63" s="61">
        <v>0</v>
      </c>
      <c r="K63" s="61">
        <v>0</v>
      </c>
      <c r="L63" s="61">
        <v>2812</v>
      </c>
      <c r="M63" s="61">
        <v>831</v>
      </c>
      <c r="N63" s="61">
        <v>15739</v>
      </c>
      <c r="O63" s="3">
        <v>335</v>
      </c>
      <c r="P63" s="1">
        <v>0.98325920743591022</v>
      </c>
    </row>
    <row r="64" spans="1:16" ht="15.75" thickBot="1" x14ac:dyDescent="0.3">
      <c r="A64" s="60" t="s">
        <v>5</v>
      </c>
      <c r="B64" s="60" t="s">
        <v>2149</v>
      </c>
      <c r="C64" s="60" t="s">
        <v>591</v>
      </c>
      <c r="D64" s="60" t="s">
        <v>1670</v>
      </c>
      <c r="E64" s="61">
        <v>7669</v>
      </c>
      <c r="F64" s="61">
        <v>59</v>
      </c>
      <c r="G64" s="61">
        <v>26</v>
      </c>
      <c r="H64" s="61">
        <v>0</v>
      </c>
      <c r="I64" s="61">
        <v>38</v>
      </c>
      <c r="J64" s="61">
        <v>0</v>
      </c>
      <c r="K64" s="61">
        <v>0</v>
      </c>
      <c r="L64" s="61">
        <v>2173</v>
      </c>
      <c r="M64" s="61">
        <v>252</v>
      </c>
      <c r="N64" s="61">
        <v>5064</v>
      </c>
      <c r="O64" s="3">
        <v>57</v>
      </c>
      <c r="P64" s="1">
        <v>0.99256747946277224</v>
      </c>
    </row>
    <row r="65" spans="1:16" ht="15.75" thickBot="1" x14ac:dyDescent="0.3">
      <c r="A65" s="60" t="s">
        <v>5</v>
      </c>
      <c r="B65" s="60" t="s">
        <v>2149</v>
      </c>
      <c r="C65" s="60" t="s">
        <v>592</v>
      </c>
      <c r="D65" s="60" t="s">
        <v>1194</v>
      </c>
      <c r="E65" s="61">
        <v>7505</v>
      </c>
      <c r="F65" s="61">
        <v>42</v>
      </c>
      <c r="G65" s="61">
        <v>2</v>
      </c>
      <c r="H65" s="61">
        <v>1</v>
      </c>
      <c r="I65" s="61">
        <v>16</v>
      </c>
      <c r="J65" s="61">
        <v>0</v>
      </c>
      <c r="K65" s="61">
        <v>0</v>
      </c>
      <c r="L65" s="61">
        <v>2491</v>
      </c>
      <c r="M65" s="61">
        <v>364</v>
      </c>
      <c r="N65" s="61">
        <v>4554</v>
      </c>
      <c r="O65" s="3">
        <v>35</v>
      </c>
      <c r="P65" s="1">
        <v>0.99533644237175212</v>
      </c>
    </row>
    <row r="66" spans="1:16" ht="15.75" thickBot="1" x14ac:dyDescent="0.3">
      <c r="A66" s="60" t="s">
        <v>5</v>
      </c>
      <c r="B66" s="60" t="s">
        <v>2149</v>
      </c>
      <c r="C66" s="60" t="s">
        <v>593</v>
      </c>
      <c r="D66" s="60" t="s">
        <v>1671</v>
      </c>
      <c r="E66" s="61">
        <v>24357</v>
      </c>
      <c r="F66" s="61">
        <v>83</v>
      </c>
      <c r="G66" s="61">
        <v>1</v>
      </c>
      <c r="H66" s="61">
        <v>2</v>
      </c>
      <c r="I66" s="61">
        <v>187</v>
      </c>
      <c r="J66" s="61">
        <v>0</v>
      </c>
      <c r="K66" s="61">
        <v>0</v>
      </c>
      <c r="L66" s="61">
        <v>16177</v>
      </c>
      <c r="M66" s="61">
        <v>559</v>
      </c>
      <c r="N66" s="61">
        <v>7239</v>
      </c>
      <c r="O66" s="3">
        <v>109</v>
      </c>
      <c r="P66" s="1">
        <v>0.99552490043929875</v>
      </c>
    </row>
    <row r="67" spans="1:16" ht="15.75" thickBot="1" x14ac:dyDescent="0.3">
      <c r="A67" s="60" t="s">
        <v>5</v>
      </c>
      <c r="B67" s="60" t="s">
        <v>2149</v>
      </c>
      <c r="C67" s="60" t="s">
        <v>595</v>
      </c>
      <c r="D67" s="60" t="s">
        <v>1673</v>
      </c>
      <c r="E67" s="61">
        <v>17087</v>
      </c>
      <c r="F67" s="61">
        <v>37</v>
      </c>
      <c r="G67" s="61">
        <v>3</v>
      </c>
      <c r="H67" s="61">
        <v>2</v>
      </c>
      <c r="I67" s="61">
        <v>199</v>
      </c>
      <c r="J67" s="61">
        <v>0</v>
      </c>
      <c r="K67" s="61">
        <v>0</v>
      </c>
      <c r="L67" s="61">
        <v>10728</v>
      </c>
      <c r="M67" s="61">
        <v>325</v>
      </c>
      <c r="N67" s="61">
        <v>5555</v>
      </c>
      <c r="O67" s="3">
        <v>238</v>
      </c>
      <c r="P67" s="1">
        <v>0.98607128226136831</v>
      </c>
    </row>
    <row r="68" spans="1:16" ht="15.75" thickBot="1" x14ac:dyDescent="0.3">
      <c r="A68" s="60" t="s">
        <v>5</v>
      </c>
      <c r="B68" s="60" t="s">
        <v>2149</v>
      </c>
      <c r="C68" s="60" t="s">
        <v>596</v>
      </c>
      <c r="D68" s="60" t="s">
        <v>1674</v>
      </c>
      <c r="E68" s="61">
        <v>5905</v>
      </c>
      <c r="F68" s="61">
        <v>36</v>
      </c>
      <c r="G68" s="61">
        <v>2</v>
      </c>
      <c r="H68" s="61">
        <v>0</v>
      </c>
      <c r="I68" s="61">
        <v>26</v>
      </c>
      <c r="J68" s="61">
        <v>0</v>
      </c>
      <c r="K68" s="61">
        <v>0</v>
      </c>
      <c r="L68" s="61">
        <v>2170</v>
      </c>
      <c r="M68" s="61">
        <v>178</v>
      </c>
      <c r="N68" s="61">
        <v>3467</v>
      </c>
      <c r="O68" s="3">
        <v>26</v>
      </c>
      <c r="P68" s="1">
        <v>0.99559695173581708</v>
      </c>
    </row>
    <row r="69" spans="1:16" ht="15.75" thickBot="1" x14ac:dyDescent="0.3">
      <c r="A69" s="60" t="s">
        <v>5</v>
      </c>
      <c r="B69" s="60" t="s">
        <v>2149</v>
      </c>
      <c r="C69" s="60" t="s">
        <v>599</v>
      </c>
      <c r="D69" s="60" t="s">
        <v>1677</v>
      </c>
      <c r="E69" s="61">
        <v>10449</v>
      </c>
      <c r="F69" s="61">
        <v>88</v>
      </c>
      <c r="G69" s="61">
        <v>2</v>
      </c>
      <c r="H69" s="61">
        <v>0</v>
      </c>
      <c r="I69" s="61">
        <v>52</v>
      </c>
      <c r="J69" s="61">
        <v>0</v>
      </c>
      <c r="K69" s="61">
        <v>0</v>
      </c>
      <c r="L69" s="61">
        <v>4812</v>
      </c>
      <c r="M69" s="61">
        <v>178</v>
      </c>
      <c r="N69" s="61">
        <v>5279</v>
      </c>
      <c r="O69" s="3">
        <v>38</v>
      </c>
      <c r="P69" s="1">
        <v>0.9963632883529524</v>
      </c>
    </row>
    <row r="70" spans="1:16" ht="15.75" thickBot="1" x14ac:dyDescent="0.3">
      <c r="A70" s="60" t="s">
        <v>5</v>
      </c>
      <c r="B70" s="60" t="s">
        <v>2149</v>
      </c>
      <c r="C70" s="60" t="s">
        <v>600</v>
      </c>
      <c r="D70" s="60" t="s">
        <v>1678</v>
      </c>
      <c r="E70" s="61">
        <v>8237</v>
      </c>
      <c r="F70" s="61">
        <v>61</v>
      </c>
      <c r="G70" s="61">
        <v>6</v>
      </c>
      <c r="H70" s="61">
        <v>0</v>
      </c>
      <c r="I70" s="61">
        <v>36</v>
      </c>
      <c r="J70" s="61">
        <v>0</v>
      </c>
      <c r="K70" s="61">
        <v>0</v>
      </c>
      <c r="L70" s="61">
        <v>1696</v>
      </c>
      <c r="M70" s="61">
        <v>341</v>
      </c>
      <c r="N70" s="61">
        <v>6034</v>
      </c>
      <c r="O70" s="3">
        <v>63</v>
      </c>
      <c r="P70" s="1">
        <v>0.99235158431467763</v>
      </c>
    </row>
    <row r="71" spans="1:16" ht="15.75" thickBot="1" x14ac:dyDescent="0.3">
      <c r="A71" s="60" t="s">
        <v>5</v>
      </c>
      <c r="B71" s="60" t="s">
        <v>2149</v>
      </c>
      <c r="C71" s="60" t="s">
        <v>602</v>
      </c>
      <c r="D71" s="60" t="s">
        <v>1680</v>
      </c>
      <c r="E71" s="61">
        <v>5855</v>
      </c>
      <c r="F71" s="61">
        <v>57</v>
      </c>
      <c r="G71" s="61">
        <v>2</v>
      </c>
      <c r="H71" s="61">
        <v>0</v>
      </c>
      <c r="I71" s="61">
        <v>34</v>
      </c>
      <c r="J71" s="61">
        <v>0</v>
      </c>
      <c r="K71" s="61">
        <v>0</v>
      </c>
      <c r="L71" s="61">
        <v>1583</v>
      </c>
      <c r="M71" s="61">
        <v>183</v>
      </c>
      <c r="N71" s="61">
        <v>3915</v>
      </c>
      <c r="O71" s="3">
        <v>81</v>
      </c>
      <c r="P71" s="1">
        <v>0.98616567036720748</v>
      </c>
    </row>
    <row r="72" spans="1:16" ht="15.75" thickBot="1" x14ac:dyDescent="0.3">
      <c r="A72" s="60" t="s">
        <v>5</v>
      </c>
      <c r="B72" s="60" t="s">
        <v>2149</v>
      </c>
      <c r="C72" s="60" t="s">
        <v>604</v>
      </c>
      <c r="D72" s="60" t="s">
        <v>1682</v>
      </c>
      <c r="E72" s="61">
        <v>22877</v>
      </c>
      <c r="F72" s="61">
        <v>57</v>
      </c>
      <c r="G72" s="61">
        <v>2</v>
      </c>
      <c r="H72" s="61">
        <v>1</v>
      </c>
      <c r="I72" s="61">
        <v>258</v>
      </c>
      <c r="J72" s="61">
        <v>0</v>
      </c>
      <c r="K72" s="61">
        <v>0</v>
      </c>
      <c r="L72" s="61">
        <v>11035</v>
      </c>
      <c r="M72" s="61">
        <v>490</v>
      </c>
      <c r="N72" s="61">
        <v>10859</v>
      </c>
      <c r="O72" s="3">
        <v>175</v>
      </c>
      <c r="P72" s="1">
        <v>0.99235039559382787</v>
      </c>
    </row>
    <row r="73" spans="1:16" ht="15.75" thickBot="1" x14ac:dyDescent="0.3">
      <c r="A73" s="60" t="s">
        <v>5</v>
      </c>
      <c r="B73" s="60" t="s">
        <v>2149</v>
      </c>
      <c r="C73" s="60" t="s">
        <v>606</v>
      </c>
      <c r="D73" s="60" t="s">
        <v>1684</v>
      </c>
      <c r="E73" s="61">
        <v>5119</v>
      </c>
      <c r="F73" s="61">
        <v>27</v>
      </c>
      <c r="G73" s="61">
        <v>2</v>
      </c>
      <c r="H73" s="61">
        <v>0</v>
      </c>
      <c r="I73" s="61">
        <v>24</v>
      </c>
      <c r="J73" s="61">
        <v>0</v>
      </c>
      <c r="K73" s="61">
        <v>0</v>
      </c>
      <c r="L73" s="61">
        <v>1485</v>
      </c>
      <c r="M73" s="61">
        <v>163</v>
      </c>
      <c r="N73" s="61">
        <v>3386</v>
      </c>
      <c r="O73" s="3">
        <v>32</v>
      </c>
      <c r="P73" s="1">
        <v>0.99374877905840986</v>
      </c>
    </row>
    <row r="74" spans="1:16" ht="15.75" thickBot="1" x14ac:dyDescent="0.3">
      <c r="A74" s="60" t="s">
        <v>5</v>
      </c>
      <c r="B74" s="60" t="s">
        <v>2149</v>
      </c>
      <c r="C74" s="60" t="s">
        <v>607</v>
      </c>
      <c r="D74" s="60" t="s">
        <v>1685</v>
      </c>
      <c r="E74" s="61">
        <v>3955</v>
      </c>
      <c r="F74" s="61">
        <v>7</v>
      </c>
      <c r="G74" s="61">
        <v>1</v>
      </c>
      <c r="H74" s="61">
        <v>0</v>
      </c>
      <c r="I74" s="61">
        <v>38</v>
      </c>
      <c r="J74" s="61">
        <v>0</v>
      </c>
      <c r="K74" s="61">
        <v>0</v>
      </c>
      <c r="L74" s="61">
        <v>350</v>
      </c>
      <c r="M74" s="61">
        <v>103</v>
      </c>
      <c r="N74" s="61">
        <v>3305</v>
      </c>
      <c r="O74" s="3">
        <v>151</v>
      </c>
      <c r="P74" s="1">
        <v>0.96182048040455115</v>
      </c>
    </row>
    <row r="75" spans="1:16" ht="15.75" thickBot="1" x14ac:dyDescent="0.3">
      <c r="A75" s="60" t="s">
        <v>5</v>
      </c>
      <c r="B75" s="60" t="s">
        <v>2149</v>
      </c>
      <c r="C75" s="60" t="s">
        <v>608</v>
      </c>
      <c r="D75" s="60" t="s">
        <v>1686</v>
      </c>
      <c r="E75" s="61">
        <v>20594</v>
      </c>
      <c r="F75" s="61">
        <v>74</v>
      </c>
      <c r="G75" s="61">
        <v>6</v>
      </c>
      <c r="H75" s="61">
        <v>1</v>
      </c>
      <c r="I75" s="61">
        <v>193</v>
      </c>
      <c r="J75" s="61">
        <v>0</v>
      </c>
      <c r="K75" s="61">
        <v>0</v>
      </c>
      <c r="L75" s="61">
        <v>3399</v>
      </c>
      <c r="M75" s="61">
        <v>674</v>
      </c>
      <c r="N75" s="61">
        <v>15827</v>
      </c>
      <c r="O75" s="3">
        <v>420</v>
      </c>
      <c r="P75" s="1">
        <v>0.97960571040108768</v>
      </c>
    </row>
    <row r="76" spans="1:16" ht="15.75" thickBot="1" x14ac:dyDescent="0.3">
      <c r="A76" s="60" t="s">
        <v>5</v>
      </c>
      <c r="B76" s="60" t="s">
        <v>2149</v>
      </c>
      <c r="C76" s="60" t="s">
        <v>609</v>
      </c>
      <c r="D76" s="60" t="s">
        <v>1463</v>
      </c>
      <c r="E76" s="61">
        <v>8562</v>
      </c>
      <c r="F76" s="61">
        <v>31</v>
      </c>
      <c r="G76" s="61">
        <v>5</v>
      </c>
      <c r="H76" s="61">
        <v>0</v>
      </c>
      <c r="I76" s="61">
        <v>30</v>
      </c>
      <c r="J76" s="61">
        <v>0</v>
      </c>
      <c r="K76" s="61">
        <v>0</v>
      </c>
      <c r="L76" s="61">
        <v>1322</v>
      </c>
      <c r="M76" s="61">
        <v>313</v>
      </c>
      <c r="N76" s="61">
        <v>6808</v>
      </c>
      <c r="O76" s="3">
        <v>53</v>
      </c>
      <c r="P76" s="1">
        <v>0.99380985750992756</v>
      </c>
    </row>
    <row r="77" spans="1:16" ht="15.75" thickBot="1" x14ac:dyDescent="0.3">
      <c r="A77" s="60" t="s">
        <v>5</v>
      </c>
      <c r="B77" s="60" t="s">
        <v>2149</v>
      </c>
      <c r="C77" s="60" t="s">
        <v>610</v>
      </c>
      <c r="D77" s="60" t="s">
        <v>1687</v>
      </c>
      <c r="E77" s="61">
        <v>49610</v>
      </c>
      <c r="F77" s="61">
        <v>218</v>
      </c>
      <c r="G77" s="61">
        <v>26</v>
      </c>
      <c r="H77" s="61">
        <v>1</v>
      </c>
      <c r="I77" s="61">
        <v>685</v>
      </c>
      <c r="J77" s="61">
        <v>0</v>
      </c>
      <c r="K77" s="61">
        <v>0</v>
      </c>
      <c r="L77" s="61">
        <v>6607</v>
      </c>
      <c r="M77" s="61">
        <v>1736</v>
      </c>
      <c r="N77" s="61">
        <v>39430</v>
      </c>
      <c r="O77" s="3">
        <v>907</v>
      </c>
      <c r="P77" s="1">
        <v>0.98171739568635352</v>
      </c>
    </row>
    <row r="78" spans="1:16" ht="15.75" thickBot="1" x14ac:dyDescent="0.3">
      <c r="A78" s="60" t="s">
        <v>5</v>
      </c>
      <c r="B78" s="60" t="s">
        <v>2149</v>
      </c>
      <c r="C78" s="60" t="s">
        <v>611</v>
      </c>
      <c r="D78" s="60" t="s">
        <v>1688</v>
      </c>
      <c r="E78" s="61">
        <v>27451</v>
      </c>
      <c r="F78" s="61">
        <v>104</v>
      </c>
      <c r="G78" s="61">
        <v>8</v>
      </c>
      <c r="H78" s="61">
        <v>1</v>
      </c>
      <c r="I78" s="61">
        <v>238</v>
      </c>
      <c r="J78" s="61">
        <v>0</v>
      </c>
      <c r="K78" s="61">
        <v>0</v>
      </c>
      <c r="L78" s="61">
        <v>2892</v>
      </c>
      <c r="M78" s="61">
        <v>788</v>
      </c>
      <c r="N78" s="61">
        <v>22892</v>
      </c>
      <c r="O78" s="3">
        <v>528</v>
      </c>
      <c r="P78" s="1">
        <v>0.98076572802448003</v>
      </c>
    </row>
    <row r="79" spans="1:16" ht="15.75" thickBot="1" x14ac:dyDescent="0.3">
      <c r="A79" s="60" t="s">
        <v>5</v>
      </c>
      <c r="B79" s="60" t="s">
        <v>2149</v>
      </c>
      <c r="C79" s="60" t="s">
        <v>612</v>
      </c>
      <c r="D79" s="60" t="s">
        <v>1689</v>
      </c>
      <c r="E79" s="61">
        <v>1877</v>
      </c>
      <c r="F79" s="61">
        <v>15</v>
      </c>
      <c r="G79" s="61">
        <v>1</v>
      </c>
      <c r="H79" s="61">
        <v>0</v>
      </c>
      <c r="I79" s="61">
        <v>4</v>
      </c>
      <c r="J79" s="61">
        <v>0</v>
      </c>
      <c r="K79" s="61">
        <v>0</v>
      </c>
      <c r="L79" s="61">
        <v>525</v>
      </c>
      <c r="M79" s="61">
        <v>84</v>
      </c>
      <c r="N79" s="61">
        <v>1228</v>
      </c>
      <c r="O79" s="3">
        <v>20</v>
      </c>
      <c r="P79" s="1">
        <v>0.98934469898774635</v>
      </c>
    </row>
    <row r="80" spans="1:16" ht="15.75" thickBot="1" x14ac:dyDescent="0.3">
      <c r="A80" s="60" t="s">
        <v>5</v>
      </c>
      <c r="B80" s="60" t="s">
        <v>2149</v>
      </c>
      <c r="C80" s="60" t="s">
        <v>614</v>
      </c>
      <c r="D80" s="60" t="s">
        <v>1691</v>
      </c>
      <c r="E80" s="61">
        <v>12019</v>
      </c>
      <c r="F80" s="61">
        <v>53</v>
      </c>
      <c r="G80" s="61">
        <v>4</v>
      </c>
      <c r="H80" s="61">
        <v>1</v>
      </c>
      <c r="I80" s="61">
        <v>164</v>
      </c>
      <c r="J80" s="61">
        <v>0</v>
      </c>
      <c r="K80" s="61">
        <v>0</v>
      </c>
      <c r="L80" s="61">
        <v>3604</v>
      </c>
      <c r="M80" s="61">
        <v>297</v>
      </c>
      <c r="N80" s="61">
        <v>7724</v>
      </c>
      <c r="O80" s="3">
        <v>172</v>
      </c>
      <c r="P80" s="1">
        <v>0.98568932523504449</v>
      </c>
    </row>
    <row r="81" spans="1:16" ht="15.75" thickBot="1" x14ac:dyDescent="0.3">
      <c r="A81" s="60" t="s">
        <v>5</v>
      </c>
      <c r="B81" s="60" t="s">
        <v>2149</v>
      </c>
      <c r="C81" s="60" t="s">
        <v>615</v>
      </c>
      <c r="D81" s="60" t="s">
        <v>1692</v>
      </c>
      <c r="E81" s="61">
        <v>6890</v>
      </c>
      <c r="F81" s="61">
        <v>25</v>
      </c>
      <c r="G81" s="61">
        <v>8</v>
      </c>
      <c r="H81" s="61">
        <v>0</v>
      </c>
      <c r="I81" s="61">
        <v>51</v>
      </c>
      <c r="J81" s="61">
        <v>0</v>
      </c>
      <c r="K81" s="61">
        <v>0</v>
      </c>
      <c r="L81" s="61">
        <v>980</v>
      </c>
      <c r="M81" s="61">
        <v>266</v>
      </c>
      <c r="N81" s="61">
        <v>5504</v>
      </c>
      <c r="O81" s="3">
        <v>56</v>
      </c>
      <c r="P81" s="1">
        <v>0.99187227866473149</v>
      </c>
    </row>
    <row r="82" spans="1:16" ht="15.75" thickBot="1" x14ac:dyDescent="0.3">
      <c r="A82" s="60" t="s">
        <v>5</v>
      </c>
      <c r="B82" s="60" t="s">
        <v>2149</v>
      </c>
      <c r="C82" s="60" t="s">
        <v>617</v>
      </c>
      <c r="D82" s="60" t="s">
        <v>1693</v>
      </c>
      <c r="E82" s="61">
        <v>5008</v>
      </c>
      <c r="F82" s="61">
        <v>29</v>
      </c>
      <c r="G82" s="61">
        <v>1</v>
      </c>
      <c r="H82" s="61">
        <v>1</v>
      </c>
      <c r="I82" s="61">
        <v>23</v>
      </c>
      <c r="J82" s="61">
        <v>0</v>
      </c>
      <c r="K82" s="61">
        <v>0</v>
      </c>
      <c r="L82" s="61">
        <v>1066</v>
      </c>
      <c r="M82" s="61">
        <v>152</v>
      </c>
      <c r="N82" s="61">
        <v>3716</v>
      </c>
      <c r="O82" s="3">
        <v>20</v>
      </c>
      <c r="P82" s="1">
        <v>0.9960063897763578</v>
      </c>
    </row>
    <row r="83" spans="1:16" ht="15.75" thickBot="1" x14ac:dyDescent="0.3">
      <c r="A83" s="60" t="s">
        <v>5</v>
      </c>
      <c r="B83" s="60" t="s">
        <v>2149</v>
      </c>
      <c r="C83" s="60" t="s">
        <v>618</v>
      </c>
      <c r="D83" s="60" t="s">
        <v>1694</v>
      </c>
      <c r="E83" s="61">
        <v>37003</v>
      </c>
      <c r="F83" s="61">
        <v>266</v>
      </c>
      <c r="G83" s="61">
        <v>27</v>
      </c>
      <c r="H83" s="61">
        <v>5</v>
      </c>
      <c r="I83" s="61">
        <v>356</v>
      </c>
      <c r="J83" s="61">
        <v>0</v>
      </c>
      <c r="K83" s="61">
        <v>0</v>
      </c>
      <c r="L83" s="61">
        <v>12669</v>
      </c>
      <c r="M83" s="61">
        <v>2765</v>
      </c>
      <c r="N83" s="61">
        <v>20282</v>
      </c>
      <c r="O83" s="3">
        <v>633</v>
      </c>
      <c r="P83" s="1">
        <v>0.98289327892333056</v>
      </c>
    </row>
    <row r="84" spans="1:16" ht="15.75" thickBot="1" x14ac:dyDescent="0.3">
      <c r="A84" s="60" t="s">
        <v>5</v>
      </c>
      <c r="B84" s="60" t="s">
        <v>2149</v>
      </c>
      <c r="C84" s="60" t="s">
        <v>619</v>
      </c>
      <c r="D84" s="60" t="s">
        <v>1695</v>
      </c>
      <c r="E84" s="61">
        <v>8784</v>
      </c>
      <c r="F84" s="61">
        <v>32</v>
      </c>
      <c r="G84" s="61">
        <v>1</v>
      </c>
      <c r="H84" s="61">
        <v>0</v>
      </c>
      <c r="I84" s="61">
        <v>87</v>
      </c>
      <c r="J84" s="61">
        <v>0</v>
      </c>
      <c r="K84" s="61">
        <v>0</v>
      </c>
      <c r="L84" s="61">
        <v>2942</v>
      </c>
      <c r="M84" s="61">
        <v>358</v>
      </c>
      <c r="N84" s="61">
        <v>5256</v>
      </c>
      <c r="O84" s="3">
        <v>108</v>
      </c>
      <c r="P84" s="1">
        <v>0.98770491803278693</v>
      </c>
    </row>
    <row r="85" spans="1:16" ht="15.75" thickBot="1" x14ac:dyDescent="0.3">
      <c r="A85" s="60" t="s">
        <v>5</v>
      </c>
      <c r="B85" s="60" t="s">
        <v>2149</v>
      </c>
      <c r="C85" s="60" t="s">
        <v>621</v>
      </c>
      <c r="D85" s="60" t="s">
        <v>1697</v>
      </c>
      <c r="E85" s="61">
        <v>15379</v>
      </c>
      <c r="F85" s="61">
        <v>66</v>
      </c>
      <c r="G85" s="61">
        <v>3</v>
      </c>
      <c r="H85" s="61">
        <v>1</v>
      </c>
      <c r="I85" s="61">
        <v>78</v>
      </c>
      <c r="J85" s="61">
        <v>0</v>
      </c>
      <c r="K85" s="61">
        <v>0</v>
      </c>
      <c r="L85" s="61">
        <v>5619</v>
      </c>
      <c r="M85" s="61">
        <v>529</v>
      </c>
      <c r="N85" s="61">
        <v>8848</v>
      </c>
      <c r="O85" s="3">
        <v>235</v>
      </c>
      <c r="P85" s="1">
        <v>0.98471942258924505</v>
      </c>
    </row>
    <row r="86" spans="1:16" ht="15.75" thickBot="1" x14ac:dyDescent="0.3">
      <c r="A86" s="60" t="s">
        <v>5</v>
      </c>
      <c r="B86" s="60" t="s">
        <v>2149</v>
      </c>
      <c r="C86" s="60" t="s">
        <v>622</v>
      </c>
      <c r="D86" s="60" t="s">
        <v>1698</v>
      </c>
      <c r="E86" s="61">
        <v>28451</v>
      </c>
      <c r="F86" s="61">
        <v>150</v>
      </c>
      <c r="G86" s="61">
        <v>10</v>
      </c>
      <c r="H86" s="61">
        <v>2</v>
      </c>
      <c r="I86" s="61">
        <v>165</v>
      </c>
      <c r="J86" s="61">
        <v>0</v>
      </c>
      <c r="K86" s="61">
        <v>0</v>
      </c>
      <c r="L86" s="61">
        <v>6904</v>
      </c>
      <c r="M86" s="61">
        <v>727</v>
      </c>
      <c r="N86" s="61">
        <v>20070</v>
      </c>
      <c r="O86" s="3">
        <v>423</v>
      </c>
      <c r="P86" s="1">
        <v>0.98513233278267898</v>
      </c>
    </row>
    <row r="87" spans="1:16" ht="15.75" thickBot="1" x14ac:dyDescent="0.3">
      <c r="A87" s="60" t="s">
        <v>5</v>
      </c>
      <c r="B87" s="60" t="s">
        <v>2149</v>
      </c>
      <c r="C87" s="60" t="s">
        <v>623</v>
      </c>
      <c r="D87" s="60" t="s">
        <v>1699</v>
      </c>
      <c r="E87" s="61">
        <v>5712</v>
      </c>
      <c r="F87" s="61">
        <v>23</v>
      </c>
      <c r="G87" s="61">
        <v>0</v>
      </c>
      <c r="H87" s="61">
        <v>0</v>
      </c>
      <c r="I87" s="61">
        <v>47</v>
      </c>
      <c r="J87" s="61">
        <v>0</v>
      </c>
      <c r="K87" s="61">
        <v>0</v>
      </c>
      <c r="L87" s="61">
        <v>3380</v>
      </c>
      <c r="M87" s="61">
        <v>109</v>
      </c>
      <c r="N87" s="61">
        <v>2127</v>
      </c>
      <c r="O87" s="3">
        <v>26</v>
      </c>
      <c r="P87" s="1">
        <v>0.9954481792717087</v>
      </c>
    </row>
    <row r="88" spans="1:16" ht="15.75" thickBot="1" x14ac:dyDescent="0.3">
      <c r="A88" s="60" t="s">
        <v>5</v>
      </c>
      <c r="B88" s="60" t="s">
        <v>2149</v>
      </c>
      <c r="C88" s="60" t="s">
        <v>624</v>
      </c>
      <c r="D88" s="60" t="s">
        <v>1700</v>
      </c>
      <c r="E88" s="61">
        <v>45394</v>
      </c>
      <c r="F88" s="61">
        <v>165</v>
      </c>
      <c r="G88" s="61">
        <v>8</v>
      </c>
      <c r="H88" s="61">
        <v>10</v>
      </c>
      <c r="I88" s="61">
        <v>735</v>
      </c>
      <c r="J88" s="61">
        <v>0</v>
      </c>
      <c r="K88" s="61">
        <v>0</v>
      </c>
      <c r="L88" s="61">
        <v>29641</v>
      </c>
      <c r="M88" s="61">
        <v>1346</v>
      </c>
      <c r="N88" s="61">
        <v>13030</v>
      </c>
      <c r="O88" s="3">
        <v>459</v>
      </c>
      <c r="P88" s="1">
        <v>0.98988853152398992</v>
      </c>
    </row>
    <row r="89" spans="1:16" ht="15.75" thickBot="1" x14ac:dyDescent="0.3">
      <c r="A89" s="60" t="s">
        <v>5</v>
      </c>
      <c r="B89" s="60" t="s">
        <v>2149</v>
      </c>
      <c r="C89" s="60" t="s">
        <v>625</v>
      </c>
      <c r="D89" s="60" t="s">
        <v>1701</v>
      </c>
      <c r="E89" s="61">
        <v>8861</v>
      </c>
      <c r="F89" s="61">
        <v>30</v>
      </c>
      <c r="G89" s="61">
        <v>2</v>
      </c>
      <c r="H89" s="61">
        <v>0</v>
      </c>
      <c r="I89" s="61">
        <v>43</v>
      </c>
      <c r="J89" s="61">
        <v>0</v>
      </c>
      <c r="K89" s="61">
        <v>0</v>
      </c>
      <c r="L89" s="61">
        <v>1490</v>
      </c>
      <c r="M89" s="61">
        <v>413</v>
      </c>
      <c r="N89" s="61">
        <v>6852</v>
      </c>
      <c r="O89" s="3">
        <v>31</v>
      </c>
      <c r="P89" s="1">
        <v>0.99650152353007559</v>
      </c>
    </row>
    <row r="90" spans="1:16" ht="15.75" thickBot="1" x14ac:dyDescent="0.3">
      <c r="A90" s="60" t="s">
        <v>5</v>
      </c>
      <c r="B90" s="60" t="s">
        <v>2149</v>
      </c>
      <c r="C90" s="60" t="s">
        <v>626</v>
      </c>
      <c r="D90" s="60" t="s">
        <v>1702</v>
      </c>
      <c r="E90" s="61">
        <v>10871</v>
      </c>
      <c r="F90" s="61">
        <v>35</v>
      </c>
      <c r="G90" s="61">
        <v>2</v>
      </c>
      <c r="H90" s="61">
        <v>1</v>
      </c>
      <c r="I90" s="61">
        <v>239</v>
      </c>
      <c r="J90" s="61">
        <v>0</v>
      </c>
      <c r="K90" s="61">
        <v>0</v>
      </c>
      <c r="L90" s="61">
        <v>6356</v>
      </c>
      <c r="M90" s="61">
        <v>262</v>
      </c>
      <c r="N90" s="61">
        <v>3867</v>
      </c>
      <c r="O90" s="3">
        <v>109</v>
      </c>
      <c r="P90" s="1">
        <v>0.98997332352129519</v>
      </c>
    </row>
    <row r="91" spans="1:16" ht="15.75" thickBot="1" x14ac:dyDescent="0.3">
      <c r="A91" s="60" t="s">
        <v>5</v>
      </c>
      <c r="B91" s="60" t="s">
        <v>2149</v>
      </c>
      <c r="C91" s="60" t="s">
        <v>627</v>
      </c>
      <c r="D91" s="60" t="s">
        <v>1703</v>
      </c>
      <c r="E91" s="61">
        <v>15153</v>
      </c>
      <c r="F91" s="61">
        <v>110</v>
      </c>
      <c r="G91" s="61">
        <v>6</v>
      </c>
      <c r="H91" s="61">
        <v>0</v>
      </c>
      <c r="I91" s="61">
        <v>95</v>
      </c>
      <c r="J91" s="61">
        <v>0</v>
      </c>
      <c r="K91" s="61">
        <v>0</v>
      </c>
      <c r="L91" s="61">
        <v>3223</v>
      </c>
      <c r="M91" s="61">
        <v>499</v>
      </c>
      <c r="N91" s="61">
        <v>11065</v>
      </c>
      <c r="O91" s="3">
        <v>155</v>
      </c>
      <c r="P91" s="1">
        <v>0.98977100244176075</v>
      </c>
    </row>
    <row r="92" spans="1:16" ht="15.75" thickBot="1" x14ac:dyDescent="0.3">
      <c r="A92" s="60" t="s">
        <v>5</v>
      </c>
      <c r="B92" s="60" t="s">
        <v>2149</v>
      </c>
      <c r="C92" s="60" t="s">
        <v>628</v>
      </c>
      <c r="D92" s="60" t="s">
        <v>1704</v>
      </c>
      <c r="E92" s="61">
        <v>5928</v>
      </c>
      <c r="F92" s="61">
        <v>32</v>
      </c>
      <c r="G92" s="61">
        <v>2</v>
      </c>
      <c r="H92" s="61">
        <v>0</v>
      </c>
      <c r="I92" s="61">
        <v>31</v>
      </c>
      <c r="J92" s="61">
        <v>0</v>
      </c>
      <c r="K92" s="61">
        <v>0</v>
      </c>
      <c r="L92" s="61">
        <v>1565</v>
      </c>
      <c r="M92" s="61">
        <v>203</v>
      </c>
      <c r="N92" s="61">
        <v>4029</v>
      </c>
      <c r="O92" s="3">
        <v>66</v>
      </c>
      <c r="P92" s="1">
        <v>0.98886639676113364</v>
      </c>
    </row>
    <row r="93" spans="1:16" ht="15.75" thickBot="1" x14ac:dyDescent="0.3">
      <c r="A93" s="60" t="s">
        <v>5</v>
      </c>
      <c r="B93" s="60" t="s">
        <v>2149</v>
      </c>
      <c r="C93" s="60" t="s">
        <v>629</v>
      </c>
      <c r="D93" s="60" t="s">
        <v>1403</v>
      </c>
      <c r="E93" s="61">
        <v>11778</v>
      </c>
      <c r="F93" s="61">
        <v>27</v>
      </c>
      <c r="G93" s="61">
        <v>4</v>
      </c>
      <c r="H93" s="61">
        <v>0</v>
      </c>
      <c r="I93" s="61">
        <v>55</v>
      </c>
      <c r="J93" s="61">
        <v>0</v>
      </c>
      <c r="K93" s="61">
        <v>0</v>
      </c>
      <c r="L93" s="61">
        <v>2989</v>
      </c>
      <c r="M93" s="61">
        <v>446</v>
      </c>
      <c r="N93" s="61">
        <v>8206</v>
      </c>
      <c r="O93" s="3">
        <v>51</v>
      </c>
      <c r="P93" s="1">
        <v>0.99566989302088638</v>
      </c>
    </row>
    <row r="94" spans="1:16" ht="15.75" thickBot="1" x14ac:dyDescent="0.3">
      <c r="A94" s="60" t="s">
        <v>5</v>
      </c>
      <c r="B94" s="60" t="s">
        <v>2149</v>
      </c>
      <c r="C94" s="60" t="s">
        <v>630</v>
      </c>
      <c r="D94" s="60" t="s">
        <v>1485</v>
      </c>
      <c r="E94" s="61">
        <v>5280</v>
      </c>
      <c r="F94" s="61">
        <v>41</v>
      </c>
      <c r="G94" s="61">
        <v>0</v>
      </c>
      <c r="H94" s="61">
        <v>0</v>
      </c>
      <c r="I94" s="61">
        <v>19</v>
      </c>
      <c r="J94" s="61">
        <v>0</v>
      </c>
      <c r="K94" s="61">
        <v>0</v>
      </c>
      <c r="L94" s="61">
        <v>778</v>
      </c>
      <c r="M94" s="61">
        <v>143</v>
      </c>
      <c r="N94" s="61">
        <v>4279</v>
      </c>
      <c r="O94" s="3">
        <v>20</v>
      </c>
      <c r="P94" s="1">
        <v>0.99621212121212122</v>
      </c>
    </row>
    <row r="95" spans="1:16" ht="15.75" thickBot="1" x14ac:dyDescent="0.3">
      <c r="A95" s="60" t="s">
        <v>5</v>
      </c>
      <c r="B95" s="60" t="s">
        <v>2149</v>
      </c>
      <c r="C95" s="60" t="s">
        <v>631</v>
      </c>
      <c r="D95" s="60" t="s">
        <v>1705</v>
      </c>
      <c r="E95" s="61">
        <v>7905</v>
      </c>
      <c r="F95" s="61">
        <v>33</v>
      </c>
      <c r="G95" s="61">
        <v>0</v>
      </c>
      <c r="H95" s="61">
        <v>0</v>
      </c>
      <c r="I95" s="61">
        <v>35</v>
      </c>
      <c r="J95" s="61">
        <v>0</v>
      </c>
      <c r="K95" s="61">
        <v>0</v>
      </c>
      <c r="L95" s="61">
        <v>2993</v>
      </c>
      <c r="M95" s="61">
        <v>364</v>
      </c>
      <c r="N95" s="61">
        <v>4435</v>
      </c>
      <c r="O95" s="3">
        <v>45</v>
      </c>
      <c r="P95" s="1">
        <v>0.9943074003795066</v>
      </c>
    </row>
    <row r="96" spans="1:16" ht="15.75" thickBot="1" x14ac:dyDescent="0.3">
      <c r="A96" s="60" t="s">
        <v>5</v>
      </c>
      <c r="B96" s="60" t="s">
        <v>2149</v>
      </c>
      <c r="C96" s="60" t="s">
        <v>632</v>
      </c>
      <c r="D96" s="60" t="s">
        <v>1706</v>
      </c>
      <c r="E96" s="61">
        <v>2465</v>
      </c>
      <c r="F96" s="61">
        <v>8</v>
      </c>
      <c r="G96" s="61">
        <v>0</v>
      </c>
      <c r="H96" s="61">
        <v>0</v>
      </c>
      <c r="I96" s="61">
        <v>6</v>
      </c>
      <c r="J96" s="61">
        <v>0</v>
      </c>
      <c r="K96" s="61">
        <v>0</v>
      </c>
      <c r="L96" s="61">
        <v>959</v>
      </c>
      <c r="M96" s="61">
        <v>112</v>
      </c>
      <c r="N96" s="61">
        <v>1374</v>
      </c>
      <c r="O96" s="3">
        <v>6</v>
      </c>
      <c r="P96" s="1">
        <v>0.99756592292089252</v>
      </c>
    </row>
    <row r="97" spans="1:16" ht="15.75" thickBot="1" x14ac:dyDescent="0.3">
      <c r="A97" s="60" t="s">
        <v>5</v>
      </c>
      <c r="B97" s="60" t="s">
        <v>2149</v>
      </c>
      <c r="C97" s="60" t="s">
        <v>633</v>
      </c>
      <c r="D97" s="60" t="s">
        <v>1707</v>
      </c>
      <c r="E97" s="61">
        <v>23453</v>
      </c>
      <c r="F97" s="61">
        <v>105</v>
      </c>
      <c r="G97" s="61">
        <v>3</v>
      </c>
      <c r="H97" s="61">
        <v>1</v>
      </c>
      <c r="I97" s="61">
        <v>215</v>
      </c>
      <c r="J97" s="61">
        <v>0</v>
      </c>
      <c r="K97" s="61">
        <v>0</v>
      </c>
      <c r="L97" s="61">
        <v>3047</v>
      </c>
      <c r="M97" s="61">
        <v>956</v>
      </c>
      <c r="N97" s="61">
        <v>18829</v>
      </c>
      <c r="O97" s="3">
        <v>297</v>
      </c>
      <c r="P97" s="1">
        <v>0.98733637487741444</v>
      </c>
    </row>
    <row r="98" spans="1:16" ht="15.75" thickBot="1" x14ac:dyDescent="0.3">
      <c r="A98" s="60" t="s">
        <v>5</v>
      </c>
      <c r="B98" s="60" t="s">
        <v>2149</v>
      </c>
      <c r="C98" s="60" t="s">
        <v>634</v>
      </c>
      <c r="D98" s="60" t="s">
        <v>1708</v>
      </c>
      <c r="E98" s="61">
        <v>11631</v>
      </c>
      <c r="F98" s="61">
        <v>42</v>
      </c>
      <c r="G98" s="61">
        <v>2</v>
      </c>
      <c r="H98" s="61">
        <v>1</v>
      </c>
      <c r="I98" s="61">
        <v>88</v>
      </c>
      <c r="J98" s="61">
        <v>0</v>
      </c>
      <c r="K98" s="61">
        <v>0</v>
      </c>
      <c r="L98" s="61">
        <v>3092</v>
      </c>
      <c r="M98" s="61">
        <v>337</v>
      </c>
      <c r="N98" s="61">
        <v>7985</v>
      </c>
      <c r="O98" s="3">
        <v>84</v>
      </c>
      <c r="P98" s="1">
        <v>0.99277792107299456</v>
      </c>
    </row>
    <row r="99" spans="1:16" ht="15.75" thickBot="1" x14ac:dyDescent="0.3">
      <c r="A99" s="60" t="s">
        <v>5</v>
      </c>
      <c r="B99" s="60" t="s">
        <v>2149</v>
      </c>
      <c r="C99" s="60" t="s">
        <v>635</v>
      </c>
      <c r="D99" s="60" t="s">
        <v>1709</v>
      </c>
      <c r="E99" s="61">
        <v>9576</v>
      </c>
      <c r="F99" s="61">
        <v>40</v>
      </c>
      <c r="G99" s="61">
        <v>2</v>
      </c>
      <c r="H99" s="61">
        <v>1</v>
      </c>
      <c r="I99" s="61">
        <v>88</v>
      </c>
      <c r="J99" s="61">
        <v>0</v>
      </c>
      <c r="K99" s="61">
        <v>0</v>
      </c>
      <c r="L99" s="61">
        <v>4830</v>
      </c>
      <c r="M99" s="61">
        <v>243</v>
      </c>
      <c r="N99" s="61">
        <v>4317</v>
      </c>
      <c r="O99" s="3">
        <v>55</v>
      </c>
      <c r="P99" s="1">
        <v>0.99425647451963239</v>
      </c>
    </row>
    <row r="100" spans="1:16" ht="15.75" thickBot="1" x14ac:dyDescent="0.3">
      <c r="A100" s="60" t="s">
        <v>5</v>
      </c>
      <c r="B100" s="60" t="s">
        <v>2149</v>
      </c>
      <c r="C100" s="60" t="s">
        <v>636</v>
      </c>
      <c r="D100" s="60" t="s">
        <v>1710</v>
      </c>
      <c r="E100" s="61">
        <v>30365</v>
      </c>
      <c r="F100" s="61">
        <v>144</v>
      </c>
      <c r="G100" s="61">
        <v>17</v>
      </c>
      <c r="H100" s="61">
        <v>1</v>
      </c>
      <c r="I100" s="61">
        <v>345</v>
      </c>
      <c r="J100" s="61">
        <v>0</v>
      </c>
      <c r="K100" s="61">
        <v>0</v>
      </c>
      <c r="L100" s="61">
        <v>3411</v>
      </c>
      <c r="M100" s="61">
        <v>1404</v>
      </c>
      <c r="N100" s="61">
        <v>24475</v>
      </c>
      <c r="O100" s="3">
        <v>568</v>
      </c>
      <c r="P100" s="1">
        <v>0.9812942532520994</v>
      </c>
    </row>
    <row r="101" spans="1:16" ht="15.75" thickBot="1" x14ac:dyDescent="0.3">
      <c r="A101" s="60" t="s">
        <v>5</v>
      </c>
      <c r="B101" s="60" t="s">
        <v>2149</v>
      </c>
      <c r="C101" s="60" t="s">
        <v>637</v>
      </c>
      <c r="D101" s="60" t="s">
        <v>1711</v>
      </c>
      <c r="E101" s="61">
        <v>8764</v>
      </c>
      <c r="F101" s="61">
        <v>51</v>
      </c>
      <c r="G101" s="61">
        <v>1</v>
      </c>
      <c r="H101" s="61">
        <v>0</v>
      </c>
      <c r="I101" s="61">
        <v>39</v>
      </c>
      <c r="J101" s="61">
        <v>0</v>
      </c>
      <c r="K101" s="61">
        <v>1</v>
      </c>
      <c r="L101" s="61">
        <v>2105</v>
      </c>
      <c r="M101" s="61">
        <v>275</v>
      </c>
      <c r="N101" s="61">
        <v>6237</v>
      </c>
      <c r="O101" s="3">
        <v>55</v>
      </c>
      <c r="P101" s="1">
        <v>0.99372432679141942</v>
      </c>
    </row>
    <row r="102" spans="1:16" ht="15.75" thickBot="1" x14ac:dyDescent="0.3">
      <c r="A102" s="60" t="s">
        <v>5</v>
      </c>
      <c r="B102" s="60" t="s">
        <v>2149</v>
      </c>
      <c r="C102" s="60" t="s">
        <v>638</v>
      </c>
      <c r="D102" s="60" t="s">
        <v>1712</v>
      </c>
      <c r="E102" s="61">
        <v>16248</v>
      </c>
      <c r="F102" s="61">
        <v>48</v>
      </c>
      <c r="G102" s="61">
        <v>3</v>
      </c>
      <c r="H102" s="61">
        <v>1</v>
      </c>
      <c r="I102" s="61">
        <v>205</v>
      </c>
      <c r="J102" s="61">
        <v>0</v>
      </c>
      <c r="K102" s="61">
        <v>0</v>
      </c>
      <c r="L102" s="61">
        <v>4106</v>
      </c>
      <c r="M102" s="61">
        <v>833</v>
      </c>
      <c r="N102" s="61">
        <v>10940</v>
      </c>
      <c r="O102" s="3">
        <v>112</v>
      </c>
      <c r="P102" s="1">
        <v>0.99310684391925164</v>
      </c>
    </row>
    <row r="103" spans="1:16" ht="15.75" thickBot="1" x14ac:dyDescent="0.3">
      <c r="A103" s="60" t="s">
        <v>5</v>
      </c>
      <c r="B103" s="60" t="s">
        <v>2149</v>
      </c>
      <c r="C103" s="60" t="s">
        <v>639</v>
      </c>
      <c r="D103" s="60" t="s">
        <v>1713</v>
      </c>
      <c r="E103" s="61">
        <v>12634</v>
      </c>
      <c r="F103" s="61">
        <v>62</v>
      </c>
      <c r="G103" s="61">
        <v>1</v>
      </c>
      <c r="H103" s="61">
        <v>2</v>
      </c>
      <c r="I103" s="61">
        <v>70</v>
      </c>
      <c r="J103" s="61">
        <v>0</v>
      </c>
      <c r="K103" s="61">
        <v>0</v>
      </c>
      <c r="L103" s="61">
        <v>3913</v>
      </c>
      <c r="M103" s="61">
        <v>340</v>
      </c>
      <c r="N103" s="61">
        <v>8134</v>
      </c>
      <c r="O103" s="3">
        <v>112</v>
      </c>
      <c r="P103" s="1">
        <v>0.99113503245211332</v>
      </c>
    </row>
    <row r="104" spans="1:16" ht="15.75" thickBot="1" x14ac:dyDescent="0.3">
      <c r="A104" s="60" t="s">
        <v>5</v>
      </c>
      <c r="B104" s="60" t="s">
        <v>2149</v>
      </c>
      <c r="C104" s="60" t="s">
        <v>640</v>
      </c>
      <c r="D104" s="60" t="s">
        <v>1714</v>
      </c>
      <c r="E104" s="61">
        <v>17729</v>
      </c>
      <c r="F104" s="61">
        <v>31</v>
      </c>
      <c r="G104" s="61">
        <v>8</v>
      </c>
      <c r="H104" s="61">
        <v>2</v>
      </c>
      <c r="I104" s="61">
        <v>91</v>
      </c>
      <c r="J104" s="61">
        <v>0</v>
      </c>
      <c r="K104" s="61">
        <v>0</v>
      </c>
      <c r="L104" s="61">
        <v>6010</v>
      </c>
      <c r="M104" s="61">
        <v>563</v>
      </c>
      <c r="N104" s="61">
        <v>10822</v>
      </c>
      <c r="O104" s="3">
        <v>202</v>
      </c>
      <c r="P104" s="1">
        <v>0.98860623836651818</v>
      </c>
    </row>
    <row r="105" spans="1:16" ht="15.75" thickBot="1" x14ac:dyDescent="0.3">
      <c r="A105" s="60" t="s">
        <v>5</v>
      </c>
      <c r="B105" s="60" t="s">
        <v>2149</v>
      </c>
      <c r="C105" s="60" t="s">
        <v>641</v>
      </c>
      <c r="D105" s="60" t="s">
        <v>1715</v>
      </c>
      <c r="E105" s="61">
        <v>19953</v>
      </c>
      <c r="F105" s="61">
        <v>104</v>
      </c>
      <c r="G105" s="61">
        <v>6</v>
      </c>
      <c r="H105" s="61">
        <v>0</v>
      </c>
      <c r="I105" s="61">
        <v>179</v>
      </c>
      <c r="J105" s="61">
        <v>0</v>
      </c>
      <c r="K105" s="61">
        <v>0</v>
      </c>
      <c r="L105" s="61">
        <v>8810</v>
      </c>
      <c r="M105" s="61">
        <v>528</v>
      </c>
      <c r="N105" s="61">
        <v>10126</v>
      </c>
      <c r="O105" s="3">
        <v>200</v>
      </c>
      <c r="P105" s="1">
        <v>0.98997644464491552</v>
      </c>
    </row>
    <row r="106" spans="1:16" ht="15.75" thickBot="1" x14ac:dyDescent="0.3">
      <c r="A106" s="60" t="s">
        <v>5</v>
      </c>
      <c r="B106" s="60" t="s">
        <v>2149</v>
      </c>
      <c r="C106" s="60" t="s">
        <v>642</v>
      </c>
      <c r="D106" s="60" t="s">
        <v>1716</v>
      </c>
      <c r="E106" s="61">
        <v>8083</v>
      </c>
      <c r="F106" s="61">
        <v>35</v>
      </c>
      <c r="G106" s="61">
        <v>0</v>
      </c>
      <c r="H106" s="61">
        <v>0</v>
      </c>
      <c r="I106" s="61">
        <v>24</v>
      </c>
      <c r="J106" s="61">
        <v>0</v>
      </c>
      <c r="K106" s="61">
        <v>0</v>
      </c>
      <c r="L106" s="61">
        <v>2858</v>
      </c>
      <c r="M106" s="61">
        <v>257</v>
      </c>
      <c r="N106" s="61">
        <v>4877</v>
      </c>
      <c r="O106" s="3">
        <v>32</v>
      </c>
      <c r="P106" s="1">
        <v>0.99604107385871588</v>
      </c>
    </row>
    <row r="107" spans="1:16" ht="15.75" thickBot="1" x14ac:dyDescent="0.3">
      <c r="A107" s="60" t="s">
        <v>5</v>
      </c>
      <c r="B107" s="60" t="s">
        <v>2149</v>
      </c>
      <c r="C107" s="60" t="s">
        <v>643</v>
      </c>
      <c r="D107" s="60" t="s">
        <v>1717</v>
      </c>
      <c r="E107" s="61">
        <v>21341</v>
      </c>
      <c r="F107" s="61">
        <v>43</v>
      </c>
      <c r="G107" s="61">
        <v>3</v>
      </c>
      <c r="H107" s="61">
        <v>2</v>
      </c>
      <c r="I107" s="61">
        <v>144</v>
      </c>
      <c r="J107" s="61">
        <v>0</v>
      </c>
      <c r="K107" s="61">
        <v>0</v>
      </c>
      <c r="L107" s="61">
        <v>8848</v>
      </c>
      <c r="M107" s="61">
        <v>307</v>
      </c>
      <c r="N107" s="61">
        <v>11770</v>
      </c>
      <c r="O107" s="3">
        <v>224</v>
      </c>
      <c r="P107" s="1">
        <v>0.9895037720819081</v>
      </c>
    </row>
    <row r="108" spans="1:16" ht="15.75" thickBot="1" x14ac:dyDescent="0.3">
      <c r="A108" s="60" t="s">
        <v>5</v>
      </c>
      <c r="B108" s="60" t="s">
        <v>2149</v>
      </c>
      <c r="C108" s="60" t="s">
        <v>644</v>
      </c>
      <c r="D108" s="60" t="s">
        <v>1718</v>
      </c>
      <c r="E108" s="61">
        <v>37974</v>
      </c>
      <c r="F108" s="61">
        <v>249</v>
      </c>
      <c r="G108" s="61">
        <v>22</v>
      </c>
      <c r="H108" s="61">
        <v>6</v>
      </c>
      <c r="I108" s="61">
        <v>378</v>
      </c>
      <c r="J108" s="61">
        <v>0</v>
      </c>
      <c r="K108" s="61">
        <v>0</v>
      </c>
      <c r="L108" s="61">
        <v>13196</v>
      </c>
      <c r="M108" s="61">
        <v>778</v>
      </c>
      <c r="N108" s="61">
        <v>22696</v>
      </c>
      <c r="O108" s="3">
        <v>649</v>
      </c>
      <c r="P108" s="1">
        <v>0.98290935903512933</v>
      </c>
    </row>
    <row r="109" spans="1:16" ht="15.75" thickBot="1" x14ac:dyDescent="0.3">
      <c r="A109" s="60" t="s">
        <v>5</v>
      </c>
      <c r="B109" s="60" t="s">
        <v>2149</v>
      </c>
      <c r="C109" s="60" t="s">
        <v>645</v>
      </c>
      <c r="D109" s="60" t="s">
        <v>1719</v>
      </c>
      <c r="E109" s="61">
        <v>27962</v>
      </c>
      <c r="F109" s="61">
        <v>180</v>
      </c>
      <c r="G109" s="61">
        <v>8</v>
      </c>
      <c r="H109" s="61">
        <v>1</v>
      </c>
      <c r="I109" s="61">
        <v>154</v>
      </c>
      <c r="J109" s="61">
        <v>0</v>
      </c>
      <c r="K109" s="61">
        <v>0</v>
      </c>
      <c r="L109" s="61">
        <v>7088</v>
      </c>
      <c r="M109" s="61">
        <v>1035</v>
      </c>
      <c r="N109" s="61">
        <v>19291</v>
      </c>
      <c r="O109" s="3">
        <v>205</v>
      </c>
      <c r="P109" s="1">
        <v>0.99266862170087977</v>
      </c>
    </row>
    <row r="110" spans="1:16" ht="15.75" thickBot="1" x14ac:dyDescent="0.3">
      <c r="A110" s="60" t="s">
        <v>5</v>
      </c>
      <c r="B110" s="60" t="s">
        <v>2149</v>
      </c>
      <c r="C110" s="60" t="s">
        <v>646</v>
      </c>
      <c r="D110" s="60" t="s">
        <v>1720</v>
      </c>
      <c r="E110" s="61">
        <v>10401</v>
      </c>
      <c r="F110" s="61">
        <v>76</v>
      </c>
      <c r="G110" s="61">
        <v>2</v>
      </c>
      <c r="H110" s="61">
        <v>2</v>
      </c>
      <c r="I110" s="61">
        <v>146</v>
      </c>
      <c r="J110" s="61">
        <v>0</v>
      </c>
      <c r="K110" s="61">
        <v>0</v>
      </c>
      <c r="L110" s="61">
        <v>3236</v>
      </c>
      <c r="M110" s="61">
        <v>777</v>
      </c>
      <c r="N110" s="61">
        <v>5926</v>
      </c>
      <c r="O110" s="3">
        <v>236</v>
      </c>
      <c r="P110" s="1">
        <v>0.97730987405057201</v>
      </c>
    </row>
    <row r="111" spans="1:16" ht="15.75" thickBot="1" x14ac:dyDescent="0.3">
      <c r="A111" s="60" t="s">
        <v>5</v>
      </c>
      <c r="B111" s="60" t="s">
        <v>2149</v>
      </c>
      <c r="C111" s="60" t="s">
        <v>647</v>
      </c>
      <c r="D111" s="60" t="s">
        <v>1721</v>
      </c>
      <c r="E111" s="61">
        <v>7338</v>
      </c>
      <c r="F111" s="61">
        <v>34</v>
      </c>
      <c r="G111" s="61">
        <v>0</v>
      </c>
      <c r="H111" s="61">
        <v>2</v>
      </c>
      <c r="I111" s="61">
        <v>43</v>
      </c>
      <c r="J111" s="61">
        <v>0</v>
      </c>
      <c r="K111" s="61">
        <v>0</v>
      </c>
      <c r="L111" s="61">
        <v>2294</v>
      </c>
      <c r="M111" s="61">
        <v>331</v>
      </c>
      <c r="N111" s="61">
        <v>4600</v>
      </c>
      <c r="O111" s="3">
        <v>34</v>
      </c>
      <c r="P111" s="1">
        <v>0.99536658490051788</v>
      </c>
    </row>
    <row r="112" spans="1:16" ht="15.75" thickBot="1" x14ac:dyDescent="0.3">
      <c r="A112" s="60" t="s">
        <v>5</v>
      </c>
      <c r="B112" s="60" t="s">
        <v>2149</v>
      </c>
      <c r="C112" s="60" t="s">
        <v>649</v>
      </c>
      <c r="D112" s="60" t="s">
        <v>1723</v>
      </c>
      <c r="E112" s="61">
        <v>29951</v>
      </c>
      <c r="F112" s="61">
        <v>223</v>
      </c>
      <c r="G112" s="61">
        <v>21</v>
      </c>
      <c r="H112" s="61">
        <v>1</v>
      </c>
      <c r="I112" s="61">
        <v>263</v>
      </c>
      <c r="J112" s="61">
        <v>0</v>
      </c>
      <c r="K112" s="61">
        <v>0</v>
      </c>
      <c r="L112" s="61">
        <v>4319</v>
      </c>
      <c r="M112" s="61">
        <v>863</v>
      </c>
      <c r="N112" s="61">
        <v>23941</v>
      </c>
      <c r="O112" s="3">
        <v>320</v>
      </c>
      <c r="P112" s="1">
        <v>0.9893158826082602</v>
      </c>
    </row>
    <row r="113" spans="1:16" ht="15.75" thickBot="1" x14ac:dyDescent="0.3">
      <c r="A113" s="60" t="s">
        <v>5</v>
      </c>
      <c r="B113" s="60" t="s">
        <v>2149</v>
      </c>
      <c r="C113" s="60" t="s">
        <v>650</v>
      </c>
      <c r="D113" s="60" t="s">
        <v>1724</v>
      </c>
      <c r="E113" s="61">
        <v>3995</v>
      </c>
      <c r="F113" s="61">
        <v>33</v>
      </c>
      <c r="G113" s="61">
        <v>2</v>
      </c>
      <c r="H113" s="61">
        <v>0</v>
      </c>
      <c r="I113" s="61">
        <v>15</v>
      </c>
      <c r="J113" s="61">
        <v>0</v>
      </c>
      <c r="K113" s="61">
        <v>0</v>
      </c>
      <c r="L113" s="61">
        <v>1525</v>
      </c>
      <c r="M113" s="61">
        <v>142</v>
      </c>
      <c r="N113" s="61">
        <v>2245</v>
      </c>
      <c r="O113" s="3">
        <v>33</v>
      </c>
      <c r="P113" s="1">
        <v>0.99173967459324153</v>
      </c>
    </row>
    <row r="114" spans="1:16" ht="15.75" thickBot="1" x14ac:dyDescent="0.3">
      <c r="A114" s="60" t="s">
        <v>5</v>
      </c>
      <c r="B114" s="60" t="s">
        <v>2149</v>
      </c>
      <c r="C114" s="60" t="s">
        <v>651</v>
      </c>
      <c r="D114" s="60" t="s">
        <v>1725</v>
      </c>
      <c r="E114" s="61">
        <v>5409</v>
      </c>
      <c r="F114" s="61">
        <v>44</v>
      </c>
      <c r="G114" s="61">
        <v>2</v>
      </c>
      <c r="H114" s="61">
        <v>2</v>
      </c>
      <c r="I114" s="61">
        <v>53</v>
      </c>
      <c r="J114" s="61">
        <v>0</v>
      </c>
      <c r="K114" s="61">
        <v>0</v>
      </c>
      <c r="L114" s="61">
        <v>2603</v>
      </c>
      <c r="M114" s="61">
        <v>146</v>
      </c>
      <c r="N114" s="61">
        <v>2482</v>
      </c>
      <c r="O114" s="3">
        <v>77</v>
      </c>
      <c r="P114" s="1">
        <v>0.9857644666296913</v>
      </c>
    </row>
    <row r="115" spans="1:16" ht="15.75" thickBot="1" x14ac:dyDescent="0.3">
      <c r="A115" s="60" t="s">
        <v>5</v>
      </c>
      <c r="B115" s="60" t="s">
        <v>2149</v>
      </c>
      <c r="C115" s="60" t="s">
        <v>652</v>
      </c>
      <c r="D115" s="60" t="s">
        <v>1726</v>
      </c>
      <c r="E115" s="61">
        <v>4681</v>
      </c>
      <c r="F115" s="61">
        <v>21</v>
      </c>
      <c r="G115" s="61">
        <v>2</v>
      </c>
      <c r="H115" s="61">
        <v>0</v>
      </c>
      <c r="I115" s="61">
        <v>14</v>
      </c>
      <c r="J115" s="61">
        <v>0</v>
      </c>
      <c r="K115" s="61">
        <v>0</v>
      </c>
      <c r="L115" s="61">
        <v>999</v>
      </c>
      <c r="M115" s="61">
        <v>157</v>
      </c>
      <c r="N115" s="61">
        <v>3470</v>
      </c>
      <c r="O115" s="3">
        <v>18</v>
      </c>
      <c r="P115" s="1">
        <v>0.99615466780602435</v>
      </c>
    </row>
    <row r="116" spans="1:16" ht="15.75" thickBot="1" x14ac:dyDescent="0.3">
      <c r="A116" s="60" t="s">
        <v>5</v>
      </c>
      <c r="B116" s="60" t="s">
        <v>2149</v>
      </c>
      <c r="C116" s="60" t="s">
        <v>653</v>
      </c>
      <c r="D116" s="60" t="s">
        <v>1727</v>
      </c>
      <c r="E116" s="61">
        <v>137698</v>
      </c>
      <c r="F116" s="61">
        <v>325</v>
      </c>
      <c r="G116" s="61">
        <v>64</v>
      </c>
      <c r="H116" s="61">
        <v>12</v>
      </c>
      <c r="I116" s="61">
        <v>1535</v>
      </c>
      <c r="J116" s="61">
        <v>0</v>
      </c>
      <c r="K116" s="61">
        <v>0</v>
      </c>
      <c r="L116" s="61">
        <v>41332</v>
      </c>
      <c r="M116" s="61">
        <v>7655</v>
      </c>
      <c r="N116" s="61">
        <v>84139</v>
      </c>
      <c r="O116" s="3">
        <v>2636</v>
      </c>
      <c r="P116" s="1">
        <v>0.98085665732254645</v>
      </c>
    </row>
    <row r="117" spans="1:16" ht="15.75" thickBot="1" x14ac:dyDescent="0.3">
      <c r="A117" s="60" t="s">
        <v>5</v>
      </c>
      <c r="B117" s="60" t="s">
        <v>2149</v>
      </c>
      <c r="C117" s="60" t="s">
        <v>654</v>
      </c>
      <c r="D117" s="60" t="s">
        <v>1728</v>
      </c>
      <c r="E117" s="61">
        <v>5394</v>
      </c>
      <c r="F117" s="61">
        <v>29</v>
      </c>
      <c r="G117" s="61">
        <v>2</v>
      </c>
      <c r="H117" s="61">
        <v>1</v>
      </c>
      <c r="I117" s="61">
        <v>33</v>
      </c>
      <c r="J117" s="61">
        <v>0</v>
      </c>
      <c r="K117" s="61">
        <v>0</v>
      </c>
      <c r="L117" s="61">
        <v>1093</v>
      </c>
      <c r="M117" s="61">
        <v>248</v>
      </c>
      <c r="N117" s="61">
        <v>3918</v>
      </c>
      <c r="O117" s="3">
        <v>70</v>
      </c>
      <c r="P117" s="1">
        <v>0.98702261772339639</v>
      </c>
    </row>
    <row r="118" spans="1:16" ht="15.75" thickBot="1" x14ac:dyDescent="0.3">
      <c r="A118" s="60" t="s">
        <v>5</v>
      </c>
      <c r="B118" s="60" t="s">
        <v>2149</v>
      </c>
      <c r="C118" s="60" t="s">
        <v>655</v>
      </c>
      <c r="D118" s="60" t="s">
        <v>1729</v>
      </c>
      <c r="E118" s="61">
        <v>26772</v>
      </c>
      <c r="F118" s="61">
        <v>68</v>
      </c>
      <c r="G118" s="61">
        <v>14</v>
      </c>
      <c r="H118" s="61">
        <v>4</v>
      </c>
      <c r="I118" s="61">
        <v>110</v>
      </c>
      <c r="J118" s="61">
        <v>0</v>
      </c>
      <c r="K118" s="61">
        <v>0</v>
      </c>
      <c r="L118" s="61">
        <v>5116</v>
      </c>
      <c r="M118" s="61">
        <v>1213</v>
      </c>
      <c r="N118" s="61">
        <v>19911</v>
      </c>
      <c r="O118" s="3">
        <v>336</v>
      </c>
      <c r="P118" s="1">
        <v>0.9874495741819812</v>
      </c>
    </row>
    <row r="119" spans="1:16" ht="15.75" thickBot="1" x14ac:dyDescent="0.3">
      <c r="A119" s="60" t="s">
        <v>5</v>
      </c>
      <c r="B119" s="60" t="s">
        <v>2149</v>
      </c>
      <c r="C119" s="60" t="s">
        <v>656</v>
      </c>
      <c r="D119" s="60" t="s">
        <v>1730</v>
      </c>
      <c r="E119" s="61">
        <v>15337</v>
      </c>
      <c r="F119" s="61">
        <v>134</v>
      </c>
      <c r="G119" s="61">
        <v>6</v>
      </c>
      <c r="H119" s="61">
        <v>0</v>
      </c>
      <c r="I119" s="61">
        <v>128</v>
      </c>
      <c r="J119" s="61">
        <v>0</v>
      </c>
      <c r="K119" s="61">
        <v>0</v>
      </c>
      <c r="L119" s="61">
        <v>2386</v>
      </c>
      <c r="M119" s="61">
        <v>439</v>
      </c>
      <c r="N119" s="61">
        <v>12117</v>
      </c>
      <c r="O119" s="3">
        <v>127</v>
      </c>
      <c r="P119" s="1">
        <v>0.99171937145465217</v>
      </c>
    </row>
    <row r="120" spans="1:16" ht="15.75" thickBot="1" x14ac:dyDescent="0.3">
      <c r="A120" s="60" t="s">
        <v>5</v>
      </c>
      <c r="B120" s="60" t="s">
        <v>2149</v>
      </c>
      <c r="C120" s="60" t="s">
        <v>657</v>
      </c>
      <c r="D120" s="60" t="s">
        <v>1319</v>
      </c>
      <c r="E120" s="61">
        <v>4519</v>
      </c>
      <c r="F120" s="61">
        <v>13</v>
      </c>
      <c r="G120" s="61">
        <v>0</v>
      </c>
      <c r="H120" s="61">
        <v>0</v>
      </c>
      <c r="I120" s="61">
        <v>27</v>
      </c>
      <c r="J120" s="61">
        <v>0</v>
      </c>
      <c r="K120" s="61">
        <v>0</v>
      </c>
      <c r="L120" s="61">
        <v>1740</v>
      </c>
      <c r="M120" s="61">
        <v>140</v>
      </c>
      <c r="N120" s="61">
        <v>2572</v>
      </c>
      <c r="O120" s="3">
        <v>27</v>
      </c>
      <c r="P120" s="1">
        <v>0.99402522682009298</v>
      </c>
    </row>
    <row r="121" spans="1:16" ht="15.75" thickBot="1" x14ac:dyDescent="0.3">
      <c r="A121" s="60" t="s">
        <v>5</v>
      </c>
      <c r="B121" s="60" t="s">
        <v>2149</v>
      </c>
      <c r="C121" s="60" t="s">
        <v>658</v>
      </c>
      <c r="D121" s="60" t="s">
        <v>1731</v>
      </c>
      <c r="E121" s="61">
        <v>12219</v>
      </c>
      <c r="F121" s="61">
        <v>80</v>
      </c>
      <c r="G121" s="61">
        <v>8</v>
      </c>
      <c r="H121" s="61">
        <v>1</v>
      </c>
      <c r="I121" s="61">
        <v>61</v>
      </c>
      <c r="J121" s="61">
        <v>0</v>
      </c>
      <c r="K121" s="61">
        <v>0</v>
      </c>
      <c r="L121" s="61">
        <v>2287</v>
      </c>
      <c r="M121" s="61">
        <v>399</v>
      </c>
      <c r="N121" s="61">
        <v>9268</v>
      </c>
      <c r="O121" s="3">
        <v>115</v>
      </c>
      <c r="P121" s="1">
        <v>0.99058842785825352</v>
      </c>
    </row>
    <row r="122" spans="1:16" ht="15.75" thickBot="1" x14ac:dyDescent="0.3">
      <c r="A122" s="60" t="s">
        <v>5</v>
      </c>
      <c r="B122" s="60" t="s">
        <v>2149</v>
      </c>
      <c r="C122" s="60" t="s">
        <v>660</v>
      </c>
      <c r="D122" s="60" t="s">
        <v>1468</v>
      </c>
      <c r="E122" s="61">
        <v>6027</v>
      </c>
      <c r="F122" s="61">
        <v>41</v>
      </c>
      <c r="G122" s="61">
        <v>5</v>
      </c>
      <c r="H122" s="61">
        <v>0</v>
      </c>
      <c r="I122" s="61">
        <v>36</v>
      </c>
      <c r="J122" s="61">
        <v>0</v>
      </c>
      <c r="K122" s="61">
        <v>0</v>
      </c>
      <c r="L122" s="61">
        <v>2317</v>
      </c>
      <c r="M122" s="61">
        <v>232</v>
      </c>
      <c r="N122" s="61">
        <v>3332</v>
      </c>
      <c r="O122" s="3">
        <v>64</v>
      </c>
      <c r="P122" s="1">
        <v>0.98938111830097897</v>
      </c>
    </row>
    <row r="123" spans="1:16" ht="15.75" thickBot="1" x14ac:dyDescent="0.3">
      <c r="A123" s="60" t="s">
        <v>5</v>
      </c>
      <c r="B123" s="60" t="s">
        <v>2149</v>
      </c>
      <c r="C123" s="60" t="s">
        <v>661</v>
      </c>
      <c r="D123" s="60" t="s">
        <v>1733</v>
      </c>
      <c r="E123" s="61">
        <v>8481</v>
      </c>
      <c r="F123" s="61">
        <v>25</v>
      </c>
      <c r="G123" s="61">
        <v>7</v>
      </c>
      <c r="H123" s="61">
        <v>0</v>
      </c>
      <c r="I123" s="61">
        <v>111</v>
      </c>
      <c r="J123" s="61">
        <v>0</v>
      </c>
      <c r="K123" s="61">
        <v>0</v>
      </c>
      <c r="L123" s="61">
        <v>746</v>
      </c>
      <c r="M123" s="61">
        <v>375</v>
      </c>
      <c r="N123" s="61">
        <v>6985</v>
      </c>
      <c r="O123" s="3">
        <v>232</v>
      </c>
      <c r="P123" s="1">
        <v>0.97264473529064965</v>
      </c>
    </row>
    <row r="124" spans="1:16" ht="15.75" thickBot="1" x14ac:dyDescent="0.3">
      <c r="A124" s="60" t="s">
        <v>5</v>
      </c>
      <c r="B124" s="60" t="s">
        <v>2149</v>
      </c>
      <c r="C124" s="60" t="s">
        <v>663</v>
      </c>
      <c r="D124" s="60" t="s">
        <v>1735</v>
      </c>
      <c r="E124" s="61">
        <v>5685</v>
      </c>
      <c r="F124" s="61">
        <v>22</v>
      </c>
      <c r="G124" s="61">
        <v>1</v>
      </c>
      <c r="H124" s="61">
        <v>1</v>
      </c>
      <c r="I124" s="61">
        <v>23</v>
      </c>
      <c r="J124" s="61">
        <v>0</v>
      </c>
      <c r="K124" s="61">
        <v>0</v>
      </c>
      <c r="L124" s="61">
        <v>1051</v>
      </c>
      <c r="M124" s="61">
        <v>233</v>
      </c>
      <c r="N124" s="61">
        <v>4328</v>
      </c>
      <c r="O124" s="3">
        <v>26</v>
      </c>
      <c r="P124" s="1">
        <v>0.99542656112576955</v>
      </c>
    </row>
    <row r="125" spans="1:16" ht="15.75" thickBot="1" x14ac:dyDescent="0.3">
      <c r="A125" s="60" t="s">
        <v>5</v>
      </c>
      <c r="B125" s="60" t="s">
        <v>2149</v>
      </c>
      <c r="C125" s="60" t="s">
        <v>664</v>
      </c>
      <c r="D125" s="60" t="s">
        <v>1736</v>
      </c>
      <c r="E125" s="61">
        <v>29829</v>
      </c>
      <c r="F125" s="61">
        <v>141</v>
      </c>
      <c r="G125" s="61">
        <v>16</v>
      </c>
      <c r="H125" s="61">
        <v>2</v>
      </c>
      <c r="I125" s="61">
        <v>253</v>
      </c>
      <c r="J125" s="61">
        <v>0</v>
      </c>
      <c r="K125" s="61">
        <v>0</v>
      </c>
      <c r="L125" s="61">
        <v>9929</v>
      </c>
      <c r="M125" s="61">
        <v>1318</v>
      </c>
      <c r="N125" s="61">
        <v>17703</v>
      </c>
      <c r="O125" s="3">
        <v>467</v>
      </c>
      <c r="P125" s="1">
        <v>0.98434409467296924</v>
      </c>
    </row>
    <row r="126" spans="1:16" ht="15.75" thickBot="1" x14ac:dyDescent="0.3">
      <c r="A126" s="60" t="s">
        <v>5</v>
      </c>
      <c r="B126" s="60" t="s">
        <v>2149</v>
      </c>
      <c r="C126" s="60" t="s">
        <v>665</v>
      </c>
      <c r="D126" s="60" t="s">
        <v>1737</v>
      </c>
      <c r="E126" s="61">
        <v>15645</v>
      </c>
      <c r="F126" s="61">
        <v>139</v>
      </c>
      <c r="G126" s="61">
        <v>4</v>
      </c>
      <c r="H126" s="61">
        <v>2</v>
      </c>
      <c r="I126" s="61">
        <v>123</v>
      </c>
      <c r="J126" s="61">
        <v>0</v>
      </c>
      <c r="K126" s="61">
        <v>0</v>
      </c>
      <c r="L126" s="61">
        <v>3503</v>
      </c>
      <c r="M126" s="61">
        <v>615</v>
      </c>
      <c r="N126" s="61">
        <v>11169</v>
      </c>
      <c r="O126" s="3">
        <v>90</v>
      </c>
      <c r="P126" s="1">
        <v>0.99424736337488018</v>
      </c>
    </row>
    <row r="127" spans="1:16" ht="15.75" thickBot="1" x14ac:dyDescent="0.3">
      <c r="A127" s="60" t="s">
        <v>5</v>
      </c>
      <c r="B127" s="60" t="s">
        <v>2149</v>
      </c>
      <c r="C127" s="60" t="s">
        <v>666</v>
      </c>
      <c r="D127" s="60" t="s">
        <v>1738</v>
      </c>
      <c r="E127" s="61">
        <v>15755</v>
      </c>
      <c r="F127" s="61">
        <v>24</v>
      </c>
      <c r="G127" s="61">
        <v>3</v>
      </c>
      <c r="H127" s="61">
        <v>0</v>
      </c>
      <c r="I127" s="61">
        <v>189</v>
      </c>
      <c r="J127" s="61">
        <v>0</v>
      </c>
      <c r="K127" s="61">
        <v>0</v>
      </c>
      <c r="L127" s="61">
        <v>4505</v>
      </c>
      <c r="M127" s="61">
        <v>690</v>
      </c>
      <c r="N127" s="61">
        <v>10150</v>
      </c>
      <c r="O127" s="3">
        <v>194</v>
      </c>
      <c r="P127" s="1">
        <v>0.98768644874642975</v>
      </c>
    </row>
    <row r="128" spans="1:16" ht="15.75" thickBot="1" x14ac:dyDescent="0.3">
      <c r="A128" s="60" t="s">
        <v>5</v>
      </c>
      <c r="B128" s="60" t="s">
        <v>2149</v>
      </c>
      <c r="C128" s="60" t="s">
        <v>667</v>
      </c>
      <c r="D128" s="60" t="s">
        <v>1739</v>
      </c>
      <c r="E128" s="61">
        <v>25774</v>
      </c>
      <c r="F128" s="61">
        <v>141</v>
      </c>
      <c r="G128" s="61">
        <v>16</v>
      </c>
      <c r="H128" s="61">
        <v>0</v>
      </c>
      <c r="I128" s="61">
        <v>220</v>
      </c>
      <c r="J128" s="61">
        <v>0</v>
      </c>
      <c r="K128" s="61">
        <v>0</v>
      </c>
      <c r="L128" s="61">
        <v>3054</v>
      </c>
      <c r="M128" s="61">
        <v>535</v>
      </c>
      <c r="N128" s="61">
        <v>21133</v>
      </c>
      <c r="O128" s="3">
        <v>675</v>
      </c>
      <c r="P128" s="1">
        <v>0.97381081710250639</v>
      </c>
    </row>
    <row r="129" spans="1:16" ht="15.75" thickBot="1" x14ac:dyDescent="0.3">
      <c r="A129" s="60" t="s">
        <v>6</v>
      </c>
      <c r="B129" s="60" t="s">
        <v>2150</v>
      </c>
      <c r="C129" s="60" t="s">
        <v>1031</v>
      </c>
      <c r="D129" s="60" t="s">
        <v>2056</v>
      </c>
      <c r="E129" s="61">
        <v>1029201</v>
      </c>
      <c r="F129" s="61">
        <v>1494</v>
      </c>
      <c r="G129" s="61">
        <v>262</v>
      </c>
      <c r="H129" s="61">
        <v>99</v>
      </c>
      <c r="I129" s="61">
        <v>17076</v>
      </c>
      <c r="J129" s="61">
        <v>0</v>
      </c>
      <c r="K129" s="61">
        <v>2</v>
      </c>
      <c r="L129" s="61">
        <v>342656</v>
      </c>
      <c r="M129" s="61">
        <v>34487</v>
      </c>
      <c r="N129" s="61">
        <v>611365</v>
      </c>
      <c r="O129" s="3">
        <v>21760</v>
      </c>
      <c r="P129" s="1">
        <v>0.97885738548641132</v>
      </c>
    </row>
    <row r="130" spans="1:16" ht="15.75" thickBot="1" x14ac:dyDescent="0.3">
      <c r="A130" s="60" t="s">
        <v>6</v>
      </c>
      <c r="B130" s="60" t="s">
        <v>2150</v>
      </c>
      <c r="C130" s="60" t="s">
        <v>1051</v>
      </c>
      <c r="D130" s="60" t="s">
        <v>2073</v>
      </c>
      <c r="E130" s="61">
        <v>49310</v>
      </c>
      <c r="F130" s="61">
        <v>204</v>
      </c>
      <c r="G130" s="61">
        <v>39</v>
      </c>
      <c r="H130" s="61">
        <v>6</v>
      </c>
      <c r="I130" s="61">
        <v>482</v>
      </c>
      <c r="J130" s="61">
        <v>0</v>
      </c>
      <c r="K130" s="61">
        <v>0</v>
      </c>
      <c r="L130" s="61">
        <v>13443</v>
      </c>
      <c r="M130" s="61">
        <v>1494</v>
      </c>
      <c r="N130" s="61">
        <v>32838</v>
      </c>
      <c r="O130" s="3">
        <v>804</v>
      </c>
      <c r="P130" s="1">
        <v>0.98369499087406209</v>
      </c>
    </row>
    <row r="131" spans="1:16" ht="15.75" thickBot="1" x14ac:dyDescent="0.3">
      <c r="A131" s="60" t="s">
        <v>6</v>
      </c>
      <c r="B131" s="60" t="s">
        <v>2150</v>
      </c>
      <c r="C131" s="60" t="s">
        <v>1032</v>
      </c>
      <c r="D131" s="60" t="s">
        <v>2057</v>
      </c>
      <c r="E131" s="61">
        <v>28124</v>
      </c>
      <c r="F131" s="61">
        <v>102</v>
      </c>
      <c r="G131" s="61">
        <v>34</v>
      </c>
      <c r="H131" s="61">
        <v>3</v>
      </c>
      <c r="I131" s="61">
        <v>441</v>
      </c>
      <c r="J131" s="61">
        <v>0</v>
      </c>
      <c r="K131" s="61">
        <v>0</v>
      </c>
      <c r="L131" s="61">
        <v>3795</v>
      </c>
      <c r="M131" s="61">
        <v>648</v>
      </c>
      <c r="N131" s="61">
        <v>22177</v>
      </c>
      <c r="O131" s="3">
        <v>924</v>
      </c>
      <c r="P131" s="1">
        <v>0.96714549850661358</v>
      </c>
    </row>
    <row r="132" spans="1:16" ht="15.75" thickBot="1" x14ac:dyDescent="0.3">
      <c r="A132" s="60" t="s">
        <v>6</v>
      </c>
      <c r="B132" s="60" t="s">
        <v>2150</v>
      </c>
      <c r="C132" s="60" t="s">
        <v>1033</v>
      </c>
      <c r="D132" s="60" t="s">
        <v>2026</v>
      </c>
      <c r="E132" s="61">
        <v>15207</v>
      </c>
      <c r="F132" s="61">
        <v>71</v>
      </c>
      <c r="G132" s="61">
        <v>13</v>
      </c>
      <c r="H132" s="61">
        <v>1</v>
      </c>
      <c r="I132" s="61">
        <v>174</v>
      </c>
      <c r="J132" s="61">
        <v>0</v>
      </c>
      <c r="K132" s="61">
        <v>0</v>
      </c>
      <c r="L132" s="61">
        <v>2089</v>
      </c>
      <c r="M132" s="61">
        <v>222</v>
      </c>
      <c r="N132" s="61">
        <v>12276</v>
      </c>
      <c r="O132" s="3">
        <v>361</v>
      </c>
      <c r="P132" s="1">
        <v>0.97626093246531198</v>
      </c>
    </row>
    <row r="133" spans="1:16" ht="15.75" thickBot="1" x14ac:dyDescent="0.3">
      <c r="A133" s="60" t="s">
        <v>6</v>
      </c>
      <c r="B133" s="60" t="s">
        <v>2150</v>
      </c>
      <c r="C133" s="60" t="s">
        <v>1034</v>
      </c>
      <c r="D133" s="60" t="s">
        <v>3</v>
      </c>
      <c r="E133" s="61">
        <v>34557</v>
      </c>
      <c r="F133" s="61">
        <v>128</v>
      </c>
      <c r="G133" s="61">
        <v>23</v>
      </c>
      <c r="H133" s="61">
        <v>5</v>
      </c>
      <c r="I133" s="61">
        <v>623</v>
      </c>
      <c r="J133" s="61">
        <v>0</v>
      </c>
      <c r="K133" s="61">
        <v>0</v>
      </c>
      <c r="L133" s="61">
        <v>10043</v>
      </c>
      <c r="M133" s="61">
        <v>841</v>
      </c>
      <c r="N133" s="61">
        <v>22034</v>
      </c>
      <c r="O133" s="3">
        <v>860</v>
      </c>
      <c r="P133" s="1">
        <v>0.97511358046126695</v>
      </c>
    </row>
    <row r="134" spans="1:16" ht="15.75" thickBot="1" x14ac:dyDescent="0.3">
      <c r="A134" s="60" t="s">
        <v>6</v>
      </c>
      <c r="B134" s="60" t="s">
        <v>2150</v>
      </c>
      <c r="C134" s="60" t="s">
        <v>1035</v>
      </c>
      <c r="D134" s="60" t="s">
        <v>2058</v>
      </c>
      <c r="E134" s="61">
        <v>13349</v>
      </c>
      <c r="F134" s="61">
        <v>57</v>
      </c>
      <c r="G134" s="61">
        <v>13</v>
      </c>
      <c r="H134" s="61">
        <v>1</v>
      </c>
      <c r="I134" s="61">
        <v>147</v>
      </c>
      <c r="J134" s="61">
        <v>0</v>
      </c>
      <c r="K134" s="61">
        <v>0</v>
      </c>
      <c r="L134" s="61">
        <v>2877</v>
      </c>
      <c r="M134" s="61">
        <v>321</v>
      </c>
      <c r="N134" s="61">
        <v>9652</v>
      </c>
      <c r="O134" s="3">
        <v>281</v>
      </c>
      <c r="P134" s="1">
        <v>0.97894973406247654</v>
      </c>
    </row>
    <row r="135" spans="1:16" ht="15.75" thickBot="1" x14ac:dyDescent="0.3">
      <c r="A135" s="60" t="s">
        <v>6</v>
      </c>
      <c r="B135" s="60" t="s">
        <v>2150</v>
      </c>
      <c r="C135" s="60" t="s">
        <v>1036</v>
      </c>
      <c r="D135" s="60" t="s">
        <v>2059</v>
      </c>
      <c r="E135" s="61">
        <v>29527</v>
      </c>
      <c r="F135" s="61">
        <v>129</v>
      </c>
      <c r="G135" s="61">
        <v>11</v>
      </c>
      <c r="H135" s="61">
        <v>1</v>
      </c>
      <c r="I135" s="61">
        <v>257</v>
      </c>
      <c r="J135" s="61">
        <v>0</v>
      </c>
      <c r="K135" s="61">
        <v>0</v>
      </c>
      <c r="L135" s="61">
        <v>5181</v>
      </c>
      <c r="M135" s="61">
        <v>1073</v>
      </c>
      <c r="N135" s="61">
        <v>21961</v>
      </c>
      <c r="O135" s="3">
        <v>914</v>
      </c>
      <c r="P135" s="1">
        <v>0.96904528059064587</v>
      </c>
    </row>
    <row r="136" spans="1:16" ht="15.75" thickBot="1" x14ac:dyDescent="0.3">
      <c r="A136" s="60" t="s">
        <v>6</v>
      </c>
      <c r="B136" s="60" t="s">
        <v>2150</v>
      </c>
      <c r="C136" s="60" t="s">
        <v>1037</v>
      </c>
      <c r="D136" s="60" t="s">
        <v>2060</v>
      </c>
      <c r="E136" s="61">
        <v>87066</v>
      </c>
      <c r="F136" s="61">
        <v>311</v>
      </c>
      <c r="G136" s="61">
        <v>26</v>
      </c>
      <c r="H136" s="61">
        <v>7</v>
      </c>
      <c r="I136" s="61">
        <v>1410</v>
      </c>
      <c r="J136" s="61">
        <v>0</v>
      </c>
      <c r="K136" s="61">
        <v>0</v>
      </c>
      <c r="L136" s="61">
        <v>26656</v>
      </c>
      <c r="M136" s="61">
        <v>2699</v>
      </c>
      <c r="N136" s="61">
        <v>53828</v>
      </c>
      <c r="O136" s="3">
        <v>2129</v>
      </c>
      <c r="P136" s="1">
        <v>0.9755472859669676</v>
      </c>
    </row>
    <row r="137" spans="1:16" ht="15.75" thickBot="1" x14ac:dyDescent="0.3">
      <c r="A137" s="60" t="s">
        <v>6</v>
      </c>
      <c r="B137" s="60" t="s">
        <v>2150</v>
      </c>
      <c r="C137" s="60" t="s">
        <v>1038</v>
      </c>
      <c r="D137" s="60" t="s">
        <v>2061</v>
      </c>
      <c r="E137" s="61">
        <v>19827</v>
      </c>
      <c r="F137" s="61">
        <v>43</v>
      </c>
      <c r="G137" s="61">
        <v>29</v>
      </c>
      <c r="H137" s="61">
        <v>5</v>
      </c>
      <c r="I137" s="61">
        <v>161</v>
      </c>
      <c r="J137" s="61">
        <v>0</v>
      </c>
      <c r="K137" s="61">
        <v>0</v>
      </c>
      <c r="L137" s="61">
        <v>2634</v>
      </c>
      <c r="M137" s="61">
        <v>697</v>
      </c>
      <c r="N137" s="61">
        <v>15582</v>
      </c>
      <c r="O137" s="3">
        <v>676</v>
      </c>
      <c r="P137" s="1">
        <v>0.96590507893276845</v>
      </c>
    </row>
    <row r="138" spans="1:16" ht="15.75" thickBot="1" x14ac:dyDescent="0.3">
      <c r="A138" s="60" t="s">
        <v>6</v>
      </c>
      <c r="B138" s="60" t="s">
        <v>2150</v>
      </c>
      <c r="C138" s="60" t="s">
        <v>1039</v>
      </c>
      <c r="D138" s="60" t="s">
        <v>2062</v>
      </c>
      <c r="E138" s="61">
        <v>19127</v>
      </c>
      <c r="F138" s="61">
        <v>67</v>
      </c>
      <c r="G138" s="61">
        <v>10</v>
      </c>
      <c r="H138" s="61">
        <v>1</v>
      </c>
      <c r="I138" s="61">
        <v>147</v>
      </c>
      <c r="J138" s="61">
        <v>0</v>
      </c>
      <c r="K138" s="61">
        <v>0</v>
      </c>
      <c r="L138" s="61">
        <v>5495</v>
      </c>
      <c r="M138" s="61">
        <v>453</v>
      </c>
      <c r="N138" s="61">
        <v>12651</v>
      </c>
      <c r="O138" s="3">
        <v>303</v>
      </c>
      <c r="P138" s="1">
        <v>0.98415851937052334</v>
      </c>
    </row>
    <row r="139" spans="1:16" ht="15.75" thickBot="1" x14ac:dyDescent="0.3">
      <c r="A139" s="60" t="s">
        <v>6</v>
      </c>
      <c r="B139" s="60" t="s">
        <v>2150</v>
      </c>
      <c r="C139" s="60" t="s">
        <v>1040</v>
      </c>
      <c r="D139" s="60" t="s">
        <v>2063</v>
      </c>
      <c r="E139" s="61">
        <v>4794</v>
      </c>
      <c r="F139" s="61">
        <v>18</v>
      </c>
      <c r="G139" s="61">
        <v>1</v>
      </c>
      <c r="H139" s="61">
        <v>1</v>
      </c>
      <c r="I139" s="61">
        <v>54</v>
      </c>
      <c r="J139" s="61">
        <v>0</v>
      </c>
      <c r="K139" s="61">
        <v>0</v>
      </c>
      <c r="L139" s="61">
        <v>1030</v>
      </c>
      <c r="M139" s="61">
        <v>154</v>
      </c>
      <c r="N139" s="61">
        <v>3447</v>
      </c>
      <c r="O139" s="3">
        <v>89</v>
      </c>
      <c r="P139" s="1">
        <v>0.98143512724238635</v>
      </c>
    </row>
    <row r="140" spans="1:16" ht="15.75" thickBot="1" x14ac:dyDescent="0.3">
      <c r="A140" s="60" t="s">
        <v>6</v>
      </c>
      <c r="B140" s="60" t="s">
        <v>2150</v>
      </c>
      <c r="C140" s="60" t="s">
        <v>1041</v>
      </c>
      <c r="D140" s="60" t="s">
        <v>2064</v>
      </c>
      <c r="E140" s="61">
        <v>14876</v>
      </c>
      <c r="F140" s="61">
        <v>40</v>
      </c>
      <c r="G140" s="61">
        <v>5</v>
      </c>
      <c r="H140" s="61">
        <v>2</v>
      </c>
      <c r="I140" s="61">
        <v>132</v>
      </c>
      <c r="J140" s="61">
        <v>0</v>
      </c>
      <c r="K140" s="61">
        <v>0</v>
      </c>
      <c r="L140" s="61">
        <v>4101</v>
      </c>
      <c r="M140" s="61">
        <v>409</v>
      </c>
      <c r="N140" s="61">
        <v>10021</v>
      </c>
      <c r="O140" s="3">
        <v>166</v>
      </c>
      <c r="P140" s="1">
        <v>0.98884108631352519</v>
      </c>
    </row>
    <row r="141" spans="1:16" ht="15.75" thickBot="1" x14ac:dyDescent="0.3">
      <c r="A141" s="60" t="s">
        <v>6</v>
      </c>
      <c r="B141" s="60" t="s">
        <v>2150</v>
      </c>
      <c r="C141" s="60" t="s">
        <v>1042</v>
      </c>
      <c r="D141" s="60" t="s">
        <v>2065</v>
      </c>
      <c r="E141" s="61">
        <v>21244</v>
      </c>
      <c r="F141" s="61">
        <v>103</v>
      </c>
      <c r="G141" s="61">
        <v>16</v>
      </c>
      <c r="H141" s="61">
        <v>1</v>
      </c>
      <c r="I141" s="61">
        <v>310</v>
      </c>
      <c r="J141" s="61">
        <v>0</v>
      </c>
      <c r="K141" s="61">
        <v>0</v>
      </c>
      <c r="L141" s="61">
        <v>3434</v>
      </c>
      <c r="M141" s="61">
        <v>599</v>
      </c>
      <c r="N141" s="61">
        <v>16184</v>
      </c>
      <c r="O141" s="3">
        <v>597</v>
      </c>
      <c r="P141" s="1">
        <v>0.97189794765580872</v>
      </c>
    </row>
    <row r="142" spans="1:16" ht="15.75" thickBot="1" x14ac:dyDescent="0.3">
      <c r="A142" s="60" t="s">
        <v>6</v>
      </c>
      <c r="B142" s="60" t="s">
        <v>2150</v>
      </c>
      <c r="C142" s="60" t="s">
        <v>1043</v>
      </c>
      <c r="D142" s="60" t="s">
        <v>2066</v>
      </c>
      <c r="E142" s="61">
        <v>22400</v>
      </c>
      <c r="F142" s="61">
        <v>75</v>
      </c>
      <c r="G142" s="61">
        <v>12</v>
      </c>
      <c r="H142" s="61">
        <v>5</v>
      </c>
      <c r="I142" s="61">
        <v>281</v>
      </c>
      <c r="J142" s="61">
        <v>0</v>
      </c>
      <c r="K142" s="61">
        <v>0</v>
      </c>
      <c r="L142" s="61">
        <v>7856</v>
      </c>
      <c r="M142" s="61">
        <v>774</v>
      </c>
      <c r="N142" s="61">
        <v>12666</v>
      </c>
      <c r="O142" s="3">
        <v>731</v>
      </c>
      <c r="P142" s="1">
        <v>0.96736607142857145</v>
      </c>
    </row>
    <row r="143" spans="1:16" ht="15.75" thickBot="1" x14ac:dyDescent="0.3">
      <c r="A143" s="60" t="s">
        <v>6</v>
      </c>
      <c r="B143" s="60" t="s">
        <v>2150</v>
      </c>
      <c r="C143" s="60" t="s">
        <v>1044</v>
      </c>
      <c r="D143" s="60" t="s">
        <v>2067</v>
      </c>
      <c r="E143" s="61">
        <v>25246</v>
      </c>
      <c r="F143" s="61">
        <v>129</v>
      </c>
      <c r="G143" s="61">
        <v>32</v>
      </c>
      <c r="H143" s="61">
        <v>1</v>
      </c>
      <c r="I143" s="61">
        <v>270</v>
      </c>
      <c r="J143" s="61">
        <v>0</v>
      </c>
      <c r="K143" s="61">
        <v>0</v>
      </c>
      <c r="L143" s="61">
        <v>3696</v>
      </c>
      <c r="M143" s="61">
        <v>709</v>
      </c>
      <c r="N143" s="61">
        <v>19432</v>
      </c>
      <c r="O143" s="3">
        <v>977</v>
      </c>
      <c r="P143" s="1">
        <v>0.96130080012675279</v>
      </c>
    </row>
    <row r="144" spans="1:16" ht="15.75" thickBot="1" x14ac:dyDescent="0.3">
      <c r="A144" s="60" t="s">
        <v>6</v>
      </c>
      <c r="B144" s="60" t="s">
        <v>2150</v>
      </c>
      <c r="C144" s="60" t="s">
        <v>1045</v>
      </c>
      <c r="D144" s="60" t="s">
        <v>2068</v>
      </c>
      <c r="E144" s="61">
        <v>20196</v>
      </c>
      <c r="F144" s="61">
        <v>102</v>
      </c>
      <c r="G144" s="61">
        <v>16</v>
      </c>
      <c r="H144" s="61">
        <v>0</v>
      </c>
      <c r="I144" s="61">
        <v>194</v>
      </c>
      <c r="J144" s="61">
        <v>0</v>
      </c>
      <c r="K144" s="61">
        <v>0</v>
      </c>
      <c r="L144" s="61">
        <v>5382</v>
      </c>
      <c r="M144" s="61">
        <v>713</v>
      </c>
      <c r="N144" s="61">
        <v>13522</v>
      </c>
      <c r="O144" s="3">
        <v>267</v>
      </c>
      <c r="P144" s="1">
        <v>0.98677956030897207</v>
      </c>
    </row>
    <row r="145" spans="1:16" ht="15.75" thickBot="1" x14ac:dyDescent="0.3">
      <c r="A145" s="60" t="s">
        <v>6</v>
      </c>
      <c r="B145" s="60" t="s">
        <v>2150</v>
      </c>
      <c r="C145" s="60" t="s">
        <v>1046</v>
      </c>
      <c r="D145" s="60" t="s">
        <v>1701</v>
      </c>
      <c r="E145" s="61">
        <v>68151</v>
      </c>
      <c r="F145" s="61">
        <v>246</v>
      </c>
      <c r="G145" s="61">
        <v>30</v>
      </c>
      <c r="H145" s="61">
        <v>10</v>
      </c>
      <c r="I145" s="61">
        <v>921</v>
      </c>
      <c r="J145" s="61">
        <v>0</v>
      </c>
      <c r="K145" s="61">
        <v>0</v>
      </c>
      <c r="L145" s="61">
        <v>15824</v>
      </c>
      <c r="M145" s="61">
        <v>2687</v>
      </c>
      <c r="N145" s="61">
        <v>46380</v>
      </c>
      <c r="O145" s="3">
        <v>2053</v>
      </c>
      <c r="P145" s="1">
        <v>0.96987571715748855</v>
      </c>
    </row>
    <row r="146" spans="1:16" ht="15.75" thickBot="1" x14ac:dyDescent="0.3">
      <c r="A146" s="60" t="s">
        <v>6</v>
      </c>
      <c r="B146" s="60" t="s">
        <v>2150</v>
      </c>
      <c r="C146" s="60" t="s">
        <v>1047</v>
      </c>
      <c r="D146" s="60" t="s">
        <v>2069</v>
      </c>
      <c r="E146" s="61">
        <v>14963</v>
      </c>
      <c r="F146" s="61">
        <v>19</v>
      </c>
      <c r="G146" s="61">
        <v>27</v>
      </c>
      <c r="H146" s="61">
        <v>0</v>
      </c>
      <c r="I146" s="61">
        <v>115</v>
      </c>
      <c r="J146" s="61">
        <v>0</v>
      </c>
      <c r="K146" s="61">
        <v>0</v>
      </c>
      <c r="L146" s="61">
        <v>2261</v>
      </c>
      <c r="M146" s="61">
        <v>431</v>
      </c>
      <c r="N146" s="61">
        <v>11701</v>
      </c>
      <c r="O146" s="3">
        <v>409</v>
      </c>
      <c r="P146" s="1">
        <v>0.97266590924279894</v>
      </c>
    </row>
    <row r="147" spans="1:16" ht="15.75" thickBot="1" x14ac:dyDescent="0.3">
      <c r="A147" s="60" t="s">
        <v>6</v>
      </c>
      <c r="B147" s="60" t="s">
        <v>2150</v>
      </c>
      <c r="C147" s="60" t="s">
        <v>1048</v>
      </c>
      <c r="D147" s="60" t="s">
        <v>2070</v>
      </c>
      <c r="E147" s="61">
        <v>17898</v>
      </c>
      <c r="F147" s="61">
        <v>79</v>
      </c>
      <c r="G147" s="61">
        <v>12</v>
      </c>
      <c r="H147" s="61">
        <v>3</v>
      </c>
      <c r="I147" s="61">
        <v>227</v>
      </c>
      <c r="J147" s="61">
        <v>0</v>
      </c>
      <c r="K147" s="61">
        <v>0</v>
      </c>
      <c r="L147" s="61">
        <v>4945</v>
      </c>
      <c r="M147" s="61">
        <v>588</v>
      </c>
      <c r="N147" s="61">
        <v>11709</v>
      </c>
      <c r="O147" s="3">
        <v>335</v>
      </c>
      <c r="P147" s="1">
        <v>0.98128282489663654</v>
      </c>
    </row>
    <row r="148" spans="1:16" ht="15.75" thickBot="1" x14ac:dyDescent="0.3">
      <c r="A148" s="60" t="s">
        <v>6</v>
      </c>
      <c r="B148" s="60" t="s">
        <v>2150</v>
      </c>
      <c r="C148" s="60" t="s">
        <v>1049</v>
      </c>
      <c r="D148" s="60" t="s">
        <v>2071</v>
      </c>
      <c r="E148" s="61">
        <v>414337</v>
      </c>
      <c r="F148" s="61">
        <v>644</v>
      </c>
      <c r="G148" s="61">
        <v>60</v>
      </c>
      <c r="H148" s="61">
        <v>51</v>
      </c>
      <c r="I148" s="61">
        <v>4361</v>
      </c>
      <c r="J148" s="61">
        <v>0</v>
      </c>
      <c r="K148" s="61">
        <v>1</v>
      </c>
      <c r="L148" s="61">
        <v>141037</v>
      </c>
      <c r="M148" s="61">
        <v>13373</v>
      </c>
      <c r="N148" s="61">
        <v>245072</v>
      </c>
      <c r="O148" s="3">
        <v>9738</v>
      </c>
      <c r="P148" s="1">
        <v>0.97649739221937693</v>
      </c>
    </row>
    <row r="149" spans="1:16" ht="15.75" thickBot="1" x14ac:dyDescent="0.3">
      <c r="A149" s="60" t="s">
        <v>6</v>
      </c>
      <c r="B149" s="60" t="s">
        <v>2150</v>
      </c>
      <c r="C149" s="60" t="s">
        <v>1050</v>
      </c>
      <c r="D149" s="60" t="s">
        <v>2072</v>
      </c>
      <c r="E149" s="61">
        <v>9897</v>
      </c>
      <c r="F149" s="61">
        <v>61</v>
      </c>
      <c r="G149" s="61">
        <v>20</v>
      </c>
      <c r="H149" s="61">
        <v>1</v>
      </c>
      <c r="I149" s="61">
        <v>172</v>
      </c>
      <c r="J149" s="61">
        <v>0</v>
      </c>
      <c r="K149" s="61">
        <v>0</v>
      </c>
      <c r="L149" s="61">
        <v>1791</v>
      </c>
      <c r="M149" s="61">
        <v>236</v>
      </c>
      <c r="N149" s="61">
        <v>7213</v>
      </c>
      <c r="O149" s="3">
        <v>403</v>
      </c>
      <c r="P149" s="1">
        <v>0.95928059007780131</v>
      </c>
    </row>
    <row r="150" spans="1:16" ht="15.75" thickBot="1" x14ac:dyDescent="0.3">
      <c r="A150" s="60" t="s">
        <v>6</v>
      </c>
      <c r="B150" s="60" t="s">
        <v>2150</v>
      </c>
      <c r="C150" s="60" t="s">
        <v>1052</v>
      </c>
      <c r="D150" s="60" t="s">
        <v>2074</v>
      </c>
      <c r="E150" s="61">
        <v>8254</v>
      </c>
      <c r="F150" s="61">
        <v>54</v>
      </c>
      <c r="G150" s="61">
        <v>4</v>
      </c>
      <c r="H150" s="61">
        <v>1</v>
      </c>
      <c r="I150" s="61">
        <v>83</v>
      </c>
      <c r="J150" s="61">
        <v>0</v>
      </c>
      <c r="K150" s="61">
        <v>0</v>
      </c>
      <c r="L150" s="61">
        <v>2386</v>
      </c>
      <c r="M150" s="61">
        <v>150</v>
      </c>
      <c r="N150" s="61">
        <v>5467</v>
      </c>
      <c r="O150" s="3">
        <v>109</v>
      </c>
      <c r="P150" s="1">
        <v>0.98679428156045557</v>
      </c>
    </row>
    <row r="151" spans="1:16" ht="15.75" thickBot="1" x14ac:dyDescent="0.3">
      <c r="A151" s="60" t="s">
        <v>6</v>
      </c>
      <c r="B151" s="60" t="s">
        <v>2150</v>
      </c>
      <c r="C151" s="60" t="s">
        <v>1053</v>
      </c>
      <c r="D151" s="60" t="s">
        <v>2075</v>
      </c>
      <c r="E151" s="61">
        <v>6596</v>
      </c>
      <c r="F151" s="61">
        <v>24</v>
      </c>
      <c r="G151" s="61">
        <v>3</v>
      </c>
      <c r="H151" s="61">
        <v>0</v>
      </c>
      <c r="I151" s="61">
        <v>36</v>
      </c>
      <c r="J151" s="61">
        <v>0</v>
      </c>
      <c r="K151" s="61">
        <v>0</v>
      </c>
      <c r="L151" s="61">
        <v>1540</v>
      </c>
      <c r="M151" s="61">
        <v>181</v>
      </c>
      <c r="N151" s="61">
        <v>4744</v>
      </c>
      <c r="O151" s="3">
        <v>68</v>
      </c>
      <c r="P151" s="1">
        <v>0.98969072164948457</v>
      </c>
    </row>
    <row r="152" spans="1:16" ht="15.75" thickBot="1" x14ac:dyDescent="0.3">
      <c r="A152" s="60" t="s">
        <v>2174</v>
      </c>
      <c r="B152" s="60" t="s">
        <v>0</v>
      </c>
      <c r="C152" s="60" t="s">
        <v>8</v>
      </c>
      <c r="D152" s="60" t="s">
        <v>1108</v>
      </c>
      <c r="E152" s="61">
        <v>2687395</v>
      </c>
      <c r="F152" s="61">
        <v>7297</v>
      </c>
      <c r="G152" s="61">
        <v>639</v>
      </c>
      <c r="H152" s="61">
        <v>327</v>
      </c>
      <c r="I152" s="61">
        <v>30654</v>
      </c>
      <c r="J152" s="61">
        <v>0</v>
      </c>
      <c r="K152" s="61">
        <v>3</v>
      </c>
      <c r="L152" s="61">
        <v>1490520</v>
      </c>
      <c r="M152" s="61">
        <v>102196</v>
      </c>
      <c r="N152" s="61">
        <v>1005027</v>
      </c>
      <c r="O152" s="3">
        <v>50732</v>
      </c>
      <c r="P152" s="1">
        <v>0.98112223919446151</v>
      </c>
    </row>
    <row r="153" spans="1:16" ht="15.75" thickBot="1" x14ac:dyDescent="0.3">
      <c r="A153" s="60" t="s">
        <v>2175</v>
      </c>
      <c r="B153" s="60" t="s">
        <v>2119</v>
      </c>
      <c r="C153" s="60" t="s">
        <v>9</v>
      </c>
      <c r="D153" s="60" t="s">
        <v>1109</v>
      </c>
      <c r="E153" s="61">
        <v>763178</v>
      </c>
      <c r="F153" s="61">
        <v>1075</v>
      </c>
      <c r="G153" s="61">
        <v>361</v>
      </c>
      <c r="H153" s="61">
        <v>75</v>
      </c>
      <c r="I153" s="61">
        <v>9224</v>
      </c>
      <c r="J153" s="61">
        <v>0</v>
      </c>
      <c r="K153" s="61">
        <v>0</v>
      </c>
      <c r="L153" s="61">
        <v>235087</v>
      </c>
      <c r="M153" s="61">
        <v>28434</v>
      </c>
      <c r="N153" s="61">
        <v>470003</v>
      </c>
      <c r="O153" s="3">
        <v>18919</v>
      </c>
      <c r="P153" s="1">
        <v>0.97521023928886841</v>
      </c>
    </row>
    <row r="154" spans="1:16" ht="15.75" thickBot="1" x14ac:dyDescent="0.3">
      <c r="A154" s="60" t="s">
        <v>2175</v>
      </c>
      <c r="B154" s="60" t="s">
        <v>2119</v>
      </c>
      <c r="C154" s="60" t="s">
        <v>32</v>
      </c>
      <c r="D154" s="60" t="s">
        <v>1132</v>
      </c>
      <c r="E154" s="61">
        <v>23127</v>
      </c>
      <c r="F154" s="61">
        <v>121</v>
      </c>
      <c r="G154" s="61">
        <v>31</v>
      </c>
      <c r="H154" s="61">
        <v>1</v>
      </c>
      <c r="I154" s="61">
        <v>232</v>
      </c>
      <c r="J154" s="61">
        <v>0</v>
      </c>
      <c r="K154" s="61">
        <v>0</v>
      </c>
      <c r="L154" s="61">
        <v>1972</v>
      </c>
      <c r="M154" s="61">
        <v>798</v>
      </c>
      <c r="N154" s="61">
        <v>19503</v>
      </c>
      <c r="O154" s="3">
        <v>469</v>
      </c>
      <c r="P154" s="1">
        <v>0.97972067280667618</v>
      </c>
    </row>
    <row r="155" spans="1:16" ht="15.75" thickBot="1" x14ac:dyDescent="0.3">
      <c r="A155" s="60" t="s">
        <v>2175</v>
      </c>
      <c r="B155" s="60" t="s">
        <v>2119</v>
      </c>
      <c r="C155" s="60" t="s">
        <v>18</v>
      </c>
      <c r="D155" s="60" t="s">
        <v>1118</v>
      </c>
      <c r="E155" s="61">
        <v>10848</v>
      </c>
      <c r="F155" s="61">
        <v>42</v>
      </c>
      <c r="G155" s="61">
        <v>12</v>
      </c>
      <c r="H155" s="61">
        <v>0</v>
      </c>
      <c r="I155" s="61">
        <v>187</v>
      </c>
      <c r="J155" s="61">
        <v>0</v>
      </c>
      <c r="K155" s="61">
        <v>0</v>
      </c>
      <c r="L155" s="61">
        <v>947</v>
      </c>
      <c r="M155" s="61">
        <v>348</v>
      </c>
      <c r="N155" s="61">
        <v>8931</v>
      </c>
      <c r="O155" s="3">
        <v>381</v>
      </c>
      <c r="P155" s="1">
        <v>0.9648783185840708</v>
      </c>
    </row>
    <row r="156" spans="1:16" ht="15.75" thickBot="1" x14ac:dyDescent="0.3">
      <c r="A156" s="60" t="s">
        <v>2175</v>
      </c>
      <c r="B156" s="60" t="s">
        <v>2119</v>
      </c>
      <c r="C156" s="60" t="s">
        <v>20</v>
      </c>
      <c r="D156" s="60" t="s">
        <v>1120</v>
      </c>
      <c r="E156" s="61">
        <v>8420</v>
      </c>
      <c r="F156" s="61">
        <v>43</v>
      </c>
      <c r="G156" s="61">
        <v>15</v>
      </c>
      <c r="H156" s="61">
        <v>0</v>
      </c>
      <c r="I156" s="61">
        <v>79</v>
      </c>
      <c r="J156" s="61">
        <v>0</v>
      </c>
      <c r="K156" s="61">
        <v>0</v>
      </c>
      <c r="L156" s="61">
        <v>842</v>
      </c>
      <c r="M156" s="61">
        <v>302</v>
      </c>
      <c r="N156" s="61">
        <v>6997</v>
      </c>
      <c r="O156" s="3">
        <v>142</v>
      </c>
      <c r="P156" s="1">
        <v>0.98313539192399046</v>
      </c>
    </row>
    <row r="157" spans="1:16" ht="15.75" thickBot="1" x14ac:dyDescent="0.3">
      <c r="A157" s="60" t="s">
        <v>2175</v>
      </c>
      <c r="B157" s="60" t="s">
        <v>2119</v>
      </c>
      <c r="C157" s="60" t="s">
        <v>29</v>
      </c>
      <c r="D157" s="60" t="s">
        <v>1129</v>
      </c>
      <c r="E157" s="61">
        <v>71275</v>
      </c>
      <c r="F157" s="61">
        <v>257</v>
      </c>
      <c r="G157" s="61">
        <v>62</v>
      </c>
      <c r="H157" s="61">
        <v>6</v>
      </c>
      <c r="I157" s="61">
        <v>788</v>
      </c>
      <c r="J157" s="61">
        <v>0</v>
      </c>
      <c r="K157" s="61">
        <v>0</v>
      </c>
      <c r="L157" s="61">
        <v>16099</v>
      </c>
      <c r="M157" s="61">
        <v>2290</v>
      </c>
      <c r="N157" s="61">
        <v>50455</v>
      </c>
      <c r="O157" s="3">
        <v>1318</v>
      </c>
      <c r="P157" s="1">
        <v>0.981508242721852</v>
      </c>
    </row>
    <row r="158" spans="1:16" ht="15.75" thickBot="1" x14ac:dyDescent="0.3">
      <c r="A158" s="60" t="s">
        <v>2175</v>
      </c>
      <c r="B158" s="60" t="s">
        <v>2119</v>
      </c>
      <c r="C158" s="60" t="s">
        <v>34</v>
      </c>
      <c r="D158" s="60" t="s">
        <v>1134</v>
      </c>
      <c r="E158" s="61">
        <v>9413</v>
      </c>
      <c r="F158" s="61">
        <v>46</v>
      </c>
      <c r="G158" s="61">
        <v>34</v>
      </c>
      <c r="H158" s="61">
        <v>2</v>
      </c>
      <c r="I158" s="61">
        <v>171</v>
      </c>
      <c r="J158" s="61">
        <v>0</v>
      </c>
      <c r="K158" s="61">
        <v>0</v>
      </c>
      <c r="L158" s="61">
        <v>1202</v>
      </c>
      <c r="M158" s="61">
        <v>223</v>
      </c>
      <c r="N158" s="61">
        <v>7347</v>
      </c>
      <c r="O158" s="3">
        <v>388</v>
      </c>
      <c r="P158" s="1">
        <v>0.9587804100711782</v>
      </c>
    </row>
    <row r="159" spans="1:16" ht="15.75" thickBot="1" x14ac:dyDescent="0.3">
      <c r="A159" s="60" t="s">
        <v>2175</v>
      </c>
      <c r="B159" s="60" t="s">
        <v>2119</v>
      </c>
      <c r="C159" s="60" t="s">
        <v>46</v>
      </c>
      <c r="D159" s="60" t="s">
        <v>1146</v>
      </c>
      <c r="E159" s="61">
        <v>17759</v>
      </c>
      <c r="F159" s="61">
        <v>67</v>
      </c>
      <c r="G159" s="61">
        <v>8</v>
      </c>
      <c r="H159" s="61">
        <v>1</v>
      </c>
      <c r="I159" s="61">
        <v>232</v>
      </c>
      <c r="J159" s="61">
        <v>0</v>
      </c>
      <c r="K159" s="61">
        <v>0</v>
      </c>
      <c r="L159" s="61">
        <v>1986</v>
      </c>
      <c r="M159" s="61">
        <v>681</v>
      </c>
      <c r="N159" s="61">
        <v>14217</v>
      </c>
      <c r="O159" s="3">
        <v>567</v>
      </c>
      <c r="P159" s="1">
        <v>0.96807252660622778</v>
      </c>
    </row>
    <row r="160" spans="1:16" ht="15.75" thickBot="1" x14ac:dyDescent="0.3">
      <c r="A160" s="60" t="s">
        <v>2175</v>
      </c>
      <c r="B160" s="60" t="s">
        <v>2119</v>
      </c>
      <c r="C160" s="60" t="s">
        <v>10</v>
      </c>
      <c r="D160" s="60" t="s">
        <v>1110</v>
      </c>
      <c r="E160" s="61">
        <v>25733</v>
      </c>
      <c r="F160" s="61">
        <v>124</v>
      </c>
      <c r="G160" s="61">
        <v>15</v>
      </c>
      <c r="H160" s="61">
        <v>4</v>
      </c>
      <c r="I160" s="61">
        <v>249</v>
      </c>
      <c r="J160" s="61">
        <v>0</v>
      </c>
      <c r="K160" s="61">
        <v>0</v>
      </c>
      <c r="L160" s="61">
        <v>3332</v>
      </c>
      <c r="M160" s="61">
        <v>727</v>
      </c>
      <c r="N160" s="61">
        <v>20601</v>
      </c>
      <c r="O160" s="3">
        <v>681</v>
      </c>
      <c r="P160" s="1">
        <v>0.97353592663117394</v>
      </c>
    </row>
    <row r="161" spans="1:16" ht="15.75" thickBot="1" x14ac:dyDescent="0.3">
      <c r="A161" s="60" t="s">
        <v>2175</v>
      </c>
      <c r="B161" s="60" t="s">
        <v>2119</v>
      </c>
      <c r="C161" s="60" t="s">
        <v>11</v>
      </c>
      <c r="D161" s="60" t="s">
        <v>1111</v>
      </c>
      <c r="E161" s="61">
        <v>8305</v>
      </c>
      <c r="F161" s="61">
        <v>45</v>
      </c>
      <c r="G161" s="61">
        <v>5</v>
      </c>
      <c r="H161" s="61">
        <v>0</v>
      </c>
      <c r="I161" s="61">
        <v>92</v>
      </c>
      <c r="J161" s="61">
        <v>0</v>
      </c>
      <c r="K161" s="61">
        <v>0</v>
      </c>
      <c r="L161" s="61">
        <v>1777</v>
      </c>
      <c r="M161" s="61">
        <v>395</v>
      </c>
      <c r="N161" s="61">
        <v>5754</v>
      </c>
      <c r="O161" s="3">
        <v>237</v>
      </c>
      <c r="P161" s="1">
        <v>0.97146297411198068</v>
      </c>
    </row>
    <row r="162" spans="1:16" ht="15.75" thickBot="1" x14ac:dyDescent="0.3">
      <c r="A162" s="60" t="s">
        <v>2175</v>
      </c>
      <c r="B162" s="60" t="s">
        <v>2119</v>
      </c>
      <c r="C162" s="60" t="s">
        <v>12</v>
      </c>
      <c r="D162" s="60" t="s">
        <v>1112</v>
      </c>
      <c r="E162" s="61">
        <v>15199</v>
      </c>
      <c r="F162" s="61">
        <v>56</v>
      </c>
      <c r="G162" s="61">
        <v>16</v>
      </c>
      <c r="H162" s="61">
        <v>1</v>
      </c>
      <c r="I162" s="61">
        <v>142</v>
      </c>
      <c r="J162" s="61">
        <v>0</v>
      </c>
      <c r="K162" s="61">
        <v>0</v>
      </c>
      <c r="L162" s="61">
        <v>1892</v>
      </c>
      <c r="M162" s="61">
        <v>524</v>
      </c>
      <c r="N162" s="61">
        <v>12230</v>
      </c>
      <c r="O162" s="3">
        <v>338</v>
      </c>
      <c r="P162" s="1">
        <v>0.9777616948483453</v>
      </c>
    </row>
    <row r="163" spans="1:16" ht="15.75" thickBot="1" x14ac:dyDescent="0.3">
      <c r="A163" s="60" t="s">
        <v>2175</v>
      </c>
      <c r="B163" s="60" t="s">
        <v>2119</v>
      </c>
      <c r="C163" s="60" t="s">
        <v>13</v>
      </c>
      <c r="D163" s="60" t="s">
        <v>1113</v>
      </c>
      <c r="E163" s="61">
        <v>16998</v>
      </c>
      <c r="F163" s="61">
        <v>62</v>
      </c>
      <c r="G163" s="61">
        <v>9</v>
      </c>
      <c r="H163" s="61">
        <v>1</v>
      </c>
      <c r="I163" s="61">
        <v>125</v>
      </c>
      <c r="J163" s="61">
        <v>0</v>
      </c>
      <c r="K163" s="61">
        <v>0</v>
      </c>
      <c r="L163" s="61">
        <v>1892</v>
      </c>
      <c r="M163" s="61">
        <v>528</v>
      </c>
      <c r="N163" s="61">
        <v>13863</v>
      </c>
      <c r="O163" s="3">
        <v>518</v>
      </c>
      <c r="P163" s="1">
        <v>0.96952582656783148</v>
      </c>
    </row>
    <row r="164" spans="1:16" ht="15.75" thickBot="1" x14ac:dyDescent="0.3">
      <c r="A164" s="60" t="s">
        <v>2175</v>
      </c>
      <c r="B164" s="60" t="s">
        <v>2119</v>
      </c>
      <c r="C164" s="60" t="s">
        <v>14</v>
      </c>
      <c r="D164" s="60" t="s">
        <v>1114</v>
      </c>
      <c r="E164" s="61">
        <v>16445</v>
      </c>
      <c r="F164" s="61">
        <v>64</v>
      </c>
      <c r="G164" s="61">
        <v>18</v>
      </c>
      <c r="H164" s="61">
        <v>0</v>
      </c>
      <c r="I164" s="61">
        <v>154</v>
      </c>
      <c r="J164" s="61">
        <v>0</v>
      </c>
      <c r="K164" s="61">
        <v>0</v>
      </c>
      <c r="L164" s="61">
        <v>2999</v>
      </c>
      <c r="M164" s="61">
        <v>583</v>
      </c>
      <c r="N164" s="61">
        <v>12148</v>
      </c>
      <c r="O164" s="3">
        <v>479</v>
      </c>
      <c r="P164" s="1">
        <v>0.97087260565521438</v>
      </c>
    </row>
    <row r="165" spans="1:16" ht="15.75" thickBot="1" x14ac:dyDescent="0.3">
      <c r="A165" s="60" t="s">
        <v>2175</v>
      </c>
      <c r="B165" s="60" t="s">
        <v>2119</v>
      </c>
      <c r="C165" s="60" t="s">
        <v>15</v>
      </c>
      <c r="D165" s="60" t="s">
        <v>1115</v>
      </c>
      <c r="E165" s="61">
        <v>79388</v>
      </c>
      <c r="F165" s="61">
        <v>103</v>
      </c>
      <c r="G165" s="61">
        <v>54</v>
      </c>
      <c r="H165" s="61">
        <v>1</v>
      </c>
      <c r="I165" s="61">
        <v>616</v>
      </c>
      <c r="J165" s="61">
        <v>0</v>
      </c>
      <c r="K165" s="61">
        <v>0</v>
      </c>
      <c r="L165" s="61">
        <v>11264</v>
      </c>
      <c r="M165" s="61">
        <v>3130</v>
      </c>
      <c r="N165" s="61">
        <v>62998</v>
      </c>
      <c r="O165" s="3">
        <v>1222</v>
      </c>
      <c r="P165" s="1">
        <v>0.98460724542752054</v>
      </c>
    </row>
    <row r="166" spans="1:16" ht="15.75" thickBot="1" x14ac:dyDescent="0.3">
      <c r="A166" s="60" t="s">
        <v>2175</v>
      </c>
      <c r="B166" s="60" t="s">
        <v>2119</v>
      </c>
      <c r="C166" s="60" t="s">
        <v>16</v>
      </c>
      <c r="D166" s="60" t="s">
        <v>1116</v>
      </c>
      <c r="E166" s="61">
        <v>8904</v>
      </c>
      <c r="F166" s="61">
        <v>30</v>
      </c>
      <c r="G166" s="61">
        <v>15</v>
      </c>
      <c r="H166" s="61">
        <v>0</v>
      </c>
      <c r="I166" s="61">
        <v>63</v>
      </c>
      <c r="J166" s="61">
        <v>0</v>
      </c>
      <c r="K166" s="61">
        <v>0</v>
      </c>
      <c r="L166" s="61">
        <v>1385</v>
      </c>
      <c r="M166" s="61">
        <v>200</v>
      </c>
      <c r="N166" s="61">
        <v>7101</v>
      </c>
      <c r="O166" s="3">
        <v>110</v>
      </c>
      <c r="P166" s="1">
        <v>0.98764600179694517</v>
      </c>
    </row>
    <row r="167" spans="1:16" ht="15.75" thickBot="1" x14ac:dyDescent="0.3">
      <c r="A167" s="60" t="s">
        <v>2175</v>
      </c>
      <c r="B167" s="60" t="s">
        <v>2119</v>
      </c>
      <c r="C167" s="60" t="s">
        <v>17</v>
      </c>
      <c r="D167" s="60" t="s">
        <v>1117</v>
      </c>
      <c r="E167" s="61">
        <v>8670</v>
      </c>
      <c r="F167" s="61">
        <v>23</v>
      </c>
      <c r="G167" s="61">
        <v>6</v>
      </c>
      <c r="H167" s="61">
        <v>1</v>
      </c>
      <c r="I167" s="61">
        <v>134</v>
      </c>
      <c r="J167" s="61">
        <v>0</v>
      </c>
      <c r="K167" s="61">
        <v>0</v>
      </c>
      <c r="L167" s="61">
        <v>1421</v>
      </c>
      <c r="M167" s="61">
        <v>390</v>
      </c>
      <c r="N167" s="61">
        <v>6515</v>
      </c>
      <c r="O167" s="3">
        <v>180</v>
      </c>
      <c r="P167" s="1">
        <v>0.97923875432525953</v>
      </c>
    </row>
    <row r="168" spans="1:16" ht="15.75" thickBot="1" x14ac:dyDescent="0.3">
      <c r="A168" s="60" t="s">
        <v>2175</v>
      </c>
      <c r="B168" s="60" t="s">
        <v>2119</v>
      </c>
      <c r="C168" s="60" t="s">
        <v>19</v>
      </c>
      <c r="D168" s="60" t="s">
        <v>1119</v>
      </c>
      <c r="E168" s="61">
        <v>15022</v>
      </c>
      <c r="F168" s="61">
        <v>35</v>
      </c>
      <c r="G168" s="61">
        <v>25</v>
      </c>
      <c r="H168" s="61">
        <v>1</v>
      </c>
      <c r="I168" s="61">
        <v>164</v>
      </c>
      <c r="J168" s="61">
        <v>0</v>
      </c>
      <c r="K168" s="61">
        <v>0</v>
      </c>
      <c r="L168" s="61">
        <v>2244</v>
      </c>
      <c r="M168" s="61">
        <v>492</v>
      </c>
      <c r="N168" s="61">
        <v>11612</v>
      </c>
      <c r="O168" s="3">
        <v>449</v>
      </c>
      <c r="P168" s="1">
        <v>0.9701105045932632</v>
      </c>
    </row>
    <row r="169" spans="1:16" ht="15.75" thickBot="1" x14ac:dyDescent="0.3">
      <c r="A169" s="60" t="s">
        <v>2175</v>
      </c>
      <c r="B169" s="60" t="s">
        <v>2119</v>
      </c>
      <c r="C169" s="60" t="s">
        <v>21</v>
      </c>
      <c r="D169" s="60" t="s">
        <v>1121</v>
      </c>
      <c r="E169" s="61">
        <v>132306</v>
      </c>
      <c r="F169" s="61">
        <v>572</v>
      </c>
      <c r="G169" s="61">
        <v>63</v>
      </c>
      <c r="H169" s="61">
        <v>7</v>
      </c>
      <c r="I169" s="61">
        <v>1787</v>
      </c>
      <c r="J169" s="61">
        <v>0</v>
      </c>
      <c r="K169" s="61">
        <v>0</v>
      </c>
      <c r="L169" s="61">
        <v>18473</v>
      </c>
      <c r="M169" s="61">
        <v>6904</v>
      </c>
      <c r="N169" s="61">
        <v>102055</v>
      </c>
      <c r="O169" s="3">
        <v>2445</v>
      </c>
      <c r="P169" s="1">
        <v>0.98152011246655479</v>
      </c>
    </row>
    <row r="170" spans="1:16" ht="15.75" thickBot="1" x14ac:dyDescent="0.3">
      <c r="A170" s="60" t="s">
        <v>2175</v>
      </c>
      <c r="B170" s="60" t="s">
        <v>2119</v>
      </c>
      <c r="C170" s="60" t="s">
        <v>22</v>
      </c>
      <c r="D170" s="60" t="s">
        <v>1122</v>
      </c>
      <c r="E170" s="61">
        <v>28382</v>
      </c>
      <c r="F170" s="61">
        <v>155</v>
      </c>
      <c r="G170" s="61">
        <v>16</v>
      </c>
      <c r="H170" s="61">
        <v>4</v>
      </c>
      <c r="I170" s="61">
        <v>253</v>
      </c>
      <c r="J170" s="61">
        <v>0</v>
      </c>
      <c r="K170" s="61">
        <v>0</v>
      </c>
      <c r="L170" s="61">
        <v>4506</v>
      </c>
      <c r="M170" s="61">
        <v>907</v>
      </c>
      <c r="N170" s="61">
        <v>21810</v>
      </c>
      <c r="O170" s="3">
        <v>731</v>
      </c>
      <c r="P170" s="1">
        <v>0.97424423930660276</v>
      </c>
    </row>
    <row r="171" spans="1:16" ht="15.75" thickBot="1" x14ac:dyDescent="0.3">
      <c r="A171" s="60" t="s">
        <v>2175</v>
      </c>
      <c r="B171" s="60" t="s">
        <v>2119</v>
      </c>
      <c r="C171" s="60" t="s">
        <v>23</v>
      </c>
      <c r="D171" s="60" t="s">
        <v>1123</v>
      </c>
      <c r="E171" s="61">
        <v>11964</v>
      </c>
      <c r="F171" s="61">
        <v>66</v>
      </c>
      <c r="G171" s="61">
        <v>13</v>
      </c>
      <c r="H171" s="61">
        <v>0</v>
      </c>
      <c r="I171" s="61">
        <v>152</v>
      </c>
      <c r="J171" s="61">
        <v>0</v>
      </c>
      <c r="K171" s="61">
        <v>0</v>
      </c>
      <c r="L171" s="61">
        <v>1837</v>
      </c>
      <c r="M171" s="61">
        <v>398</v>
      </c>
      <c r="N171" s="61">
        <v>9187</v>
      </c>
      <c r="O171" s="3">
        <v>311</v>
      </c>
      <c r="P171" s="1">
        <v>0.97400534938147776</v>
      </c>
    </row>
    <row r="172" spans="1:16" ht="15.75" thickBot="1" x14ac:dyDescent="0.3">
      <c r="A172" s="60" t="s">
        <v>2175</v>
      </c>
      <c r="B172" s="60" t="s">
        <v>2119</v>
      </c>
      <c r="C172" s="60" t="s">
        <v>24</v>
      </c>
      <c r="D172" s="60" t="s">
        <v>1124</v>
      </c>
      <c r="E172" s="61">
        <v>57686</v>
      </c>
      <c r="F172" s="61">
        <v>182</v>
      </c>
      <c r="G172" s="61">
        <v>39</v>
      </c>
      <c r="H172" s="61">
        <v>1</v>
      </c>
      <c r="I172" s="61">
        <v>719</v>
      </c>
      <c r="J172" s="61">
        <v>0</v>
      </c>
      <c r="K172" s="61">
        <v>0</v>
      </c>
      <c r="L172" s="61">
        <v>8216</v>
      </c>
      <c r="M172" s="61">
        <v>2221</v>
      </c>
      <c r="N172" s="61">
        <v>45007</v>
      </c>
      <c r="O172" s="3">
        <v>1301</v>
      </c>
      <c r="P172" s="1">
        <v>0.97744686752418264</v>
      </c>
    </row>
    <row r="173" spans="1:16" ht="15.75" thickBot="1" x14ac:dyDescent="0.3">
      <c r="A173" s="60" t="s">
        <v>2175</v>
      </c>
      <c r="B173" s="60" t="s">
        <v>2119</v>
      </c>
      <c r="C173" s="60" t="s">
        <v>25</v>
      </c>
      <c r="D173" s="60" t="s">
        <v>1125</v>
      </c>
      <c r="E173" s="61">
        <v>9612</v>
      </c>
      <c r="F173" s="61">
        <v>46</v>
      </c>
      <c r="G173" s="61">
        <v>17</v>
      </c>
      <c r="H173" s="61">
        <v>0</v>
      </c>
      <c r="I173" s="61">
        <v>218</v>
      </c>
      <c r="J173" s="61">
        <v>0</v>
      </c>
      <c r="K173" s="61">
        <v>0</v>
      </c>
      <c r="L173" s="61">
        <v>703</v>
      </c>
      <c r="M173" s="61">
        <v>231</v>
      </c>
      <c r="N173" s="61">
        <v>8101</v>
      </c>
      <c r="O173" s="3">
        <v>296</v>
      </c>
      <c r="P173" s="1">
        <v>0.96920516021639613</v>
      </c>
    </row>
    <row r="174" spans="1:16" ht="15.75" thickBot="1" x14ac:dyDescent="0.3">
      <c r="A174" s="60" t="s">
        <v>2175</v>
      </c>
      <c r="B174" s="60" t="s">
        <v>2119</v>
      </c>
      <c r="C174" s="60" t="s">
        <v>26</v>
      </c>
      <c r="D174" s="60" t="s">
        <v>1126</v>
      </c>
      <c r="E174" s="61">
        <v>48378</v>
      </c>
      <c r="F174" s="61">
        <v>164</v>
      </c>
      <c r="G174" s="61">
        <v>21</v>
      </c>
      <c r="H174" s="61">
        <v>1</v>
      </c>
      <c r="I174" s="61">
        <v>657</v>
      </c>
      <c r="J174" s="61">
        <v>0</v>
      </c>
      <c r="K174" s="61">
        <v>0</v>
      </c>
      <c r="L174" s="61">
        <v>6100</v>
      </c>
      <c r="M174" s="61">
        <v>2055</v>
      </c>
      <c r="N174" s="61">
        <v>38230</v>
      </c>
      <c r="O174" s="3">
        <v>1150</v>
      </c>
      <c r="P174" s="1">
        <v>0.97622886435983303</v>
      </c>
    </row>
    <row r="175" spans="1:16" ht="15.75" thickBot="1" x14ac:dyDescent="0.3">
      <c r="A175" s="60" t="s">
        <v>2175</v>
      </c>
      <c r="B175" s="60" t="s">
        <v>2119</v>
      </c>
      <c r="C175" s="60" t="s">
        <v>27</v>
      </c>
      <c r="D175" s="60" t="s">
        <v>1127</v>
      </c>
      <c r="E175" s="61">
        <v>14280</v>
      </c>
      <c r="F175" s="61">
        <v>56</v>
      </c>
      <c r="G175" s="61">
        <v>10</v>
      </c>
      <c r="H175" s="61">
        <v>1</v>
      </c>
      <c r="I175" s="61">
        <v>221</v>
      </c>
      <c r="J175" s="61">
        <v>0</v>
      </c>
      <c r="K175" s="61">
        <v>0</v>
      </c>
      <c r="L175" s="61">
        <v>1468</v>
      </c>
      <c r="M175" s="61">
        <v>602</v>
      </c>
      <c r="N175" s="61">
        <v>11452</v>
      </c>
      <c r="O175" s="3">
        <v>470</v>
      </c>
      <c r="P175" s="1">
        <v>0.96708683473389356</v>
      </c>
    </row>
    <row r="176" spans="1:16" ht="15.75" thickBot="1" x14ac:dyDescent="0.3">
      <c r="A176" s="60" t="s">
        <v>2175</v>
      </c>
      <c r="B176" s="60" t="s">
        <v>2119</v>
      </c>
      <c r="C176" s="60" t="s">
        <v>28</v>
      </c>
      <c r="D176" s="60" t="s">
        <v>1128</v>
      </c>
      <c r="E176" s="61">
        <v>6646</v>
      </c>
      <c r="F176" s="61">
        <v>22</v>
      </c>
      <c r="G176" s="61">
        <v>6</v>
      </c>
      <c r="H176" s="61">
        <v>0</v>
      </c>
      <c r="I176" s="61">
        <v>124</v>
      </c>
      <c r="J176" s="61">
        <v>0</v>
      </c>
      <c r="K176" s="61">
        <v>0</v>
      </c>
      <c r="L176" s="61">
        <v>473</v>
      </c>
      <c r="M176" s="61">
        <v>156</v>
      </c>
      <c r="N176" s="61">
        <v>5624</v>
      </c>
      <c r="O176" s="3">
        <v>241</v>
      </c>
      <c r="P176" s="1">
        <v>0.9637375865182064</v>
      </c>
    </row>
    <row r="177" spans="1:16" ht="15.75" thickBot="1" x14ac:dyDescent="0.3">
      <c r="A177" s="60" t="s">
        <v>2175</v>
      </c>
      <c r="B177" s="60" t="s">
        <v>2119</v>
      </c>
      <c r="C177" s="60" t="s">
        <v>30</v>
      </c>
      <c r="D177" s="60" t="s">
        <v>1130</v>
      </c>
      <c r="E177" s="61">
        <v>25865</v>
      </c>
      <c r="F177" s="61">
        <v>72</v>
      </c>
      <c r="G177" s="61">
        <v>43</v>
      </c>
      <c r="H177" s="61">
        <v>0</v>
      </c>
      <c r="I177" s="61">
        <v>271</v>
      </c>
      <c r="J177" s="61">
        <v>0</v>
      </c>
      <c r="K177" s="61">
        <v>0</v>
      </c>
      <c r="L177" s="61">
        <v>2718</v>
      </c>
      <c r="M177" s="61">
        <v>804</v>
      </c>
      <c r="N177" s="61">
        <v>21366</v>
      </c>
      <c r="O177" s="3">
        <v>591</v>
      </c>
      <c r="P177" s="1">
        <v>0.97715058959984535</v>
      </c>
    </row>
    <row r="178" spans="1:16" ht="15.75" thickBot="1" x14ac:dyDescent="0.3">
      <c r="A178" s="60" t="s">
        <v>2175</v>
      </c>
      <c r="B178" s="60" t="s">
        <v>2119</v>
      </c>
      <c r="C178" s="60" t="s">
        <v>31</v>
      </c>
      <c r="D178" s="60" t="s">
        <v>1131</v>
      </c>
      <c r="E178" s="61">
        <v>6829</v>
      </c>
      <c r="F178" s="61">
        <v>25</v>
      </c>
      <c r="G178" s="61">
        <v>6</v>
      </c>
      <c r="H178" s="61">
        <v>2</v>
      </c>
      <c r="I178" s="61">
        <v>182</v>
      </c>
      <c r="J178" s="61">
        <v>0</v>
      </c>
      <c r="K178" s="61">
        <v>0</v>
      </c>
      <c r="L178" s="61">
        <v>1389</v>
      </c>
      <c r="M178" s="61">
        <v>252</v>
      </c>
      <c r="N178" s="61">
        <v>4701</v>
      </c>
      <c r="O178" s="3">
        <v>272</v>
      </c>
      <c r="P178" s="1">
        <v>0.96016986381607849</v>
      </c>
    </row>
    <row r="179" spans="1:16" ht="15.75" thickBot="1" x14ac:dyDescent="0.3">
      <c r="A179" s="60" t="s">
        <v>2175</v>
      </c>
      <c r="B179" s="60" t="s">
        <v>2119</v>
      </c>
      <c r="C179" s="60" t="s">
        <v>33</v>
      </c>
      <c r="D179" s="60" t="s">
        <v>1133</v>
      </c>
      <c r="E179" s="61">
        <v>7841</v>
      </c>
      <c r="F179" s="61">
        <v>42</v>
      </c>
      <c r="G179" s="61">
        <v>12</v>
      </c>
      <c r="H179" s="61">
        <v>0</v>
      </c>
      <c r="I179" s="61">
        <v>163</v>
      </c>
      <c r="J179" s="61">
        <v>0</v>
      </c>
      <c r="K179" s="61">
        <v>0</v>
      </c>
      <c r="L179" s="61">
        <v>1203</v>
      </c>
      <c r="M179" s="61">
        <v>278</v>
      </c>
      <c r="N179" s="61">
        <v>5892</v>
      </c>
      <c r="O179" s="3">
        <v>251</v>
      </c>
      <c r="P179" s="1">
        <v>0.96798877694171659</v>
      </c>
    </row>
    <row r="180" spans="1:16" ht="15.75" thickBot="1" x14ac:dyDescent="0.3">
      <c r="A180" s="60" t="s">
        <v>2175</v>
      </c>
      <c r="B180" s="60" t="s">
        <v>2119</v>
      </c>
      <c r="C180" s="60" t="s">
        <v>35</v>
      </c>
      <c r="D180" s="60" t="s">
        <v>1135</v>
      </c>
      <c r="E180" s="61">
        <v>8319</v>
      </c>
      <c r="F180" s="61">
        <v>36</v>
      </c>
      <c r="G180" s="61">
        <v>5</v>
      </c>
      <c r="H180" s="61">
        <v>1</v>
      </c>
      <c r="I180" s="61">
        <v>68</v>
      </c>
      <c r="J180" s="61">
        <v>0</v>
      </c>
      <c r="K180" s="61">
        <v>0</v>
      </c>
      <c r="L180" s="61">
        <v>1333</v>
      </c>
      <c r="M180" s="61">
        <v>224</v>
      </c>
      <c r="N180" s="61">
        <v>6471</v>
      </c>
      <c r="O180" s="3">
        <v>181</v>
      </c>
      <c r="P180" s="1">
        <v>0.97824257723284047</v>
      </c>
    </row>
    <row r="181" spans="1:16" ht="15.75" thickBot="1" x14ac:dyDescent="0.3">
      <c r="A181" s="60" t="s">
        <v>2175</v>
      </c>
      <c r="B181" s="60" t="s">
        <v>2119</v>
      </c>
      <c r="C181" s="60" t="s">
        <v>36</v>
      </c>
      <c r="D181" s="60" t="s">
        <v>1136</v>
      </c>
      <c r="E181" s="61">
        <v>19169</v>
      </c>
      <c r="F181" s="61">
        <v>76</v>
      </c>
      <c r="G181" s="61">
        <v>18</v>
      </c>
      <c r="H181" s="61">
        <v>1</v>
      </c>
      <c r="I181" s="61">
        <v>191</v>
      </c>
      <c r="J181" s="61">
        <v>0</v>
      </c>
      <c r="K181" s="61">
        <v>0</v>
      </c>
      <c r="L181" s="61">
        <v>3472</v>
      </c>
      <c r="M181" s="61">
        <v>791</v>
      </c>
      <c r="N181" s="61">
        <v>14226</v>
      </c>
      <c r="O181" s="3">
        <v>394</v>
      </c>
      <c r="P181" s="1">
        <v>0.97944598048933174</v>
      </c>
    </row>
    <row r="182" spans="1:16" ht="15.75" thickBot="1" x14ac:dyDescent="0.3">
      <c r="A182" s="60" t="s">
        <v>2175</v>
      </c>
      <c r="B182" s="60" t="s">
        <v>2119</v>
      </c>
      <c r="C182" s="60" t="s">
        <v>37</v>
      </c>
      <c r="D182" s="60" t="s">
        <v>1137</v>
      </c>
      <c r="E182" s="61">
        <v>11961</v>
      </c>
      <c r="F182" s="61">
        <v>52</v>
      </c>
      <c r="G182" s="61">
        <v>11</v>
      </c>
      <c r="H182" s="61">
        <v>1</v>
      </c>
      <c r="I182" s="61">
        <v>160</v>
      </c>
      <c r="J182" s="61">
        <v>0</v>
      </c>
      <c r="K182" s="61">
        <v>0</v>
      </c>
      <c r="L182" s="61">
        <v>1587</v>
      </c>
      <c r="M182" s="61">
        <v>325</v>
      </c>
      <c r="N182" s="61">
        <v>9481</v>
      </c>
      <c r="O182" s="3">
        <v>344</v>
      </c>
      <c r="P182" s="1">
        <v>0.97123986288771846</v>
      </c>
    </row>
    <row r="183" spans="1:16" ht="15.75" thickBot="1" x14ac:dyDescent="0.3">
      <c r="A183" s="60" t="s">
        <v>2175</v>
      </c>
      <c r="B183" s="60" t="s">
        <v>2119</v>
      </c>
      <c r="C183" s="60" t="s">
        <v>38</v>
      </c>
      <c r="D183" s="60" t="s">
        <v>1138</v>
      </c>
      <c r="E183" s="61">
        <v>28961</v>
      </c>
      <c r="F183" s="61">
        <v>131</v>
      </c>
      <c r="G183" s="61">
        <v>16</v>
      </c>
      <c r="H183" s="61">
        <v>1</v>
      </c>
      <c r="I183" s="61">
        <v>524</v>
      </c>
      <c r="J183" s="61">
        <v>0</v>
      </c>
      <c r="K183" s="61">
        <v>0</v>
      </c>
      <c r="L183" s="61">
        <v>4727</v>
      </c>
      <c r="M183" s="61">
        <v>1152</v>
      </c>
      <c r="N183" s="61">
        <v>21902</v>
      </c>
      <c r="O183" s="3">
        <v>508</v>
      </c>
      <c r="P183" s="1">
        <v>0.98245916922758192</v>
      </c>
    </row>
    <row r="184" spans="1:16" ht="15.75" thickBot="1" x14ac:dyDescent="0.3">
      <c r="A184" s="60" t="s">
        <v>2175</v>
      </c>
      <c r="B184" s="60" t="s">
        <v>2119</v>
      </c>
      <c r="C184" s="60" t="s">
        <v>39</v>
      </c>
      <c r="D184" s="60" t="s">
        <v>1139</v>
      </c>
      <c r="E184" s="61">
        <v>9842</v>
      </c>
      <c r="F184" s="61">
        <v>38</v>
      </c>
      <c r="G184" s="61">
        <v>10</v>
      </c>
      <c r="H184" s="61">
        <v>0</v>
      </c>
      <c r="I184" s="61">
        <v>123</v>
      </c>
      <c r="J184" s="61">
        <v>0</v>
      </c>
      <c r="K184" s="61">
        <v>0</v>
      </c>
      <c r="L184" s="61">
        <v>855</v>
      </c>
      <c r="M184" s="61">
        <v>368</v>
      </c>
      <c r="N184" s="61">
        <v>8164</v>
      </c>
      <c r="O184" s="3">
        <v>284</v>
      </c>
      <c r="P184" s="1">
        <v>0.97114407640723432</v>
      </c>
    </row>
    <row r="185" spans="1:16" ht="15.75" thickBot="1" x14ac:dyDescent="0.3">
      <c r="A185" s="60" t="s">
        <v>2175</v>
      </c>
      <c r="B185" s="60" t="s">
        <v>2119</v>
      </c>
      <c r="C185" s="60" t="s">
        <v>40</v>
      </c>
      <c r="D185" s="60" t="s">
        <v>1140</v>
      </c>
      <c r="E185" s="61">
        <v>41649</v>
      </c>
      <c r="F185" s="61">
        <v>209</v>
      </c>
      <c r="G185" s="61">
        <v>31</v>
      </c>
      <c r="H185" s="61">
        <v>3</v>
      </c>
      <c r="I185" s="61">
        <v>289</v>
      </c>
      <c r="J185" s="61">
        <v>0</v>
      </c>
      <c r="K185" s="61">
        <v>0</v>
      </c>
      <c r="L185" s="61">
        <v>6881</v>
      </c>
      <c r="M185" s="61">
        <v>2048</v>
      </c>
      <c r="N185" s="61">
        <v>31459</v>
      </c>
      <c r="O185" s="3">
        <v>729</v>
      </c>
      <c r="P185" s="1">
        <v>0.98249657854930494</v>
      </c>
    </row>
    <row r="186" spans="1:16" ht="15.75" thickBot="1" x14ac:dyDescent="0.3">
      <c r="A186" s="60" t="s">
        <v>2175</v>
      </c>
      <c r="B186" s="60" t="s">
        <v>2119</v>
      </c>
      <c r="C186" s="60" t="s">
        <v>41</v>
      </c>
      <c r="D186" s="60" t="s">
        <v>1141</v>
      </c>
      <c r="E186" s="61">
        <v>16220</v>
      </c>
      <c r="F186" s="61">
        <v>67</v>
      </c>
      <c r="G186" s="61">
        <v>9</v>
      </c>
      <c r="H186" s="61">
        <v>1</v>
      </c>
      <c r="I186" s="61">
        <v>169</v>
      </c>
      <c r="J186" s="61">
        <v>0</v>
      </c>
      <c r="K186" s="61">
        <v>0</v>
      </c>
      <c r="L186" s="61">
        <v>1769</v>
      </c>
      <c r="M186" s="61">
        <v>725</v>
      </c>
      <c r="N186" s="61">
        <v>13127</v>
      </c>
      <c r="O186" s="3">
        <v>353</v>
      </c>
      <c r="P186" s="1">
        <v>0.97823674475955613</v>
      </c>
    </row>
    <row r="187" spans="1:16" ht="15.75" thickBot="1" x14ac:dyDescent="0.3">
      <c r="A187" s="60" t="s">
        <v>2175</v>
      </c>
      <c r="B187" s="60" t="s">
        <v>2119</v>
      </c>
      <c r="C187" s="60" t="s">
        <v>42</v>
      </c>
      <c r="D187" s="60" t="s">
        <v>1142</v>
      </c>
      <c r="E187" s="61">
        <v>25425</v>
      </c>
      <c r="F187" s="61">
        <v>167</v>
      </c>
      <c r="G187" s="61">
        <v>13</v>
      </c>
      <c r="H187" s="61">
        <v>1</v>
      </c>
      <c r="I187" s="61">
        <v>129</v>
      </c>
      <c r="J187" s="61">
        <v>0</v>
      </c>
      <c r="K187" s="61">
        <v>0</v>
      </c>
      <c r="L187" s="61">
        <v>3090</v>
      </c>
      <c r="M187" s="61">
        <v>800</v>
      </c>
      <c r="N187" s="61">
        <v>20940</v>
      </c>
      <c r="O187" s="3">
        <v>285</v>
      </c>
      <c r="P187" s="1">
        <v>0.98879056047197644</v>
      </c>
    </row>
    <row r="188" spans="1:16" ht="15.75" thickBot="1" x14ac:dyDescent="0.3">
      <c r="A188" s="60" t="s">
        <v>2175</v>
      </c>
      <c r="B188" s="60" t="s">
        <v>2119</v>
      </c>
      <c r="C188" s="60" t="s">
        <v>43</v>
      </c>
      <c r="D188" s="60" t="s">
        <v>1143</v>
      </c>
      <c r="E188" s="61">
        <v>16494</v>
      </c>
      <c r="F188" s="61">
        <v>71</v>
      </c>
      <c r="G188" s="61">
        <v>13</v>
      </c>
      <c r="H188" s="61">
        <v>1</v>
      </c>
      <c r="I188" s="61">
        <v>99</v>
      </c>
      <c r="J188" s="61">
        <v>0</v>
      </c>
      <c r="K188" s="61">
        <v>0</v>
      </c>
      <c r="L188" s="61">
        <v>3612</v>
      </c>
      <c r="M188" s="61">
        <v>679</v>
      </c>
      <c r="N188" s="61">
        <v>11701</v>
      </c>
      <c r="O188" s="3">
        <v>318</v>
      </c>
      <c r="P188" s="1">
        <v>0.9807202619134231</v>
      </c>
    </row>
    <row r="189" spans="1:16" ht="15.75" thickBot="1" x14ac:dyDescent="0.3">
      <c r="A189" s="60" t="s">
        <v>2175</v>
      </c>
      <c r="B189" s="60" t="s">
        <v>2119</v>
      </c>
      <c r="C189" s="60" t="s">
        <v>44</v>
      </c>
      <c r="D189" s="60" t="s">
        <v>1144</v>
      </c>
      <c r="E189" s="61">
        <v>21688</v>
      </c>
      <c r="F189" s="61">
        <v>90</v>
      </c>
      <c r="G189" s="61">
        <v>15</v>
      </c>
      <c r="H189" s="61">
        <v>2</v>
      </c>
      <c r="I189" s="61">
        <v>203</v>
      </c>
      <c r="J189" s="61">
        <v>0</v>
      </c>
      <c r="K189" s="61">
        <v>0</v>
      </c>
      <c r="L189" s="61">
        <v>4756</v>
      </c>
      <c r="M189" s="61">
        <v>622</v>
      </c>
      <c r="N189" s="61">
        <v>15714</v>
      </c>
      <c r="O189" s="3">
        <v>286</v>
      </c>
      <c r="P189" s="1">
        <v>0.98681298413869423</v>
      </c>
    </row>
    <row r="190" spans="1:16" ht="15.75" thickBot="1" x14ac:dyDescent="0.3">
      <c r="A190" s="60" t="s">
        <v>2175</v>
      </c>
      <c r="B190" s="60" t="s">
        <v>2119</v>
      </c>
      <c r="C190" s="60" t="s">
        <v>45</v>
      </c>
      <c r="D190" s="60" t="s">
        <v>1145</v>
      </c>
      <c r="E190" s="61">
        <v>37014</v>
      </c>
      <c r="F190" s="61">
        <v>169</v>
      </c>
      <c r="G190" s="61">
        <v>19</v>
      </c>
      <c r="H190" s="61">
        <v>0</v>
      </c>
      <c r="I190" s="61">
        <v>254</v>
      </c>
      <c r="J190" s="61">
        <v>0</v>
      </c>
      <c r="K190" s="61">
        <v>0</v>
      </c>
      <c r="L190" s="61">
        <v>4017</v>
      </c>
      <c r="M190" s="61">
        <v>887</v>
      </c>
      <c r="N190" s="61">
        <v>31080</v>
      </c>
      <c r="O190" s="3">
        <v>588</v>
      </c>
      <c r="P190" s="1">
        <v>0.98411411898200685</v>
      </c>
    </row>
    <row r="191" spans="1:16" ht="15.75" thickBot="1" x14ac:dyDescent="0.3">
      <c r="A191" s="60" t="s">
        <v>2175</v>
      </c>
      <c r="B191" s="60" t="s">
        <v>2119</v>
      </c>
      <c r="C191" s="60" t="s">
        <v>47</v>
      </c>
      <c r="D191" s="60" t="s">
        <v>1147</v>
      </c>
      <c r="E191" s="61">
        <v>16824</v>
      </c>
      <c r="F191" s="61">
        <v>89</v>
      </c>
      <c r="G191" s="61">
        <v>15</v>
      </c>
      <c r="H191" s="61">
        <v>1</v>
      </c>
      <c r="I191" s="61">
        <v>95</v>
      </c>
      <c r="J191" s="61">
        <v>0</v>
      </c>
      <c r="K191" s="61">
        <v>0</v>
      </c>
      <c r="L191" s="61">
        <v>1764</v>
      </c>
      <c r="M191" s="61">
        <v>673</v>
      </c>
      <c r="N191" s="61">
        <v>13825</v>
      </c>
      <c r="O191" s="3">
        <v>362</v>
      </c>
      <c r="P191" s="1">
        <v>0.97848311935330479</v>
      </c>
    </row>
    <row r="192" spans="1:16" ht="15.75" thickBot="1" x14ac:dyDescent="0.3">
      <c r="A192" s="60" t="s">
        <v>2175</v>
      </c>
      <c r="B192" s="60" t="s">
        <v>2119</v>
      </c>
      <c r="C192" s="60" t="s">
        <v>48</v>
      </c>
      <c r="D192" s="60" t="s">
        <v>1148</v>
      </c>
      <c r="E192" s="61">
        <v>10238</v>
      </c>
      <c r="F192" s="61">
        <v>48</v>
      </c>
      <c r="G192" s="61">
        <v>8</v>
      </c>
      <c r="H192" s="61">
        <v>0</v>
      </c>
      <c r="I192" s="61">
        <v>74</v>
      </c>
      <c r="J192" s="61">
        <v>0</v>
      </c>
      <c r="K192" s="61">
        <v>0</v>
      </c>
      <c r="L192" s="61">
        <v>2255</v>
      </c>
      <c r="M192" s="61">
        <v>752</v>
      </c>
      <c r="N192" s="61">
        <v>6962</v>
      </c>
      <c r="O192" s="3">
        <v>139</v>
      </c>
      <c r="P192" s="1">
        <v>0.9864231295174839</v>
      </c>
    </row>
    <row r="193" spans="1:16" ht="15.75" thickBot="1" x14ac:dyDescent="0.3">
      <c r="A193" s="60" t="s">
        <v>2175</v>
      </c>
      <c r="B193" s="60" t="s">
        <v>2119</v>
      </c>
      <c r="C193" s="60" t="s">
        <v>49</v>
      </c>
      <c r="D193" s="60" t="s">
        <v>1149</v>
      </c>
      <c r="E193" s="61">
        <v>14346</v>
      </c>
      <c r="F193" s="61">
        <v>62</v>
      </c>
      <c r="G193" s="61">
        <v>20</v>
      </c>
      <c r="H193" s="61">
        <v>1</v>
      </c>
      <c r="I193" s="61">
        <v>181</v>
      </c>
      <c r="J193" s="61">
        <v>0</v>
      </c>
      <c r="K193" s="61">
        <v>0</v>
      </c>
      <c r="L193" s="61">
        <v>1836</v>
      </c>
      <c r="M193" s="61">
        <v>681</v>
      </c>
      <c r="N193" s="61">
        <v>11303</v>
      </c>
      <c r="O193" s="3">
        <v>262</v>
      </c>
      <c r="P193" s="1">
        <v>0.9817370695664297</v>
      </c>
    </row>
    <row r="194" spans="1:16" ht="15.75" thickBot="1" x14ac:dyDescent="0.3">
      <c r="A194" s="60" t="s">
        <v>2175</v>
      </c>
      <c r="B194" s="60" t="s">
        <v>2119</v>
      </c>
      <c r="C194" s="60" t="s">
        <v>50</v>
      </c>
      <c r="D194" s="60" t="s">
        <v>1150</v>
      </c>
      <c r="E194" s="61">
        <v>22359</v>
      </c>
      <c r="F194" s="61">
        <v>67</v>
      </c>
      <c r="G194" s="61">
        <v>28</v>
      </c>
      <c r="H194" s="61">
        <v>1</v>
      </c>
      <c r="I194" s="61">
        <v>463</v>
      </c>
      <c r="J194" s="61">
        <v>0</v>
      </c>
      <c r="K194" s="61">
        <v>0</v>
      </c>
      <c r="L194" s="61">
        <v>1356</v>
      </c>
      <c r="M194" s="61">
        <v>559</v>
      </c>
      <c r="N194" s="61">
        <v>19013</v>
      </c>
      <c r="O194" s="3">
        <v>872</v>
      </c>
      <c r="P194" s="1">
        <v>0.96100004472471934</v>
      </c>
    </row>
    <row r="195" spans="1:16" ht="15.75" thickBot="1" x14ac:dyDescent="0.3">
      <c r="A195" s="60" t="s">
        <v>2175</v>
      </c>
      <c r="B195" s="60" t="s">
        <v>2119</v>
      </c>
      <c r="C195" s="60" t="s">
        <v>51</v>
      </c>
      <c r="D195" s="60" t="s">
        <v>1151</v>
      </c>
      <c r="E195" s="61">
        <v>86453</v>
      </c>
      <c r="F195" s="61">
        <v>263</v>
      </c>
      <c r="G195" s="61">
        <v>32</v>
      </c>
      <c r="H195" s="61">
        <v>5</v>
      </c>
      <c r="I195" s="61">
        <v>983</v>
      </c>
      <c r="J195" s="61">
        <v>0</v>
      </c>
      <c r="K195" s="61">
        <v>0</v>
      </c>
      <c r="L195" s="61">
        <v>31710</v>
      </c>
      <c r="M195" s="61">
        <v>3979</v>
      </c>
      <c r="N195" s="61">
        <v>47510</v>
      </c>
      <c r="O195" s="3">
        <v>1971</v>
      </c>
      <c r="P195" s="1">
        <v>0.9772014852000509</v>
      </c>
    </row>
    <row r="196" spans="1:16" ht="15.75" thickBot="1" x14ac:dyDescent="0.3">
      <c r="A196" s="60" t="s">
        <v>2175</v>
      </c>
      <c r="B196" s="60" t="s">
        <v>2119</v>
      </c>
      <c r="C196" s="60" t="s">
        <v>52</v>
      </c>
      <c r="D196" s="60" t="s">
        <v>1152</v>
      </c>
      <c r="E196" s="61">
        <v>17186</v>
      </c>
      <c r="F196" s="61">
        <v>66</v>
      </c>
      <c r="G196" s="61">
        <v>17</v>
      </c>
      <c r="H196" s="61">
        <v>1</v>
      </c>
      <c r="I196" s="61">
        <v>102</v>
      </c>
      <c r="J196" s="61">
        <v>0</v>
      </c>
      <c r="K196" s="61">
        <v>0</v>
      </c>
      <c r="L196" s="61">
        <v>5787</v>
      </c>
      <c r="M196" s="61">
        <v>469</v>
      </c>
      <c r="N196" s="61">
        <v>10603</v>
      </c>
      <c r="O196" s="3">
        <v>141</v>
      </c>
      <c r="P196" s="1">
        <v>0.99179564762015593</v>
      </c>
    </row>
    <row r="197" spans="1:16" ht="15.75" thickBot="1" x14ac:dyDescent="0.3">
      <c r="A197" s="60" t="s">
        <v>2175</v>
      </c>
      <c r="B197" s="60" t="s">
        <v>2119</v>
      </c>
      <c r="C197" s="60" t="s">
        <v>53</v>
      </c>
      <c r="D197" s="60" t="s">
        <v>1153</v>
      </c>
      <c r="E197" s="61">
        <v>23479</v>
      </c>
      <c r="F197" s="61">
        <v>105</v>
      </c>
      <c r="G197" s="61">
        <v>11</v>
      </c>
      <c r="H197" s="61">
        <v>3</v>
      </c>
      <c r="I197" s="61">
        <v>147</v>
      </c>
      <c r="J197" s="61">
        <v>0</v>
      </c>
      <c r="K197" s="61">
        <v>0</v>
      </c>
      <c r="L197" s="61">
        <v>3706</v>
      </c>
      <c r="M197" s="61">
        <v>1419</v>
      </c>
      <c r="N197" s="61">
        <v>17801</v>
      </c>
      <c r="O197" s="3">
        <v>287</v>
      </c>
      <c r="P197" s="1">
        <v>0.98777631074577277</v>
      </c>
    </row>
    <row r="198" spans="1:16" ht="15.75" thickBot="1" x14ac:dyDescent="0.3">
      <c r="A198" s="60" t="s">
        <v>2175</v>
      </c>
      <c r="B198" s="60" t="s">
        <v>2119</v>
      </c>
      <c r="C198" s="60" t="s">
        <v>54</v>
      </c>
      <c r="D198" s="60" t="s">
        <v>1154</v>
      </c>
      <c r="E198" s="61">
        <v>12820</v>
      </c>
      <c r="F198" s="61">
        <v>60</v>
      </c>
      <c r="G198" s="61">
        <v>32</v>
      </c>
      <c r="H198" s="61">
        <v>0</v>
      </c>
      <c r="I198" s="61">
        <v>85</v>
      </c>
      <c r="J198" s="61">
        <v>0</v>
      </c>
      <c r="K198" s="61">
        <v>0</v>
      </c>
      <c r="L198" s="61">
        <v>2167</v>
      </c>
      <c r="M198" s="61">
        <v>473</v>
      </c>
      <c r="N198" s="61">
        <v>9798</v>
      </c>
      <c r="O198" s="3">
        <v>205</v>
      </c>
      <c r="P198" s="1">
        <v>0.984009360374415</v>
      </c>
    </row>
    <row r="199" spans="1:16" ht="15.75" thickBot="1" x14ac:dyDescent="0.3">
      <c r="A199" s="60" t="s">
        <v>2176</v>
      </c>
      <c r="B199" s="60" t="s">
        <v>2120</v>
      </c>
      <c r="C199" s="60" t="s">
        <v>55</v>
      </c>
      <c r="D199" s="60" t="s">
        <v>1155</v>
      </c>
      <c r="E199" s="61">
        <v>60432</v>
      </c>
      <c r="F199" s="61">
        <v>191</v>
      </c>
      <c r="G199" s="61">
        <v>13</v>
      </c>
      <c r="H199" s="61">
        <v>3</v>
      </c>
      <c r="I199" s="61">
        <v>706</v>
      </c>
      <c r="J199" s="61">
        <v>0</v>
      </c>
      <c r="K199" s="61">
        <v>0</v>
      </c>
      <c r="L199" s="61">
        <v>22557</v>
      </c>
      <c r="M199" s="61">
        <v>4023</v>
      </c>
      <c r="N199" s="61">
        <v>32488</v>
      </c>
      <c r="O199" s="3">
        <v>451</v>
      </c>
      <c r="P199" s="1">
        <v>0.9925370664548584</v>
      </c>
    </row>
    <row r="200" spans="1:16" ht="15.75" thickBot="1" x14ac:dyDescent="0.3">
      <c r="A200" s="60" t="s">
        <v>2176</v>
      </c>
      <c r="B200" s="60" t="s">
        <v>2120</v>
      </c>
      <c r="C200" s="60" t="s">
        <v>74</v>
      </c>
      <c r="D200" s="60" t="s">
        <v>1174</v>
      </c>
      <c r="E200" s="61">
        <v>1334</v>
      </c>
      <c r="F200" s="61">
        <v>6</v>
      </c>
      <c r="G200" s="61">
        <v>0</v>
      </c>
      <c r="H200" s="61">
        <v>1</v>
      </c>
      <c r="I200" s="61">
        <v>12</v>
      </c>
      <c r="J200" s="61">
        <v>0</v>
      </c>
      <c r="K200" s="61">
        <v>0</v>
      </c>
      <c r="L200" s="61">
        <v>326</v>
      </c>
      <c r="M200" s="61">
        <v>32</v>
      </c>
      <c r="N200" s="61">
        <v>945</v>
      </c>
      <c r="O200" s="3">
        <v>12</v>
      </c>
      <c r="P200" s="1">
        <v>0.99100449775112442</v>
      </c>
    </row>
    <row r="201" spans="1:16" ht="15.75" thickBot="1" x14ac:dyDescent="0.3">
      <c r="A201" s="60" t="s">
        <v>2176</v>
      </c>
      <c r="B201" s="60" t="s">
        <v>2120</v>
      </c>
      <c r="C201" s="60" t="s">
        <v>106</v>
      </c>
      <c r="D201" s="60" t="s">
        <v>1206</v>
      </c>
      <c r="E201" s="61">
        <v>11876</v>
      </c>
      <c r="F201" s="61">
        <v>20</v>
      </c>
      <c r="G201" s="61">
        <v>2</v>
      </c>
      <c r="H201" s="61">
        <v>0</v>
      </c>
      <c r="I201" s="61">
        <v>51</v>
      </c>
      <c r="J201" s="61">
        <v>0</v>
      </c>
      <c r="K201" s="61">
        <v>0</v>
      </c>
      <c r="L201" s="61">
        <v>1450</v>
      </c>
      <c r="M201" s="61">
        <v>453</v>
      </c>
      <c r="N201" s="61">
        <v>9848</v>
      </c>
      <c r="O201" s="3">
        <v>52</v>
      </c>
      <c r="P201" s="1">
        <v>0.99562142135399123</v>
      </c>
    </row>
    <row r="202" spans="1:16" ht="15.75" thickBot="1" x14ac:dyDescent="0.3">
      <c r="A202" s="60" t="s">
        <v>2176</v>
      </c>
      <c r="B202" s="60" t="s">
        <v>2120</v>
      </c>
      <c r="C202" s="60" t="s">
        <v>113</v>
      </c>
      <c r="D202" s="60" t="s">
        <v>1213</v>
      </c>
      <c r="E202" s="61">
        <v>4651</v>
      </c>
      <c r="F202" s="61">
        <v>8</v>
      </c>
      <c r="G202" s="61">
        <v>1</v>
      </c>
      <c r="H202" s="61">
        <v>0</v>
      </c>
      <c r="I202" s="61">
        <v>18</v>
      </c>
      <c r="J202" s="61">
        <v>0</v>
      </c>
      <c r="K202" s="61">
        <v>0</v>
      </c>
      <c r="L202" s="61">
        <v>1206</v>
      </c>
      <c r="M202" s="61">
        <v>183</v>
      </c>
      <c r="N202" s="61">
        <v>3212</v>
      </c>
      <c r="O202" s="3">
        <v>23</v>
      </c>
      <c r="P202" s="1">
        <v>0.9950548269189422</v>
      </c>
    </row>
    <row r="203" spans="1:16" ht="15.75" thickBot="1" x14ac:dyDescent="0.3">
      <c r="A203" s="60" t="s">
        <v>2176</v>
      </c>
      <c r="B203" s="60" t="s">
        <v>2120</v>
      </c>
      <c r="C203" s="60" t="s">
        <v>172</v>
      </c>
      <c r="D203" s="60" t="s">
        <v>1272</v>
      </c>
      <c r="E203" s="61">
        <v>4763</v>
      </c>
      <c r="F203" s="61">
        <v>30</v>
      </c>
      <c r="G203" s="61">
        <v>3</v>
      </c>
      <c r="H203" s="61">
        <v>1</v>
      </c>
      <c r="I203" s="61">
        <v>32</v>
      </c>
      <c r="J203" s="61">
        <v>0</v>
      </c>
      <c r="K203" s="61">
        <v>0</v>
      </c>
      <c r="L203" s="61">
        <v>1390</v>
      </c>
      <c r="M203" s="61">
        <v>281</v>
      </c>
      <c r="N203" s="61">
        <v>3003</v>
      </c>
      <c r="O203" s="3">
        <v>23</v>
      </c>
      <c r="P203" s="1">
        <v>0.99517111064455177</v>
      </c>
    </row>
    <row r="204" spans="1:16" ht="15.75" thickBot="1" x14ac:dyDescent="0.3">
      <c r="A204" s="60" t="s">
        <v>2176</v>
      </c>
      <c r="B204" s="60" t="s">
        <v>2120</v>
      </c>
      <c r="C204" s="60" t="s">
        <v>175</v>
      </c>
      <c r="D204" s="60" t="s">
        <v>1275</v>
      </c>
      <c r="E204" s="61">
        <v>1265</v>
      </c>
      <c r="F204" s="61">
        <v>7</v>
      </c>
      <c r="G204" s="61">
        <v>0</v>
      </c>
      <c r="H204" s="61">
        <v>0</v>
      </c>
      <c r="I204" s="61">
        <v>5</v>
      </c>
      <c r="J204" s="61">
        <v>0</v>
      </c>
      <c r="K204" s="61">
        <v>0</v>
      </c>
      <c r="L204" s="61">
        <v>303</v>
      </c>
      <c r="M204" s="61">
        <v>57</v>
      </c>
      <c r="N204" s="61">
        <v>885</v>
      </c>
      <c r="O204" s="3">
        <v>8</v>
      </c>
      <c r="P204" s="1">
        <v>0.99367588932806328</v>
      </c>
    </row>
    <row r="205" spans="1:16" ht="15.75" thickBot="1" x14ac:dyDescent="0.3">
      <c r="A205" s="60" t="s">
        <v>2176</v>
      </c>
      <c r="B205" s="60" t="s">
        <v>2120</v>
      </c>
      <c r="C205" s="60" t="s">
        <v>176</v>
      </c>
      <c r="D205" s="60" t="s">
        <v>1276</v>
      </c>
      <c r="E205" s="61">
        <v>1596</v>
      </c>
      <c r="F205" s="61">
        <v>29</v>
      </c>
      <c r="G205" s="61">
        <v>0</v>
      </c>
      <c r="H205" s="61">
        <v>0</v>
      </c>
      <c r="I205" s="61">
        <v>6</v>
      </c>
      <c r="J205" s="61">
        <v>0</v>
      </c>
      <c r="K205" s="61">
        <v>0</v>
      </c>
      <c r="L205" s="61">
        <v>551</v>
      </c>
      <c r="M205" s="61">
        <v>137</v>
      </c>
      <c r="N205" s="61">
        <v>868</v>
      </c>
      <c r="O205" s="3">
        <v>5</v>
      </c>
      <c r="P205" s="1">
        <v>0.99686716791979946</v>
      </c>
    </row>
    <row r="206" spans="1:16" ht="15.75" thickBot="1" x14ac:dyDescent="0.3">
      <c r="A206" s="60" t="s">
        <v>2176</v>
      </c>
      <c r="B206" s="60" t="s">
        <v>2120</v>
      </c>
      <c r="C206" s="60" t="s">
        <v>177</v>
      </c>
      <c r="D206" s="60" t="s">
        <v>1277</v>
      </c>
      <c r="E206" s="61">
        <v>4753</v>
      </c>
      <c r="F206" s="61">
        <v>26</v>
      </c>
      <c r="G206" s="61">
        <v>2</v>
      </c>
      <c r="H206" s="61">
        <v>0</v>
      </c>
      <c r="I206" s="61">
        <v>28</v>
      </c>
      <c r="J206" s="61">
        <v>0</v>
      </c>
      <c r="K206" s="61">
        <v>0</v>
      </c>
      <c r="L206" s="61">
        <v>1150</v>
      </c>
      <c r="M206" s="61">
        <v>349</v>
      </c>
      <c r="N206" s="61">
        <v>3145</v>
      </c>
      <c r="O206" s="3">
        <v>53</v>
      </c>
      <c r="P206" s="1">
        <v>0.98884914790658529</v>
      </c>
    </row>
    <row r="207" spans="1:16" ht="15.75" thickBot="1" x14ac:dyDescent="0.3">
      <c r="A207" s="60" t="s">
        <v>2176</v>
      </c>
      <c r="B207" s="60" t="s">
        <v>2120</v>
      </c>
      <c r="C207" s="60" t="s">
        <v>56</v>
      </c>
      <c r="D207" s="60" t="s">
        <v>1156</v>
      </c>
      <c r="E207" s="61">
        <v>3853</v>
      </c>
      <c r="F207" s="61">
        <v>7</v>
      </c>
      <c r="G207" s="61">
        <v>0</v>
      </c>
      <c r="H207" s="61">
        <v>0</v>
      </c>
      <c r="I207" s="61">
        <v>8</v>
      </c>
      <c r="J207" s="61">
        <v>0</v>
      </c>
      <c r="K207" s="61">
        <v>0</v>
      </c>
      <c r="L207" s="61">
        <v>684</v>
      </c>
      <c r="M207" s="61">
        <v>109</v>
      </c>
      <c r="N207" s="61">
        <v>3037</v>
      </c>
      <c r="O207" s="3">
        <v>8</v>
      </c>
      <c r="P207" s="1">
        <v>0.99792369582143781</v>
      </c>
    </row>
    <row r="208" spans="1:16" ht="15.75" thickBot="1" x14ac:dyDescent="0.3">
      <c r="A208" s="60" t="s">
        <v>2176</v>
      </c>
      <c r="B208" s="60" t="s">
        <v>2120</v>
      </c>
      <c r="C208" s="60" t="s">
        <v>57</v>
      </c>
      <c r="D208" s="60" t="s">
        <v>1157</v>
      </c>
      <c r="E208" s="61">
        <v>1865</v>
      </c>
      <c r="F208" s="61">
        <v>14</v>
      </c>
      <c r="G208" s="61">
        <v>2</v>
      </c>
      <c r="H208" s="61">
        <v>0</v>
      </c>
      <c r="I208" s="61">
        <v>12</v>
      </c>
      <c r="J208" s="61">
        <v>0</v>
      </c>
      <c r="K208" s="61">
        <v>0</v>
      </c>
      <c r="L208" s="61">
        <v>402</v>
      </c>
      <c r="M208" s="61">
        <v>84</v>
      </c>
      <c r="N208" s="61">
        <v>1331</v>
      </c>
      <c r="O208" s="3">
        <v>20</v>
      </c>
      <c r="P208" s="1">
        <v>0.98927613941018766</v>
      </c>
    </row>
    <row r="209" spans="1:16" ht="15.75" thickBot="1" x14ac:dyDescent="0.3">
      <c r="A209" s="60" t="s">
        <v>2176</v>
      </c>
      <c r="B209" s="60" t="s">
        <v>2120</v>
      </c>
      <c r="C209" s="60" t="s">
        <v>58</v>
      </c>
      <c r="D209" s="60" t="s">
        <v>1158</v>
      </c>
      <c r="E209" s="61">
        <v>3546</v>
      </c>
      <c r="F209" s="61">
        <v>26</v>
      </c>
      <c r="G209" s="61">
        <v>0</v>
      </c>
      <c r="H209" s="61">
        <v>0</v>
      </c>
      <c r="I209" s="61">
        <v>3</v>
      </c>
      <c r="J209" s="61">
        <v>0</v>
      </c>
      <c r="K209" s="61">
        <v>0</v>
      </c>
      <c r="L209" s="61">
        <v>683</v>
      </c>
      <c r="M209" s="61">
        <v>137</v>
      </c>
      <c r="N209" s="61">
        <v>2681</v>
      </c>
      <c r="O209" s="3">
        <v>16</v>
      </c>
      <c r="P209" s="1">
        <v>0.99548787366046254</v>
      </c>
    </row>
    <row r="210" spans="1:16" ht="15.75" thickBot="1" x14ac:dyDescent="0.3">
      <c r="A210" s="60" t="s">
        <v>2176</v>
      </c>
      <c r="B210" s="60" t="s">
        <v>2120</v>
      </c>
      <c r="C210" s="60" t="s">
        <v>59</v>
      </c>
      <c r="D210" s="60" t="s">
        <v>1159</v>
      </c>
      <c r="E210" s="61">
        <v>836</v>
      </c>
      <c r="F210" s="61">
        <v>3</v>
      </c>
      <c r="G210" s="61">
        <v>0</v>
      </c>
      <c r="H210" s="61">
        <v>0</v>
      </c>
      <c r="I210" s="61">
        <v>4</v>
      </c>
      <c r="J210" s="61">
        <v>0</v>
      </c>
      <c r="K210" s="61">
        <v>0</v>
      </c>
      <c r="L210" s="61">
        <v>343</v>
      </c>
      <c r="M210" s="61">
        <v>38</v>
      </c>
      <c r="N210" s="61">
        <v>445</v>
      </c>
      <c r="O210" s="3">
        <v>3</v>
      </c>
      <c r="P210" s="1">
        <v>0.99641148325358853</v>
      </c>
    </row>
    <row r="211" spans="1:16" ht="15.75" thickBot="1" x14ac:dyDescent="0.3">
      <c r="A211" s="60" t="s">
        <v>2176</v>
      </c>
      <c r="B211" s="60" t="s">
        <v>2120</v>
      </c>
      <c r="C211" s="60" t="s">
        <v>60</v>
      </c>
      <c r="D211" s="60" t="s">
        <v>1160</v>
      </c>
      <c r="E211" s="61">
        <v>1689</v>
      </c>
      <c r="F211" s="61">
        <v>11</v>
      </c>
      <c r="G211" s="61">
        <v>0</v>
      </c>
      <c r="H211" s="61">
        <v>0</v>
      </c>
      <c r="I211" s="61">
        <v>9</v>
      </c>
      <c r="J211" s="61">
        <v>0</v>
      </c>
      <c r="K211" s="61">
        <v>0</v>
      </c>
      <c r="L211" s="61">
        <v>420</v>
      </c>
      <c r="M211" s="61">
        <v>116</v>
      </c>
      <c r="N211" s="61">
        <v>1127</v>
      </c>
      <c r="O211" s="3">
        <v>6</v>
      </c>
      <c r="P211" s="1">
        <v>0.99644760213143868</v>
      </c>
    </row>
    <row r="212" spans="1:16" ht="15.75" thickBot="1" x14ac:dyDescent="0.3">
      <c r="A212" s="60" t="s">
        <v>2176</v>
      </c>
      <c r="B212" s="60" t="s">
        <v>2120</v>
      </c>
      <c r="C212" s="60" t="s">
        <v>61</v>
      </c>
      <c r="D212" s="60" t="s">
        <v>1161</v>
      </c>
      <c r="E212" s="61">
        <v>2678</v>
      </c>
      <c r="F212" s="61">
        <v>3</v>
      </c>
      <c r="G212" s="61">
        <v>0</v>
      </c>
      <c r="H212" s="61">
        <v>0</v>
      </c>
      <c r="I212" s="61">
        <v>2</v>
      </c>
      <c r="J212" s="61">
        <v>0</v>
      </c>
      <c r="K212" s="61">
        <v>0</v>
      </c>
      <c r="L212" s="61">
        <v>499</v>
      </c>
      <c r="M212" s="61">
        <v>133</v>
      </c>
      <c r="N212" s="61">
        <v>2039</v>
      </c>
      <c r="O212" s="3">
        <v>2</v>
      </c>
      <c r="P212" s="1">
        <v>0.99925317401045555</v>
      </c>
    </row>
    <row r="213" spans="1:16" ht="15.75" thickBot="1" x14ac:dyDescent="0.3">
      <c r="A213" s="60" t="s">
        <v>2176</v>
      </c>
      <c r="B213" s="60" t="s">
        <v>2120</v>
      </c>
      <c r="C213" s="60" t="s">
        <v>62</v>
      </c>
      <c r="D213" s="60" t="s">
        <v>1162</v>
      </c>
      <c r="E213" s="61">
        <v>2382</v>
      </c>
      <c r="F213" s="61">
        <v>18</v>
      </c>
      <c r="G213" s="61">
        <v>1</v>
      </c>
      <c r="H213" s="61">
        <v>0</v>
      </c>
      <c r="I213" s="61">
        <v>3</v>
      </c>
      <c r="J213" s="61">
        <v>0</v>
      </c>
      <c r="K213" s="61">
        <v>0</v>
      </c>
      <c r="L213" s="61">
        <v>757</v>
      </c>
      <c r="M213" s="61">
        <v>137</v>
      </c>
      <c r="N213" s="61">
        <v>1460</v>
      </c>
      <c r="O213" s="3">
        <v>6</v>
      </c>
      <c r="P213" s="1">
        <v>0.9974811083123426</v>
      </c>
    </row>
    <row r="214" spans="1:16" ht="15.75" thickBot="1" x14ac:dyDescent="0.3">
      <c r="A214" s="60" t="s">
        <v>2176</v>
      </c>
      <c r="B214" s="60" t="s">
        <v>2120</v>
      </c>
      <c r="C214" s="60" t="s">
        <v>63</v>
      </c>
      <c r="D214" s="60" t="s">
        <v>1163</v>
      </c>
      <c r="E214" s="61">
        <v>2136</v>
      </c>
      <c r="F214" s="61">
        <v>14</v>
      </c>
      <c r="G214" s="61">
        <v>0</v>
      </c>
      <c r="H214" s="61">
        <v>0</v>
      </c>
      <c r="I214" s="61">
        <v>7</v>
      </c>
      <c r="J214" s="61">
        <v>0</v>
      </c>
      <c r="K214" s="61">
        <v>0</v>
      </c>
      <c r="L214" s="61">
        <v>449</v>
      </c>
      <c r="M214" s="61">
        <v>125</v>
      </c>
      <c r="N214" s="61">
        <v>1535</v>
      </c>
      <c r="O214" s="3">
        <v>6</v>
      </c>
      <c r="P214" s="1">
        <v>0.9971910112359551</v>
      </c>
    </row>
    <row r="215" spans="1:16" ht="15.75" thickBot="1" x14ac:dyDescent="0.3">
      <c r="A215" s="60" t="s">
        <v>2176</v>
      </c>
      <c r="B215" s="60" t="s">
        <v>2120</v>
      </c>
      <c r="C215" s="60" t="s">
        <v>64</v>
      </c>
      <c r="D215" s="60" t="s">
        <v>1164</v>
      </c>
      <c r="E215" s="61">
        <v>41084</v>
      </c>
      <c r="F215" s="61">
        <v>214</v>
      </c>
      <c r="G215" s="61">
        <v>2</v>
      </c>
      <c r="H215" s="61">
        <v>0</v>
      </c>
      <c r="I215" s="61">
        <v>185</v>
      </c>
      <c r="J215" s="61">
        <v>0</v>
      </c>
      <c r="K215" s="61">
        <v>0</v>
      </c>
      <c r="L215" s="61">
        <v>13652</v>
      </c>
      <c r="M215" s="61">
        <v>2696</v>
      </c>
      <c r="N215" s="61">
        <v>24097</v>
      </c>
      <c r="O215" s="3">
        <v>238</v>
      </c>
      <c r="P215" s="1">
        <v>0.9942069905559342</v>
      </c>
    </row>
    <row r="216" spans="1:16" ht="15.75" thickBot="1" x14ac:dyDescent="0.3">
      <c r="A216" s="60" t="s">
        <v>2176</v>
      </c>
      <c r="B216" s="60" t="s">
        <v>2120</v>
      </c>
      <c r="C216" s="60" t="s">
        <v>65</v>
      </c>
      <c r="D216" s="60" t="s">
        <v>1165</v>
      </c>
      <c r="E216" s="61">
        <v>2997</v>
      </c>
      <c r="F216" s="61">
        <v>32</v>
      </c>
      <c r="G216" s="61">
        <v>0</v>
      </c>
      <c r="H216" s="61">
        <v>0</v>
      </c>
      <c r="I216" s="61">
        <v>23</v>
      </c>
      <c r="J216" s="61">
        <v>0</v>
      </c>
      <c r="K216" s="61">
        <v>0</v>
      </c>
      <c r="L216" s="61">
        <v>602</v>
      </c>
      <c r="M216" s="61">
        <v>206</v>
      </c>
      <c r="N216" s="61">
        <v>2075</v>
      </c>
      <c r="O216" s="3">
        <v>59</v>
      </c>
      <c r="P216" s="1">
        <v>0.98031364698031365</v>
      </c>
    </row>
    <row r="217" spans="1:16" ht="15.75" thickBot="1" x14ac:dyDescent="0.3">
      <c r="A217" s="60" t="s">
        <v>2176</v>
      </c>
      <c r="B217" s="60" t="s">
        <v>2120</v>
      </c>
      <c r="C217" s="60" t="s">
        <v>66</v>
      </c>
      <c r="D217" s="60" t="s">
        <v>1166</v>
      </c>
      <c r="E217" s="61">
        <v>8007</v>
      </c>
      <c r="F217" s="61">
        <v>60</v>
      </c>
      <c r="G217" s="61">
        <v>7</v>
      </c>
      <c r="H217" s="61">
        <v>0</v>
      </c>
      <c r="I217" s="61">
        <v>41</v>
      </c>
      <c r="J217" s="61">
        <v>0</v>
      </c>
      <c r="K217" s="61">
        <v>0</v>
      </c>
      <c r="L217" s="61">
        <v>1181</v>
      </c>
      <c r="M217" s="61">
        <v>537</v>
      </c>
      <c r="N217" s="61">
        <v>6118</v>
      </c>
      <c r="O217" s="3">
        <v>63</v>
      </c>
      <c r="P217" s="1">
        <v>0.99213188460097412</v>
      </c>
    </row>
    <row r="218" spans="1:16" ht="15.75" thickBot="1" x14ac:dyDescent="0.3">
      <c r="A218" s="60" t="s">
        <v>2176</v>
      </c>
      <c r="B218" s="60" t="s">
        <v>2120</v>
      </c>
      <c r="C218" s="60" t="s">
        <v>67</v>
      </c>
      <c r="D218" s="60" t="s">
        <v>1167</v>
      </c>
      <c r="E218" s="61">
        <v>5425</v>
      </c>
      <c r="F218" s="61">
        <v>8</v>
      </c>
      <c r="G218" s="61">
        <v>0</v>
      </c>
      <c r="H218" s="61">
        <v>1</v>
      </c>
      <c r="I218" s="61">
        <v>15</v>
      </c>
      <c r="J218" s="61">
        <v>0</v>
      </c>
      <c r="K218" s="61">
        <v>0</v>
      </c>
      <c r="L218" s="61">
        <v>779</v>
      </c>
      <c r="M218" s="61">
        <v>161</v>
      </c>
      <c r="N218" s="61">
        <v>4450</v>
      </c>
      <c r="O218" s="3">
        <v>11</v>
      </c>
      <c r="P218" s="1">
        <v>0.99797235023041475</v>
      </c>
    </row>
    <row r="219" spans="1:16" ht="15.75" thickBot="1" x14ac:dyDescent="0.3">
      <c r="A219" s="60" t="s">
        <v>2176</v>
      </c>
      <c r="B219" s="60" t="s">
        <v>2120</v>
      </c>
      <c r="C219" s="60" t="s">
        <v>68</v>
      </c>
      <c r="D219" s="60" t="s">
        <v>1168</v>
      </c>
      <c r="E219" s="61">
        <v>2225</v>
      </c>
      <c r="F219" s="61">
        <v>11</v>
      </c>
      <c r="G219" s="61">
        <v>0</v>
      </c>
      <c r="H219" s="61">
        <v>0</v>
      </c>
      <c r="I219" s="61">
        <v>14</v>
      </c>
      <c r="J219" s="61">
        <v>0</v>
      </c>
      <c r="K219" s="61">
        <v>0</v>
      </c>
      <c r="L219" s="61">
        <v>715</v>
      </c>
      <c r="M219" s="61">
        <v>128</v>
      </c>
      <c r="N219" s="61">
        <v>1338</v>
      </c>
      <c r="O219" s="3">
        <v>19</v>
      </c>
      <c r="P219" s="1">
        <v>0.99146067415730332</v>
      </c>
    </row>
    <row r="220" spans="1:16" ht="15.75" thickBot="1" x14ac:dyDescent="0.3">
      <c r="A220" s="60" t="s">
        <v>2176</v>
      </c>
      <c r="B220" s="60" t="s">
        <v>2120</v>
      </c>
      <c r="C220" s="60" t="s">
        <v>69</v>
      </c>
      <c r="D220" s="60" t="s">
        <v>1169</v>
      </c>
      <c r="E220" s="61">
        <v>3734</v>
      </c>
      <c r="F220" s="61">
        <v>12</v>
      </c>
      <c r="G220" s="61">
        <v>1</v>
      </c>
      <c r="H220" s="61">
        <v>0</v>
      </c>
      <c r="I220" s="61">
        <v>15</v>
      </c>
      <c r="J220" s="61">
        <v>0</v>
      </c>
      <c r="K220" s="61">
        <v>0</v>
      </c>
      <c r="L220" s="61">
        <v>655</v>
      </c>
      <c r="M220" s="61">
        <v>74</v>
      </c>
      <c r="N220" s="61">
        <v>2964</v>
      </c>
      <c r="O220" s="3">
        <v>13</v>
      </c>
      <c r="P220" s="1">
        <v>0.99651847884306377</v>
      </c>
    </row>
    <row r="221" spans="1:16" ht="15.75" thickBot="1" x14ac:dyDescent="0.3">
      <c r="A221" s="60" t="s">
        <v>2176</v>
      </c>
      <c r="B221" s="60" t="s">
        <v>2120</v>
      </c>
      <c r="C221" s="60" t="s">
        <v>70</v>
      </c>
      <c r="D221" s="60" t="s">
        <v>1170</v>
      </c>
      <c r="E221" s="61">
        <v>7353</v>
      </c>
      <c r="F221" s="61">
        <v>11</v>
      </c>
      <c r="G221" s="61">
        <v>1</v>
      </c>
      <c r="H221" s="61">
        <v>0</v>
      </c>
      <c r="I221" s="61">
        <v>56</v>
      </c>
      <c r="J221" s="61">
        <v>0</v>
      </c>
      <c r="K221" s="61">
        <v>0</v>
      </c>
      <c r="L221" s="61">
        <v>1819</v>
      </c>
      <c r="M221" s="61">
        <v>296</v>
      </c>
      <c r="N221" s="61">
        <v>5117</v>
      </c>
      <c r="O221" s="3">
        <v>53</v>
      </c>
      <c r="P221" s="1">
        <v>0.99279205766353873</v>
      </c>
    </row>
    <row r="222" spans="1:16" ht="15.75" thickBot="1" x14ac:dyDescent="0.3">
      <c r="A222" s="60" t="s">
        <v>2176</v>
      </c>
      <c r="B222" s="60" t="s">
        <v>2120</v>
      </c>
      <c r="C222" s="60" t="s">
        <v>71</v>
      </c>
      <c r="D222" s="60" t="s">
        <v>1171</v>
      </c>
      <c r="E222" s="61">
        <v>3033</v>
      </c>
      <c r="F222" s="61">
        <v>32</v>
      </c>
      <c r="G222" s="61">
        <v>1</v>
      </c>
      <c r="H222" s="61">
        <v>0</v>
      </c>
      <c r="I222" s="61">
        <v>26</v>
      </c>
      <c r="J222" s="61">
        <v>0</v>
      </c>
      <c r="K222" s="61">
        <v>0</v>
      </c>
      <c r="L222" s="61">
        <v>695</v>
      </c>
      <c r="M222" s="61">
        <v>134</v>
      </c>
      <c r="N222" s="61">
        <v>2108</v>
      </c>
      <c r="O222" s="3">
        <v>37</v>
      </c>
      <c r="P222" s="1">
        <v>0.98780085723705902</v>
      </c>
    </row>
    <row r="223" spans="1:16" ht="15.75" thickBot="1" x14ac:dyDescent="0.3">
      <c r="A223" s="60" t="s">
        <v>2176</v>
      </c>
      <c r="B223" s="60" t="s">
        <v>2120</v>
      </c>
      <c r="C223" s="60" t="s">
        <v>72</v>
      </c>
      <c r="D223" s="60" t="s">
        <v>1172</v>
      </c>
      <c r="E223" s="61">
        <v>1960</v>
      </c>
      <c r="F223" s="61">
        <v>16</v>
      </c>
      <c r="G223" s="61">
        <v>0</v>
      </c>
      <c r="H223" s="61">
        <v>0</v>
      </c>
      <c r="I223" s="61">
        <v>3</v>
      </c>
      <c r="J223" s="61">
        <v>0</v>
      </c>
      <c r="K223" s="61">
        <v>0</v>
      </c>
      <c r="L223" s="61">
        <v>933</v>
      </c>
      <c r="M223" s="61">
        <v>76</v>
      </c>
      <c r="N223" s="61">
        <v>930</v>
      </c>
      <c r="O223" s="3">
        <v>2</v>
      </c>
      <c r="P223" s="1">
        <v>0.99897959183673468</v>
      </c>
    </row>
    <row r="224" spans="1:16" ht="15.75" thickBot="1" x14ac:dyDescent="0.3">
      <c r="A224" s="60" t="s">
        <v>2176</v>
      </c>
      <c r="B224" s="60" t="s">
        <v>2120</v>
      </c>
      <c r="C224" s="60" t="s">
        <v>73</v>
      </c>
      <c r="D224" s="60" t="s">
        <v>1173</v>
      </c>
      <c r="E224" s="61">
        <v>2804</v>
      </c>
      <c r="F224" s="61">
        <v>9</v>
      </c>
      <c r="G224" s="61">
        <v>1</v>
      </c>
      <c r="H224" s="61">
        <v>0</v>
      </c>
      <c r="I224" s="61">
        <v>10</v>
      </c>
      <c r="J224" s="61">
        <v>0</v>
      </c>
      <c r="K224" s="61">
        <v>0</v>
      </c>
      <c r="L224" s="61">
        <v>499</v>
      </c>
      <c r="M224" s="61">
        <v>148</v>
      </c>
      <c r="N224" s="61">
        <v>2108</v>
      </c>
      <c r="O224" s="3">
        <v>29</v>
      </c>
      <c r="P224" s="1">
        <v>0.98965763195435097</v>
      </c>
    </row>
    <row r="225" spans="1:16" ht="15.75" thickBot="1" x14ac:dyDescent="0.3">
      <c r="A225" s="60" t="s">
        <v>2176</v>
      </c>
      <c r="B225" s="60" t="s">
        <v>2120</v>
      </c>
      <c r="C225" s="60" t="s">
        <v>75</v>
      </c>
      <c r="D225" s="60" t="s">
        <v>1175</v>
      </c>
      <c r="E225" s="61">
        <v>4333</v>
      </c>
      <c r="F225" s="61">
        <v>23</v>
      </c>
      <c r="G225" s="61">
        <v>0</v>
      </c>
      <c r="H225" s="61">
        <v>0</v>
      </c>
      <c r="I225" s="61">
        <v>18</v>
      </c>
      <c r="J225" s="61">
        <v>0</v>
      </c>
      <c r="K225" s="61">
        <v>0</v>
      </c>
      <c r="L225" s="61">
        <v>815</v>
      </c>
      <c r="M225" s="61">
        <v>182</v>
      </c>
      <c r="N225" s="61">
        <v>3214</v>
      </c>
      <c r="O225" s="3">
        <v>81</v>
      </c>
      <c r="P225" s="1">
        <v>0.98130625432725593</v>
      </c>
    </row>
    <row r="226" spans="1:16" ht="15.75" thickBot="1" x14ac:dyDescent="0.3">
      <c r="A226" s="60" t="s">
        <v>2176</v>
      </c>
      <c r="B226" s="60" t="s">
        <v>2120</v>
      </c>
      <c r="C226" s="60" t="s">
        <v>76</v>
      </c>
      <c r="D226" s="60" t="s">
        <v>1176</v>
      </c>
      <c r="E226" s="61">
        <v>2764</v>
      </c>
      <c r="F226" s="61">
        <v>8</v>
      </c>
      <c r="G226" s="61">
        <v>1</v>
      </c>
      <c r="H226" s="61">
        <v>0</v>
      </c>
      <c r="I226" s="61">
        <v>23</v>
      </c>
      <c r="J226" s="61">
        <v>0</v>
      </c>
      <c r="K226" s="61">
        <v>0</v>
      </c>
      <c r="L226" s="61">
        <v>563</v>
      </c>
      <c r="M226" s="61">
        <v>123</v>
      </c>
      <c r="N226" s="61">
        <v>2030</v>
      </c>
      <c r="O226" s="3">
        <v>16</v>
      </c>
      <c r="P226" s="1">
        <v>0.99421128798842262</v>
      </c>
    </row>
    <row r="227" spans="1:16" ht="15.75" thickBot="1" x14ac:dyDescent="0.3">
      <c r="A227" s="60" t="s">
        <v>2176</v>
      </c>
      <c r="B227" s="60" t="s">
        <v>2120</v>
      </c>
      <c r="C227" s="60" t="s">
        <v>77</v>
      </c>
      <c r="D227" s="60" t="s">
        <v>1177</v>
      </c>
      <c r="E227" s="61">
        <v>1682</v>
      </c>
      <c r="F227" s="61">
        <v>7</v>
      </c>
      <c r="G227" s="61">
        <v>0</v>
      </c>
      <c r="H227" s="61">
        <v>0</v>
      </c>
      <c r="I227" s="61">
        <v>8</v>
      </c>
      <c r="J227" s="61">
        <v>0</v>
      </c>
      <c r="K227" s="61">
        <v>0</v>
      </c>
      <c r="L227" s="61">
        <v>430</v>
      </c>
      <c r="M227" s="61">
        <v>136</v>
      </c>
      <c r="N227" s="61">
        <v>1094</v>
      </c>
      <c r="O227" s="3">
        <v>7</v>
      </c>
      <c r="P227" s="1">
        <v>0.99583828775267536</v>
      </c>
    </row>
    <row r="228" spans="1:16" ht="15.75" thickBot="1" x14ac:dyDescent="0.3">
      <c r="A228" s="60" t="s">
        <v>2176</v>
      </c>
      <c r="B228" s="60" t="s">
        <v>2120</v>
      </c>
      <c r="C228" s="60" t="s">
        <v>78</v>
      </c>
      <c r="D228" s="60" t="s">
        <v>1178</v>
      </c>
      <c r="E228" s="61">
        <v>4825</v>
      </c>
      <c r="F228" s="61">
        <v>6</v>
      </c>
      <c r="G228" s="61">
        <v>1</v>
      </c>
      <c r="H228" s="61">
        <v>0</v>
      </c>
      <c r="I228" s="61">
        <v>29</v>
      </c>
      <c r="J228" s="61">
        <v>0</v>
      </c>
      <c r="K228" s="61">
        <v>0</v>
      </c>
      <c r="L228" s="61">
        <v>914</v>
      </c>
      <c r="M228" s="61">
        <v>67</v>
      </c>
      <c r="N228" s="61">
        <v>3782</v>
      </c>
      <c r="O228" s="3">
        <v>26</v>
      </c>
      <c r="P228" s="1">
        <v>0.99461139896373052</v>
      </c>
    </row>
    <row r="229" spans="1:16" ht="15.75" thickBot="1" x14ac:dyDescent="0.3">
      <c r="A229" s="60" t="s">
        <v>2176</v>
      </c>
      <c r="B229" s="60" t="s">
        <v>2120</v>
      </c>
      <c r="C229" s="60" t="s">
        <v>79</v>
      </c>
      <c r="D229" s="60" t="s">
        <v>1179</v>
      </c>
      <c r="E229" s="61">
        <v>1382</v>
      </c>
      <c r="F229" s="61">
        <v>3</v>
      </c>
      <c r="G229" s="61">
        <v>0</v>
      </c>
      <c r="H229" s="61">
        <v>0</v>
      </c>
      <c r="I229" s="61">
        <v>8</v>
      </c>
      <c r="J229" s="61">
        <v>0</v>
      </c>
      <c r="K229" s="61">
        <v>0</v>
      </c>
      <c r="L229" s="61">
        <v>248</v>
      </c>
      <c r="M229" s="61">
        <v>49</v>
      </c>
      <c r="N229" s="61">
        <v>1057</v>
      </c>
      <c r="O229" s="3">
        <v>17</v>
      </c>
      <c r="P229" s="1">
        <v>0.98769898697539793</v>
      </c>
    </row>
    <row r="230" spans="1:16" ht="15.75" thickBot="1" x14ac:dyDescent="0.3">
      <c r="A230" s="60" t="s">
        <v>2176</v>
      </c>
      <c r="B230" s="60" t="s">
        <v>2120</v>
      </c>
      <c r="C230" s="60" t="s">
        <v>80</v>
      </c>
      <c r="D230" s="60" t="s">
        <v>1180</v>
      </c>
      <c r="E230" s="61">
        <v>43201</v>
      </c>
      <c r="F230" s="61">
        <v>136</v>
      </c>
      <c r="G230" s="61">
        <v>5</v>
      </c>
      <c r="H230" s="61">
        <v>3</v>
      </c>
      <c r="I230" s="61">
        <v>197</v>
      </c>
      <c r="J230" s="61">
        <v>0</v>
      </c>
      <c r="K230" s="61">
        <v>0</v>
      </c>
      <c r="L230" s="61">
        <v>16265</v>
      </c>
      <c r="M230" s="61">
        <v>2565</v>
      </c>
      <c r="N230" s="61">
        <v>23795</v>
      </c>
      <c r="O230" s="3">
        <v>235</v>
      </c>
      <c r="P230" s="1">
        <v>0.99456031110390963</v>
      </c>
    </row>
    <row r="231" spans="1:16" ht="15.75" thickBot="1" x14ac:dyDescent="0.3">
      <c r="A231" s="60" t="s">
        <v>2176</v>
      </c>
      <c r="B231" s="60" t="s">
        <v>2120</v>
      </c>
      <c r="C231" s="60" t="s">
        <v>81</v>
      </c>
      <c r="D231" s="60" t="s">
        <v>1181</v>
      </c>
      <c r="E231" s="61">
        <v>3276</v>
      </c>
      <c r="F231" s="61">
        <v>8</v>
      </c>
      <c r="G231" s="61">
        <v>0</v>
      </c>
      <c r="H231" s="61">
        <v>0</v>
      </c>
      <c r="I231" s="61">
        <v>7</v>
      </c>
      <c r="J231" s="61">
        <v>0</v>
      </c>
      <c r="K231" s="61">
        <v>0</v>
      </c>
      <c r="L231" s="61">
        <v>595</v>
      </c>
      <c r="M231" s="61">
        <v>116</v>
      </c>
      <c r="N231" s="61">
        <v>2539</v>
      </c>
      <c r="O231" s="3">
        <v>11</v>
      </c>
      <c r="P231" s="1">
        <v>0.99664224664224665</v>
      </c>
    </row>
    <row r="232" spans="1:16" ht="15.75" thickBot="1" x14ac:dyDescent="0.3">
      <c r="A232" s="60" t="s">
        <v>2176</v>
      </c>
      <c r="B232" s="60" t="s">
        <v>2120</v>
      </c>
      <c r="C232" s="60" t="s">
        <v>82</v>
      </c>
      <c r="D232" s="60" t="s">
        <v>1182</v>
      </c>
      <c r="E232" s="61">
        <v>2178</v>
      </c>
      <c r="F232" s="61">
        <v>15</v>
      </c>
      <c r="G232" s="61">
        <v>0</v>
      </c>
      <c r="H232" s="61">
        <v>0</v>
      </c>
      <c r="I232" s="61">
        <v>14</v>
      </c>
      <c r="J232" s="61">
        <v>0</v>
      </c>
      <c r="K232" s="61">
        <v>0</v>
      </c>
      <c r="L232" s="61">
        <v>492</v>
      </c>
      <c r="M232" s="61">
        <v>173</v>
      </c>
      <c r="N232" s="61">
        <v>1472</v>
      </c>
      <c r="O232" s="3">
        <v>12</v>
      </c>
      <c r="P232" s="1">
        <v>0.99449035812672171</v>
      </c>
    </row>
    <row r="233" spans="1:16" ht="15.75" thickBot="1" x14ac:dyDescent="0.3">
      <c r="A233" s="60" t="s">
        <v>2176</v>
      </c>
      <c r="B233" s="60" t="s">
        <v>2120</v>
      </c>
      <c r="C233" s="60" t="s">
        <v>83</v>
      </c>
      <c r="D233" s="60" t="s">
        <v>1183</v>
      </c>
      <c r="E233" s="61">
        <v>3055</v>
      </c>
      <c r="F233" s="61">
        <v>19</v>
      </c>
      <c r="G233" s="61">
        <v>1</v>
      </c>
      <c r="H233" s="61">
        <v>0</v>
      </c>
      <c r="I233" s="61">
        <v>31</v>
      </c>
      <c r="J233" s="61">
        <v>0</v>
      </c>
      <c r="K233" s="61">
        <v>0</v>
      </c>
      <c r="L233" s="61">
        <v>1141</v>
      </c>
      <c r="M233" s="61">
        <v>209</v>
      </c>
      <c r="N233" s="61">
        <v>1616</v>
      </c>
      <c r="O233" s="3">
        <v>38</v>
      </c>
      <c r="P233" s="1">
        <v>0.98756137479541739</v>
      </c>
    </row>
    <row r="234" spans="1:16" ht="15.75" thickBot="1" x14ac:dyDescent="0.3">
      <c r="A234" s="60" t="s">
        <v>2176</v>
      </c>
      <c r="B234" s="60" t="s">
        <v>2120</v>
      </c>
      <c r="C234" s="60" t="s">
        <v>84</v>
      </c>
      <c r="D234" s="60" t="s">
        <v>1184</v>
      </c>
      <c r="E234" s="61">
        <v>2786</v>
      </c>
      <c r="F234" s="61">
        <v>22</v>
      </c>
      <c r="G234" s="61">
        <v>0</v>
      </c>
      <c r="H234" s="61">
        <v>0</v>
      </c>
      <c r="I234" s="61">
        <v>17</v>
      </c>
      <c r="J234" s="61">
        <v>0</v>
      </c>
      <c r="K234" s="61">
        <v>0</v>
      </c>
      <c r="L234" s="61">
        <v>606</v>
      </c>
      <c r="M234" s="61">
        <v>151</v>
      </c>
      <c r="N234" s="61">
        <v>1970</v>
      </c>
      <c r="O234" s="3">
        <v>20</v>
      </c>
      <c r="P234" s="1">
        <v>0.99282124910265612</v>
      </c>
    </row>
    <row r="235" spans="1:16" ht="15.75" thickBot="1" x14ac:dyDescent="0.3">
      <c r="A235" s="60" t="s">
        <v>2176</v>
      </c>
      <c r="B235" s="60" t="s">
        <v>2120</v>
      </c>
      <c r="C235" s="60" t="s">
        <v>85</v>
      </c>
      <c r="D235" s="60" t="s">
        <v>1185</v>
      </c>
      <c r="E235" s="61">
        <v>2764</v>
      </c>
      <c r="F235" s="61">
        <v>5</v>
      </c>
      <c r="G235" s="61">
        <v>0</v>
      </c>
      <c r="H235" s="61">
        <v>0</v>
      </c>
      <c r="I235" s="61">
        <v>20</v>
      </c>
      <c r="J235" s="61">
        <v>0</v>
      </c>
      <c r="K235" s="61">
        <v>0</v>
      </c>
      <c r="L235" s="61">
        <v>529</v>
      </c>
      <c r="M235" s="61">
        <v>128</v>
      </c>
      <c r="N235" s="61">
        <v>2042</v>
      </c>
      <c r="O235" s="3">
        <v>40</v>
      </c>
      <c r="P235" s="1">
        <v>0.98552821997105644</v>
      </c>
    </row>
    <row r="236" spans="1:16" ht="15.75" thickBot="1" x14ac:dyDescent="0.3">
      <c r="A236" s="60" t="s">
        <v>2176</v>
      </c>
      <c r="B236" s="60" t="s">
        <v>2120</v>
      </c>
      <c r="C236" s="60" t="s">
        <v>86</v>
      </c>
      <c r="D236" s="60" t="s">
        <v>1186</v>
      </c>
      <c r="E236" s="61">
        <v>3755</v>
      </c>
      <c r="F236" s="61">
        <v>25</v>
      </c>
      <c r="G236" s="61">
        <v>3</v>
      </c>
      <c r="H236" s="61">
        <v>0</v>
      </c>
      <c r="I236" s="61">
        <v>14</v>
      </c>
      <c r="J236" s="61">
        <v>0</v>
      </c>
      <c r="K236" s="61">
        <v>0</v>
      </c>
      <c r="L236" s="61">
        <v>1228</v>
      </c>
      <c r="M236" s="61">
        <v>130</v>
      </c>
      <c r="N236" s="61">
        <v>2338</v>
      </c>
      <c r="O236" s="3">
        <v>17</v>
      </c>
      <c r="P236" s="1">
        <v>0.99547270306258318</v>
      </c>
    </row>
    <row r="237" spans="1:16" ht="15.75" thickBot="1" x14ac:dyDescent="0.3">
      <c r="A237" s="60" t="s">
        <v>2176</v>
      </c>
      <c r="B237" s="60" t="s">
        <v>2120</v>
      </c>
      <c r="C237" s="60" t="s">
        <v>87</v>
      </c>
      <c r="D237" s="60" t="s">
        <v>1187</v>
      </c>
      <c r="E237" s="61">
        <v>11436</v>
      </c>
      <c r="F237" s="61">
        <v>23</v>
      </c>
      <c r="G237" s="61">
        <v>2</v>
      </c>
      <c r="H237" s="61">
        <v>1</v>
      </c>
      <c r="I237" s="61">
        <v>58</v>
      </c>
      <c r="J237" s="61">
        <v>0</v>
      </c>
      <c r="K237" s="61">
        <v>0</v>
      </c>
      <c r="L237" s="61">
        <v>3806</v>
      </c>
      <c r="M237" s="61">
        <v>496</v>
      </c>
      <c r="N237" s="61">
        <v>6981</v>
      </c>
      <c r="O237" s="3">
        <v>69</v>
      </c>
      <c r="P237" s="1">
        <v>0.99396642182581318</v>
      </c>
    </row>
    <row r="238" spans="1:16" ht="15.75" thickBot="1" x14ac:dyDescent="0.3">
      <c r="A238" s="60" t="s">
        <v>2176</v>
      </c>
      <c r="B238" s="60" t="s">
        <v>2120</v>
      </c>
      <c r="C238" s="60" t="s">
        <v>88</v>
      </c>
      <c r="D238" s="60" t="s">
        <v>1188</v>
      </c>
      <c r="E238" s="61">
        <v>1368</v>
      </c>
      <c r="F238" s="61">
        <v>6</v>
      </c>
      <c r="G238" s="61">
        <v>0</v>
      </c>
      <c r="H238" s="61">
        <v>0</v>
      </c>
      <c r="I238" s="61">
        <v>6</v>
      </c>
      <c r="J238" s="61">
        <v>0</v>
      </c>
      <c r="K238" s="61">
        <v>0</v>
      </c>
      <c r="L238" s="61">
        <v>340</v>
      </c>
      <c r="M238" s="61">
        <v>148</v>
      </c>
      <c r="N238" s="61">
        <v>864</v>
      </c>
      <c r="O238" s="3">
        <v>4</v>
      </c>
      <c r="P238" s="1">
        <v>0.99707602339181289</v>
      </c>
    </row>
    <row r="239" spans="1:16" ht="15.75" thickBot="1" x14ac:dyDescent="0.3">
      <c r="A239" s="60" t="s">
        <v>2176</v>
      </c>
      <c r="B239" s="60" t="s">
        <v>2120</v>
      </c>
      <c r="C239" s="60" t="s">
        <v>89</v>
      </c>
      <c r="D239" s="60" t="s">
        <v>1189</v>
      </c>
      <c r="E239" s="61">
        <v>5964</v>
      </c>
      <c r="F239" s="61">
        <v>18</v>
      </c>
      <c r="G239" s="61">
        <v>1</v>
      </c>
      <c r="H239" s="61">
        <v>0</v>
      </c>
      <c r="I239" s="61">
        <v>23</v>
      </c>
      <c r="J239" s="61">
        <v>0</v>
      </c>
      <c r="K239" s="61">
        <v>0</v>
      </c>
      <c r="L239" s="61">
        <v>2100</v>
      </c>
      <c r="M239" s="61">
        <v>253</v>
      </c>
      <c r="N239" s="61">
        <v>3538</v>
      </c>
      <c r="O239" s="3">
        <v>31</v>
      </c>
      <c r="P239" s="1">
        <v>0.99480214621059693</v>
      </c>
    </row>
    <row r="240" spans="1:16" ht="15.75" thickBot="1" x14ac:dyDescent="0.3">
      <c r="A240" s="60" t="s">
        <v>2176</v>
      </c>
      <c r="B240" s="60" t="s">
        <v>2120</v>
      </c>
      <c r="C240" s="60" t="s">
        <v>90</v>
      </c>
      <c r="D240" s="60" t="s">
        <v>1190</v>
      </c>
      <c r="E240" s="61">
        <v>2173</v>
      </c>
      <c r="F240" s="61">
        <v>15</v>
      </c>
      <c r="G240" s="61">
        <v>2</v>
      </c>
      <c r="H240" s="61">
        <v>0</v>
      </c>
      <c r="I240" s="61">
        <v>17</v>
      </c>
      <c r="J240" s="61">
        <v>0</v>
      </c>
      <c r="K240" s="61">
        <v>0</v>
      </c>
      <c r="L240" s="61">
        <v>492</v>
      </c>
      <c r="M240" s="61">
        <v>63</v>
      </c>
      <c r="N240" s="61">
        <v>1569</v>
      </c>
      <c r="O240" s="3">
        <v>15</v>
      </c>
      <c r="P240" s="1">
        <v>0.9930971007823286</v>
      </c>
    </row>
    <row r="241" spans="1:16" ht="15.75" thickBot="1" x14ac:dyDescent="0.3">
      <c r="A241" s="60" t="s">
        <v>2176</v>
      </c>
      <c r="B241" s="60" t="s">
        <v>2120</v>
      </c>
      <c r="C241" s="60" t="s">
        <v>91</v>
      </c>
      <c r="D241" s="60" t="s">
        <v>1191</v>
      </c>
      <c r="E241" s="61">
        <v>2950</v>
      </c>
      <c r="F241" s="61">
        <v>4</v>
      </c>
      <c r="G241" s="61">
        <v>0</v>
      </c>
      <c r="H241" s="61">
        <v>0</v>
      </c>
      <c r="I241" s="61">
        <v>8</v>
      </c>
      <c r="J241" s="61">
        <v>0</v>
      </c>
      <c r="K241" s="61">
        <v>0</v>
      </c>
      <c r="L241" s="61">
        <v>572</v>
      </c>
      <c r="M241" s="61">
        <v>242</v>
      </c>
      <c r="N241" s="61">
        <v>2109</v>
      </c>
      <c r="O241" s="3">
        <v>15</v>
      </c>
      <c r="P241" s="1">
        <v>0.9949152542372881</v>
      </c>
    </row>
    <row r="242" spans="1:16" ht="15.75" thickBot="1" x14ac:dyDescent="0.3">
      <c r="A242" s="60" t="s">
        <v>2176</v>
      </c>
      <c r="B242" s="60" t="s">
        <v>2120</v>
      </c>
      <c r="C242" s="60" t="s">
        <v>92</v>
      </c>
      <c r="D242" s="60" t="s">
        <v>1192</v>
      </c>
      <c r="E242" s="61">
        <v>1721</v>
      </c>
      <c r="F242" s="61">
        <v>14</v>
      </c>
      <c r="G242" s="61">
        <v>0</v>
      </c>
      <c r="H242" s="61">
        <v>0</v>
      </c>
      <c r="I242" s="61">
        <v>7</v>
      </c>
      <c r="J242" s="61">
        <v>0</v>
      </c>
      <c r="K242" s="61">
        <v>0</v>
      </c>
      <c r="L242" s="61">
        <v>636</v>
      </c>
      <c r="M242" s="61">
        <v>133</v>
      </c>
      <c r="N242" s="61">
        <v>925</v>
      </c>
      <c r="O242" s="3">
        <v>6</v>
      </c>
      <c r="P242" s="1">
        <v>0.9965136548518303</v>
      </c>
    </row>
    <row r="243" spans="1:16" ht="15.75" thickBot="1" x14ac:dyDescent="0.3">
      <c r="A243" s="60" t="s">
        <v>2176</v>
      </c>
      <c r="B243" s="60" t="s">
        <v>2120</v>
      </c>
      <c r="C243" s="60" t="s">
        <v>93</v>
      </c>
      <c r="D243" s="60" t="s">
        <v>1193</v>
      </c>
      <c r="E243" s="61">
        <v>4164</v>
      </c>
      <c r="F243" s="61">
        <v>32</v>
      </c>
      <c r="G243" s="61">
        <v>3</v>
      </c>
      <c r="H243" s="61">
        <v>0</v>
      </c>
      <c r="I243" s="61">
        <v>32</v>
      </c>
      <c r="J243" s="61">
        <v>0</v>
      </c>
      <c r="K243" s="61">
        <v>0</v>
      </c>
      <c r="L243" s="61">
        <v>955</v>
      </c>
      <c r="M243" s="61">
        <v>76</v>
      </c>
      <c r="N243" s="61">
        <v>3012</v>
      </c>
      <c r="O243" s="3">
        <v>54</v>
      </c>
      <c r="P243" s="1">
        <v>0.98703170028818443</v>
      </c>
    </row>
    <row r="244" spans="1:16" ht="15.75" thickBot="1" x14ac:dyDescent="0.3">
      <c r="A244" s="60" t="s">
        <v>2176</v>
      </c>
      <c r="B244" s="60" t="s">
        <v>2120</v>
      </c>
      <c r="C244" s="60" t="s">
        <v>94</v>
      </c>
      <c r="D244" s="60" t="s">
        <v>1194</v>
      </c>
      <c r="E244" s="61">
        <v>3255</v>
      </c>
      <c r="F244" s="61">
        <v>15</v>
      </c>
      <c r="G244" s="61">
        <v>2</v>
      </c>
      <c r="H244" s="61">
        <v>0</v>
      </c>
      <c r="I244" s="61">
        <v>11</v>
      </c>
      <c r="J244" s="61">
        <v>0</v>
      </c>
      <c r="K244" s="61">
        <v>0</v>
      </c>
      <c r="L244" s="61">
        <v>706</v>
      </c>
      <c r="M244" s="61">
        <v>124</v>
      </c>
      <c r="N244" s="61">
        <v>2379</v>
      </c>
      <c r="O244" s="3">
        <v>18</v>
      </c>
      <c r="P244" s="1">
        <v>0.99447004608294931</v>
      </c>
    </row>
    <row r="245" spans="1:16" ht="15.75" thickBot="1" x14ac:dyDescent="0.3">
      <c r="A245" s="60" t="s">
        <v>2176</v>
      </c>
      <c r="B245" s="60" t="s">
        <v>2120</v>
      </c>
      <c r="C245" s="60" t="s">
        <v>95</v>
      </c>
      <c r="D245" s="60" t="s">
        <v>1195</v>
      </c>
      <c r="E245" s="61">
        <v>3104</v>
      </c>
      <c r="F245" s="61">
        <v>6</v>
      </c>
      <c r="G245" s="61">
        <v>0</v>
      </c>
      <c r="H245" s="61">
        <v>0</v>
      </c>
      <c r="I245" s="61">
        <v>22</v>
      </c>
      <c r="J245" s="61">
        <v>0</v>
      </c>
      <c r="K245" s="61">
        <v>0</v>
      </c>
      <c r="L245" s="61">
        <v>481</v>
      </c>
      <c r="M245" s="61">
        <v>119</v>
      </c>
      <c r="N245" s="61">
        <v>2455</v>
      </c>
      <c r="O245" s="3">
        <v>21</v>
      </c>
      <c r="P245" s="1">
        <v>0.99323453608247425</v>
      </c>
    </row>
    <row r="246" spans="1:16" ht="15.75" thickBot="1" x14ac:dyDescent="0.3">
      <c r="A246" s="60" t="s">
        <v>2176</v>
      </c>
      <c r="B246" s="60" t="s">
        <v>2120</v>
      </c>
      <c r="C246" s="60" t="s">
        <v>96</v>
      </c>
      <c r="D246" s="60" t="s">
        <v>1196</v>
      </c>
      <c r="E246" s="61">
        <v>1786</v>
      </c>
      <c r="F246" s="61">
        <v>15</v>
      </c>
      <c r="G246" s="61">
        <v>1</v>
      </c>
      <c r="H246" s="61">
        <v>0</v>
      </c>
      <c r="I246" s="61">
        <v>14</v>
      </c>
      <c r="J246" s="61">
        <v>0</v>
      </c>
      <c r="K246" s="61">
        <v>0</v>
      </c>
      <c r="L246" s="61">
        <v>420</v>
      </c>
      <c r="M246" s="61">
        <v>62</v>
      </c>
      <c r="N246" s="61">
        <v>1261</v>
      </c>
      <c r="O246" s="3">
        <v>13</v>
      </c>
      <c r="P246" s="1">
        <v>0.99272116461366178</v>
      </c>
    </row>
    <row r="247" spans="1:16" ht="15.75" thickBot="1" x14ac:dyDescent="0.3">
      <c r="A247" s="60" t="s">
        <v>2176</v>
      </c>
      <c r="B247" s="60" t="s">
        <v>2120</v>
      </c>
      <c r="C247" s="60" t="s">
        <v>97</v>
      </c>
      <c r="D247" s="60" t="s">
        <v>1197</v>
      </c>
      <c r="E247" s="61">
        <v>1021</v>
      </c>
      <c r="F247" s="61">
        <v>2</v>
      </c>
      <c r="G247" s="61">
        <v>0</v>
      </c>
      <c r="H247" s="61">
        <v>0</v>
      </c>
      <c r="I247" s="61">
        <v>10</v>
      </c>
      <c r="J247" s="61">
        <v>0</v>
      </c>
      <c r="K247" s="61">
        <v>0</v>
      </c>
      <c r="L247" s="61">
        <v>207</v>
      </c>
      <c r="M247" s="61">
        <v>44</v>
      </c>
      <c r="N247" s="61">
        <v>754</v>
      </c>
      <c r="O247" s="3">
        <v>4</v>
      </c>
      <c r="P247" s="1">
        <v>0.99608227228207635</v>
      </c>
    </row>
    <row r="248" spans="1:16" ht="15.75" thickBot="1" x14ac:dyDescent="0.3">
      <c r="A248" s="60" t="s">
        <v>2176</v>
      </c>
      <c r="B248" s="60" t="s">
        <v>2120</v>
      </c>
      <c r="C248" s="60" t="s">
        <v>98</v>
      </c>
      <c r="D248" s="60" t="s">
        <v>1198</v>
      </c>
      <c r="E248" s="61">
        <v>2073</v>
      </c>
      <c r="F248" s="61">
        <v>20</v>
      </c>
      <c r="G248" s="61">
        <v>1</v>
      </c>
      <c r="H248" s="61">
        <v>2</v>
      </c>
      <c r="I248" s="61">
        <v>15</v>
      </c>
      <c r="J248" s="61">
        <v>0</v>
      </c>
      <c r="K248" s="61">
        <v>0</v>
      </c>
      <c r="L248" s="61">
        <v>548</v>
      </c>
      <c r="M248" s="61">
        <v>168</v>
      </c>
      <c r="N248" s="61">
        <v>1300</v>
      </c>
      <c r="O248" s="3">
        <v>19</v>
      </c>
      <c r="P248" s="1">
        <v>0.99083453931500243</v>
      </c>
    </row>
    <row r="249" spans="1:16" ht="15.75" thickBot="1" x14ac:dyDescent="0.3">
      <c r="A249" s="60" t="s">
        <v>2176</v>
      </c>
      <c r="B249" s="60" t="s">
        <v>2120</v>
      </c>
      <c r="C249" s="60" t="s">
        <v>99</v>
      </c>
      <c r="D249" s="60" t="s">
        <v>1199</v>
      </c>
      <c r="E249" s="61">
        <v>6975</v>
      </c>
      <c r="F249" s="61">
        <v>24</v>
      </c>
      <c r="G249" s="61">
        <v>0</v>
      </c>
      <c r="H249" s="61">
        <v>1</v>
      </c>
      <c r="I249" s="61">
        <v>67</v>
      </c>
      <c r="J249" s="61">
        <v>0</v>
      </c>
      <c r="K249" s="61">
        <v>0</v>
      </c>
      <c r="L249" s="61">
        <v>2227</v>
      </c>
      <c r="M249" s="61">
        <v>270</v>
      </c>
      <c r="N249" s="61">
        <v>4228</v>
      </c>
      <c r="O249" s="3">
        <v>158</v>
      </c>
      <c r="P249" s="1">
        <v>0.97734767025089608</v>
      </c>
    </row>
    <row r="250" spans="1:16" ht="15.75" thickBot="1" x14ac:dyDescent="0.3">
      <c r="A250" s="60" t="s">
        <v>2176</v>
      </c>
      <c r="B250" s="60" t="s">
        <v>2120</v>
      </c>
      <c r="C250" s="60" t="s">
        <v>100</v>
      </c>
      <c r="D250" s="60" t="s">
        <v>1200</v>
      </c>
      <c r="E250" s="61">
        <v>3903</v>
      </c>
      <c r="F250" s="61">
        <v>17</v>
      </c>
      <c r="G250" s="61">
        <v>0</v>
      </c>
      <c r="H250" s="61">
        <v>0</v>
      </c>
      <c r="I250" s="61">
        <v>14</v>
      </c>
      <c r="J250" s="61">
        <v>0</v>
      </c>
      <c r="K250" s="61">
        <v>0</v>
      </c>
      <c r="L250" s="61">
        <v>1003</v>
      </c>
      <c r="M250" s="61">
        <v>191</v>
      </c>
      <c r="N250" s="61">
        <v>2666</v>
      </c>
      <c r="O250" s="3">
        <v>12</v>
      </c>
      <c r="P250" s="1">
        <v>0.99692544196771715</v>
      </c>
    </row>
    <row r="251" spans="1:16" ht="15.75" thickBot="1" x14ac:dyDescent="0.3">
      <c r="A251" s="60" t="s">
        <v>2176</v>
      </c>
      <c r="B251" s="60" t="s">
        <v>2120</v>
      </c>
      <c r="C251" s="60" t="s">
        <v>101</v>
      </c>
      <c r="D251" s="60" t="s">
        <v>1201</v>
      </c>
      <c r="E251" s="61">
        <v>4870</v>
      </c>
      <c r="F251" s="61">
        <v>25</v>
      </c>
      <c r="G251" s="61">
        <v>1</v>
      </c>
      <c r="H251" s="61">
        <v>0</v>
      </c>
      <c r="I251" s="61">
        <v>30</v>
      </c>
      <c r="J251" s="61">
        <v>0</v>
      </c>
      <c r="K251" s="61">
        <v>0</v>
      </c>
      <c r="L251" s="61">
        <v>758</v>
      </c>
      <c r="M251" s="61">
        <v>154</v>
      </c>
      <c r="N251" s="61">
        <v>3884</v>
      </c>
      <c r="O251" s="3">
        <v>18</v>
      </c>
      <c r="P251" s="1">
        <v>0.99630390143737169</v>
      </c>
    </row>
    <row r="252" spans="1:16" ht="15.75" thickBot="1" x14ac:dyDescent="0.3">
      <c r="A252" s="60" t="s">
        <v>2176</v>
      </c>
      <c r="B252" s="60" t="s">
        <v>2120</v>
      </c>
      <c r="C252" s="60" t="s">
        <v>102</v>
      </c>
      <c r="D252" s="60" t="s">
        <v>1202</v>
      </c>
      <c r="E252" s="61">
        <v>4521</v>
      </c>
      <c r="F252" s="61">
        <v>47</v>
      </c>
      <c r="G252" s="61">
        <v>0</v>
      </c>
      <c r="H252" s="61">
        <v>0</v>
      </c>
      <c r="I252" s="61">
        <v>20</v>
      </c>
      <c r="J252" s="61">
        <v>0</v>
      </c>
      <c r="K252" s="61">
        <v>0</v>
      </c>
      <c r="L252" s="61">
        <v>1237</v>
      </c>
      <c r="M252" s="61">
        <v>274</v>
      </c>
      <c r="N252" s="61">
        <v>2920</v>
      </c>
      <c r="O252" s="3">
        <v>23</v>
      </c>
      <c r="P252" s="1">
        <v>0.99491262994912633</v>
      </c>
    </row>
    <row r="253" spans="1:16" ht="15.75" thickBot="1" x14ac:dyDescent="0.3">
      <c r="A253" s="60" t="s">
        <v>2176</v>
      </c>
      <c r="B253" s="60" t="s">
        <v>2120</v>
      </c>
      <c r="C253" s="60" t="s">
        <v>103</v>
      </c>
      <c r="D253" s="60" t="s">
        <v>1203</v>
      </c>
      <c r="E253" s="61">
        <v>4352</v>
      </c>
      <c r="F253" s="61">
        <v>22</v>
      </c>
      <c r="G253" s="61">
        <v>0</v>
      </c>
      <c r="H253" s="61">
        <v>0</v>
      </c>
      <c r="I253" s="61">
        <v>25</v>
      </c>
      <c r="J253" s="61">
        <v>0</v>
      </c>
      <c r="K253" s="61">
        <v>0</v>
      </c>
      <c r="L253" s="61">
        <v>1562</v>
      </c>
      <c r="M253" s="61">
        <v>344</v>
      </c>
      <c r="N253" s="61">
        <v>2377</v>
      </c>
      <c r="O253" s="3">
        <v>22</v>
      </c>
      <c r="P253" s="1">
        <v>0.99494485294117652</v>
      </c>
    </row>
    <row r="254" spans="1:16" ht="15.75" thickBot="1" x14ac:dyDescent="0.3">
      <c r="A254" s="60" t="s">
        <v>2176</v>
      </c>
      <c r="B254" s="60" t="s">
        <v>2120</v>
      </c>
      <c r="C254" s="60" t="s">
        <v>104</v>
      </c>
      <c r="D254" s="60" t="s">
        <v>1204</v>
      </c>
      <c r="E254" s="61">
        <v>3110</v>
      </c>
      <c r="F254" s="61">
        <v>27</v>
      </c>
      <c r="G254" s="61">
        <v>1</v>
      </c>
      <c r="H254" s="61">
        <v>0</v>
      </c>
      <c r="I254" s="61">
        <v>30</v>
      </c>
      <c r="J254" s="61">
        <v>0</v>
      </c>
      <c r="K254" s="61">
        <v>0</v>
      </c>
      <c r="L254" s="61">
        <v>1011</v>
      </c>
      <c r="M254" s="61">
        <v>219</v>
      </c>
      <c r="N254" s="61">
        <v>1784</v>
      </c>
      <c r="O254" s="3">
        <v>38</v>
      </c>
      <c r="P254" s="1">
        <v>0.98778135048231508</v>
      </c>
    </row>
    <row r="255" spans="1:16" ht="15.75" thickBot="1" x14ac:dyDescent="0.3">
      <c r="A255" s="60" t="s">
        <v>2176</v>
      </c>
      <c r="B255" s="60" t="s">
        <v>2120</v>
      </c>
      <c r="C255" s="60" t="s">
        <v>105</v>
      </c>
      <c r="D255" s="60" t="s">
        <v>1205</v>
      </c>
      <c r="E255" s="61">
        <v>20073</v>
      </c>
      <c r="F255" s="61">
        <v>57</v>
      </c>
      <c r="G255" s="61">
        <v>3</v>
      </c>
      <c r="H255" s="61">
        <v>0</v>
      </c>
      <c r="I255" s="61">
        <v>82</v>
      </c>
      <c r="J255" s="61">
        <v>0</v>
      </c>
      <c r="K255" s="61">
        <v>0</v>
      </c>
      <c r="L255" s="61">
        <v>5192</v>
      </c>
      <c r="M255" s="61">
        <v>1108</v>
      </c>
      <c r="N255" s="61">
        <v>13509</v>
      </c>
      <c r="O255" s="3">
        <v>122</v>
      </c>
      <c r="P255" s="1">
        <v>0.99392218402829668</v>
      </c>
    </row>
    <row r="256" spans="1:16" ht="15.75" thickBot="1" x14ac:dyDescent="0.3">
      <c r="A256" s="60" t="s">
        <v>2176</v>
      </c>
      <c r="B256" s="60" t="s">
        <v>2120</v>
      </c>
      <c r="C256" s="60" t="s">
        <v>107</v>
      </c>
      <c r="D256" s="60" t="s">
        <v>1207</v>
      </c>
      <c r="E256" s="61">
        <v>3282</v>
      </c>
      <c r="F256" s="61">
        <v>11</v>
      </c>
      <c r="G256" s="61">
        <v>1</v>
      </c>
      <c r="H256" s="61">
        <v>0</v>
      </c>
      <c r="I256" s="61">
        <v>23</v>
      </c>
      <c r="J256" s="61">
        <v>0</v>
      </c>
      <c r="K256" s="61">
        <v>0</v>
      </c>
      <c r="L256" s="61">
        <v>982</v>
      </c>
      <c r="M256" s="61">
        <v>200</v>
      </c>
      <c r="N256" s="61">
        <v>2039</v>
      </c>
      <c r="O256" s="3">
        <v>26</v>
      </c>
      <c r="P256" s="1">
        <v>0.99207800121876899</v>
      </c>
    </row>
    <row r="257" spans="1:16" ht="15.75" thickBot="1" x14ac:dyDescent="0.3">
      <c r="A257" s="60" t="s">
        <v>2176</v>
      </c>
      <c r="B257" s="60" t="s">
        <v>2120</v>
      </c>
      <c r="C257" s="60" t="s">
        <v>108</v>
      </c>
      <c r="D257" s="60" t="s">
        <v>1208</v>
      </c>
      <c r="E257" s="61">
        <v>7146</v>
      </c>
      <c r="F257" s="61">
        <v>42</v>
      </c>
      <c r="G257" s="61">
        <v>4</v>
      </c>
      <c r="H257" s="61">
        <v>1</v>
      </c>
      <c r="I257" s="61">
        <v>25</v>
      </c>
      <c r="J257" s="61">
        <v>0</v>
      </c>
      <c r="K257" s="61">
        <v>0</v>
      </c>
      <c r="L257" s="61">
        <v>2022</v>
      </c>
      <c r="M257" s="61">
        <v>237</v>
      </c>
      <c r="N257" s="61">
        <v>4783</v>
      </c>
      <c r="O257" s="3">
        <v>32</v>
      </c>
      <c r="P257" s="1">
        <v>0.99552197033305345</v>
      </c>
    </row>
    <row r="258" spans="1:16" ht="15.75" thickBot="1" x14ac:dyDescent="0.3">
      <c r="A258" s="60" t="s">
        <v>2176</v>
      </c>
      <c r="B258" s="60" t="s">
        <v>2120</v>
      </c>
      <c r="C258" s="60" t="s">
        <v>109</v>
      </c>
      <c r="D258" s="60" t="s">
        <v>1209</v>
      </c>
      <c r="E258" s="61">
        <v>6532</v>
      </c>
      <c r="F258" s="61">
        <v>22</v>
      </c>
      <c r="G258" s="61">
        <v>1</v>
      </c>
      <c r="H258" s="61">
        <v>1</v>
      </c>
      <c r="I258" s="61">
        <v>42</v>
      </c>
      <c r="J258" s="61">
        <v>0</v>
      </c>
      <c r="K258" s="61">
        <v>0</v>
      </c>
      <c r="L258" s="61">
        <v>3277</v>
      </c>
      <c r="M258" s="61">
        <v>255</v>
      </c>
      <c r="N258" s="61">
        <v>2873</v>
      </c>
      <c r="O258" s="3">
        <v>61</v>
      </c>
      <c r="P258" s="1">
        <v>0.99066135946111455</v>
      </c>
    </row>
    <row r="259" spans="1:16" ht="15.75" thickBot="1" x14ac:dyDescent="0.3">
      <c r="A259" s="60" t="s">
        <v>2176</v>
      </c>
      <c r="B259" s="60" t="s">
        <v>2120</v>
      </c>
      <c r="C259" s="60" t="s">
        <v>110</v>
      </c>
      <c r="D259" s="60" t="s">
        <v>1210</v>
      </c>
      <c r="E259" s="61">
        <v>3369</v>
      </c>
      <c r="F259" s="61">
        <v>21</v>
      </c>
      <c r="G259" s="61">
        <v>2</v>
      </c>
      <c r="H259" s="61">
        <v>0</v>
      </c>
      <c r="I259" s="61">
        <v>15</v>
      </c>
      <c r="J259" s="61">
        <v>0</v>
      </c>
      <c r="K259" s="61">
        <v>0</v>
      </c>
      <c r="L259" s="61">
        <v>671</v>
      </c>
      <c r="M259" s="61">
        <v>81</v>
      </c>
      <c r="N259" s="61">
        <v>2556</v>
      </c>
      <c r="O259" s="3">
        <v>23</v>
      </c>
      <c r="P259" s="1">
        <v>0.99317304838230924</v>
      </c>
    </row>
    <row r="260" spans="1:16" ht="15.75" thickBot="1" x14ac:dyDescent="0.3">
      <c r="A260" s="60" t="s">
        <v>2176</v>
      </c>
      <c r="B260" s="60" t="s">
        <v>2120</v>
      </c>
      <c r="C260" s="60" t="s">
        <v>111</v>
      </c>
      <c r="D260" s="60" t="s">
        <v>1211</v>
      </c>
      <c r="E260" s="61">
        <v>1664</v>
      </c>
      <c r="F260" s="61">
        <v>11</v>
      </c>
      <c r="G260" s="61">
        <v>0</v>
      </c>
      <c r="H260" s="61">
        <v>0</v>
      </c>
      <c r="I260" s="61">
        <v>16</v>
      </c>
      <c r="J260" s="61">
        <v>0</v>
      </c>
      <c r="K260" s="61">
        <v>0</v>
      </c>
      <c r="L260" s="61">
        <v>566</v>
      </c>
      <c r="M260" s="61">
        <v>110</v>
      </c>
      <c r="N260" s="61">
        <v>936</v>
      </c>
      <c r="O260" s="3">
        <v>25</v>
      </c>
      <c r="P260" s="1">
        <v>0.98497596153846156</v>
      </c>
    </row>
    <row r="261" spans="1:16" ht="15.75" thickBot="1" x14ac:dyDescent="0.3">
      <c r="A261" s="60" t="s">
        <v>2176</v>
      </c>
      <c r="B261" s="60" t="s">
        <v>2120</v>
      </c>
      <c r="C261" s="60" t="s">
        <v>112</v>
      </c>
      <c r="D261" s="60" t="s">
        <v>1212</v>
      </c>
      <c r="E261" s="61">
        <v>6890</v>
      </c>
      <c r="F261" s="61">
        <v>6</v>
      </c>
      <c r="G261" s="61">
        <v>1</v>
      </c>
      <c r="H261" s="61">
        <v>1</v>
      </c>
      <c r="I261" s="61">
        <v>38</v>
      </c>
      <c r="J261" s="61">
        <v>0</v>
      </c>
      <c r="K261" s="61">
        <v>0</v>
      </c>
      <c r="L261" s="61">
        <v>1508</v>
      </c>
      <c r="M261" s="61">
        <v>298</v>
      </c>
      <c r="N261" s="61">
        <v>5005</v>
      </c>
      <c r="O261" s="3">
        <v>33</v>
      </c>
      <c r="P261" s="1">
        <v>0.99521044992743102</v>
      </c>
    </row>
    <row r="262" spans="1:16" ht="15.75" thickBot="1" x14ac:dyDescent="0.3">
      <c r="A262" s="60" t="s">
        <v>2176</v>
      </c>
      <c r="B262" s="60" t="s">
        <v>2120</v>
      </c>
      <c r="C262" s="60" t="s">
        <v>114</v>
      </c>
      <c r="D262" s="60" t="s">
        <v>1214</v>
      </c>
      <c r="E262" s="61">
        <v>1564</v>
      </c>
      <c r="F262" s="61">
        <v>18</v>
      </c>
      <c r="G262" s="61">
        <v>0</v>
      </c>
      <c r="H262" s="61">
        <v>0</v>
      </c>
      <c r="I262" s="61">
        <v>6</v>
      </c>
      <c r="J262" s="61">
        <v>0</v>
      </c>
      <c r="K262" s="61">
        <v>0</v>
      </c>
      <c r="L262" s="61">
        <v>426</v>
      </c>
      <c r="M262" s="61">
        <v>53</v>
      </c>
      <c r="N262" s="61">
        <v>1053</v>
      </c>
      <c r="O262" s="3">
        <v>8</v>
      </c>
      <c r="P262" s="1">
        <v>0.99488491048593353</v>
      </c>
    </row>
    <row r="263" spans="1:16" ht="15.75" thickBot="1" x14ac:dyDescent="0.3">
      <c r="A263" s="60" t="s">
        <v>2176</v>
      </c>
      <c r="B263" s="60" t="s">
        <v>2120</v>
      </c>
      <c r="C263" s="60" t="s">
        <v>115</v>
      </c>
      <c r="D263" s="60" t="s">
        <v>1215</v>
      </c>
      <c r="E263" s="61">
        <v>2458</v>
      </c>
      <c r="F263" s="61">
        <v>1</v>
      </c>
      <c r="G263" s="61">
        <v>0</v>
      </c>
      <c r="H263" s="61">
        <v>0</v>
      </c>
      <c r="I263" s="61">
        <v>5</v>
      </c>
      <c r="J263" s="61">
        <v>0</v>
      </c>
      <c r="K263" s="61">
        <v>0</v>
      </c>
      <c r="L263" s="61">
        <v>416</v>
      </c>
      <c r="M263" s="61">
        <v>102</v>
      </c>
      <c r="N263" s="61">
        <v>1932</v>
      </c>
      <c r="O263" s="3">
        <v>2</v>
      </c>
      <c r="P263" s="1">
        <v>0.99918633034987792</v>
      </c>
    </row>
    <row r="264" spans="1:16" ht="15.75" thickBot="1" x14ac:dyDescent="0.3">
      <c r="A264" s="60" t="s">
        <v>2176</v>
      </c>
      <c r="B264" s="60" t="s">
        <v>2120</v>
      </c>
      <c r="C264" s="60" t="s">
        <v>116</v>
      </c>
      <c r="D264" s="60" t="s">
        <v>1216</v>
      </c>
      <c r="E264" s="61">
        <v>23638</v>
      </c>
      <c r="F264" s="61">
        <v>34</v>
      </c>
      <c r="G264" s="61">
        <v>0</v>
      </c>
      <c r="H264" s="61">
        <v>1</v>
      </c>
      <c r="I264" s="61">
        <v>32</v>
      </c>
      <c r="J264" s="61">
        <v>0</v>
      </c>
      <c r="K264" s="61">
        <v>0</v>
      </c>
      <c r="L264" s="61">
        <v>9704</v>
      </c>
      <c r="M264" s="61">
        <v>1003</v>
      </c>
      <c r="N264" s="61">
        <v>12797</v>
      </c>
      <c r="O264" s="3">
        <v>67</v>
      </c>
      <c r="P264" s="1">
        <v>0.9971655808444031</v>
      </c>
    </row>
    <row r="265" spans="1:16" ht="15.75" thickBot="1" x14ac:dyDescent="0.3">
      <c r="A265" s="60" t="s">
        <v>2176</v>
      </c>
      <c r="B265" s="60" t="s">
        <v>2120</v>
      </c>
      <c r="C265" s="60" t="s">
        <v>117</v>
      </c>
      <c r="D265" s="60" t="s">
        <v>1217</v>
      </c>
      <c r="E265" s="61">
        <v>1801</v>
      </c>
      <c r="F265" s="61">
        <v>3</v>
      </c>
      <c r="G265" s="61">
        <v>0</v>
      </c>
      <c r="H265" s="61">
        <v>0</v>
      </c>
      <c r="I265" s="61">
        <v>6</v>
      </c>
      <c r="J265" s="61">
        <v>0</v>
      </c>
      <c r="K265" s="61">
        <v>0</v>
      </c>
      <c r="L265" s="61">
        <v>448</v>
      </c>
      <c r="M265" s="61">
        <v>98</v>
      </c>
      <c r="N265" s="61">
        <v>1238</v>
      </c>
      <c r="O265" s="3">
        <v>8</v>
      </c>
      <c r="P265" s="1">
        <v>0.99555802332037757</v>
      </c>
    </row>
    <row r="266" spans="1:16" ht="15.75" thickBot="1" x14ac:dyDescent="0.3">
      <c r="A266" s="60" t="s">
        <v>2176</v>
      </c>
      <c r="B266" s="60" t="s">
        <v>2120</v>
      </c>
      <c r="C266" s="60" t="s">
        <v>118</v>
      </c>
      <c r="D266" s="60" t="s">
        <v>1218</v>
      </c>
      <c r="E266" s="61">
        <v>1340</v>
      </c>
      <c r="F266" s="61">
        <v>4</v>
      </c>
      <c r="G266" s="61">
        <v>0</v>
      </c>
      <c r="H266" s="61">
        <v>0</v>
      </c>
      <c r="I266" s="61">
        <v>9</v>
      </c>
      <c r="J266" s="61">
        <v>0</v>
      </c>
      <c r="K266" s="61">
        <v>0</v>
      </c>
      <c r="L266" s="61">
        <v>275</v>
      </c>
      <c r="M266" s="61">
        <v>103</v>
      </c>
      <c r="N266" s="61">
        <v>937</v>
      </c>
      <c r="O266" s="3">
        <v>12</v>
      </c>
      <c r="P266" s="1">
        <v>0.991044776119403</v>
      </c>
    </row>
    <row r="267" spans="1:16" ht="15.75" thickBot="1" x14ac:dyDescent="0.3">
      <c r="A267" s="60" t="s">
        <v>2176</v>
      </c>
      <c r="B267" s="60" t="s">
        <v>2120</v>
      </c>
      <c r="C267" s="60" t="s">
        <v>119</v>
      </c>
      <c r="D267" s="60" t="s">
        <v>1219</v>
      </c>
      <c r="E267" s="61">
        <v>6456</v>
      </c>
      <c r="F267" s="61">
        <v>52</v>
      </c>
      <c r="G267" s="61">
        <v>2</v>
      </c>
      <c r="H267" s="61">
        <v>0</v>
      </c>
      <c r="I267" s="61">
        <v>27</v>
      </c>
      <c r="J267" s="61">
        <v>0</v>
      </c>
      <c r="K267" s="61">
        <v>0</v>
      </c>
      <c r="L267" s="61">
        <v>1198</v>
      </c>
      <c r="M267" s="61">
        <v>323</v>
      </c>
      <c r="N267" s="61">
        <v>4826</v>
      </c>
      <c r="O267" s="3">
        <v>28</v>
      </c>
      <c r="P267" s="1">
        <v>0.99566294919454768</v>
      </c>
    </row>
    <row r="268" spans="1:16" ht="15.75" thickBot="1" x14ac:dyDescent="0.3">
      <c r="A268" s="60" t="s">
        <v>2176</v>
      </c>
      <c r="B268" s="60" t="s">
        <v>2120</v>
      </c>
      <c r="C268" s="60" t="s">
        <v>120</v>
      </c>
      <c r="D268" s="60" t="s">
        <v>1220</v>
      </c>
      <c r="E268" s="61">
        <v>2075</v>
      </c>
      <c r="F268" s="61">
        <v>1</v>
      </c>
      <c r="G268" s="61">
        <v>2</v>
      </c>
      <c r="H268" s="61">
        <v>0</v>
      </c>
      <c r="I268" s="61">
        <v>9</v>
      </c>
      <c r="J268" s="61">
        <v>0</v>
      </c>
      <c r="K268" s="61">
        <v>0</v>
      </c>
      <c r="L268" s="61">
        <v>241</v>
      </c>
      <c r="M268" s="61">
        <v>90</v>
      </c>
      <c r="N268" s="61">
        <v>1723</v>
      </c>
      <c r="O268" s="3">
        <v>9</v>
      </c>
      <c r="P268" s="1">
        <v>0.99566265060240966</v>
      </c>
    </row>
    <row r="269" spans="1:16" ht="15.75" thickBot="1" x14ac:dyDescent="0.3">
      <c r="A269" s="60" t="s">
        <v>2176</v>
      </c>
      <c r="B269" s="60" t="s">
        <v>2120</v>
      </c>
      <c r="C269" s="60" t="s">
        <v>121</v>
      </c>
      <c r="D269" s="60" t="s">
        <v>1221</v>
      </c>
      <c r="E269" s="61">
        <v>2767</v>
      </c>
      <c r="F269" s="61">
        <v>6</v>
      </c>
      <c r="G269" s="61">
        <v>0</v>
      </c>
      <c r="H269" s="61">
        <v>0</v>
      </c>
      <c r="I269" s="61">
        <v>11</v>
      </c>
      <c r="J269" s="61">
        <v>0</v>
      </c>
      <c r="K269" s="61">
        <v>0</v>
      </c>
      <c r="L269" s="61">
        <v>1308</v>
      </c>
      <c r="M269" s="61">
        <v>88</v>
      </c>
      <c r="N269" s="61">
        <v>1339</v>
      </c>
      <c r="O269" s="3">
        <v>15</v>
      </c>
      <c r="P269" s="1">
        <v>0.99457896638959165</v>
      </c>
    </row>
    <row r="270" spans="1:16" ht="15.75" thickBot="1" x14ac:dyDescent="0.3">
      <c r="A270" s="60" t="s">
        <v>2176</v>
      </c>
      <c r="B270" s="60" t="s">
        <v>2120</v>
      </c>
      <c r="C270" s="60" t="s">
        <v>122</v>
      </c>
      <c r="D270" s="60" t="s">
        <v>1222</v>
      </c>
      <c r="E270" s="61">
        <v>5497</v>
      </c>
      <c r="F270" s="61">
        <v>35</v>
      </c>
      <c r="G270" s="61">
        <v>1</v>
      </c>
      <c r="H270" s="61">
        <v>0</v>
      </c>
      <c r="I270" s="61">
        <v>27</v>
      </c>
      <c r="J270" s="61">
        <v>0</v>
      </c>
      <c r="K270" s="61">
        <v>0</v>
      </c>
      <c r="L270" s="61">
        <v>1200</v>
      </c>
      <c r="M270" s="61">
        <v>225</v>
      </c>
      <c r="N270" s="61">
        <v>3959</v>
      </c>
      <c r="O270" s="3">
        <v>50</v>
      </c>
      <c r="P270" s="1">
        <v>0.99090412952519558</v>
      </c>
    </row>
    <row r="271" spans="1:16" ht="15.75" thickBot="1" x14ac:dyDescent="0.3">
      <c r="A271" s="60" t="s">
        <v>2176</v>
      </c>
      <c r="B271" s="60" t="s">
        <v>2120</v>
      </c>
      <c r="C271" s="60" t="s">
        <v>123</v>
      </c>
      <c r="D271" s="60" t="s">
        <v>1223</v>
      </c>
      <c r="E271" s="61">
        <v>1627</v>
      </c>
      <c r="F271" s="61">
        <v>6</v>
      </c>
      <c r="G271" s="61">
        <v>1</v>
      </c>
      <c r="H271" s="61">
        <v>0</v>
      </c>
      <c r="I271" s="61">
        <v>6</v>
      </c>
      <c r="J271" s="61">
        <v>0</v>
      </c>
      <c r="K271" s="61">
        <v>0</v>
      </c>
      <c r="L271" s="61">
        <v>221</v>
      </c>
      <c r="M271" s="61">
        <v>89</v>
      </c>
      <c r="N271" s="61">
        <v>1287</v>
      </c>
      <c r="O271" s="3">
        <v>17</v>
      </c>
      <c r="P271" s="1">
        <v>0.98955132145052238</v>
      </c>
    </row>
    <row r="272" spans="1:16" ht="15.75" thickBot="1" x14ac:dyDescent="0.3">
      <c r="A272" s="60" t="s">
        <v>2176</v>
      </c>
      <c r="B272" s="60" t="s">
        <v>2120</v>
      </c>
      <c r="C272" s="60" t="s">
        <v>124</v>
      </c>
      <c r="D272" s="60" t="s">
        <v>1224</v>
      </c>
      <c r="E272" s="61">
        <v>40013</v>
      </c>
      <c r="F272" s="61">
        <v>189</v>
      </c>
      <c r="G272" s="61">
        <v>10</v>
      </c>
      <c r="H272" s="61">
        <v>2</v>
      </c>
      <c r="I272" s="61">
        <v>241</v>
      </c>
      <c r="J272" s="61">
        <v>0</v>
      </c>
      <c r="K272" s="61">
        <v>0</v>
      </c>
      <c r="L272" s="61">
        <v>13564</v>
      </c>
      <c r="M272" s="61">
        <v>1769</v>
      </c>
      <c r="N272" s="61">
        <v>23866</v>
      </c>
      <c r="O272" s="3">
        <v>372</v>
      </c>
      <c r="P272" s="1">
        <v>0.9907030215180066</v>
      </c>
    </row>
    <row r="273" spans="1:16" ht="15.75" thickBot="1" x14ac:dyDescent="0.3">
      <c r="A273" s="60" t="s">
        <v>2176</v>
      </c>
      <c r="B273" s="60" t="s">
        <v>2120</v>
      </c>
      <c r="C273" s="60" t="s">
        <v>125</v>
      </c>
      <c r="D273" s="60" t="s">
        <v>1225</v>
      </c>
      <c r="E273" s="61">
        <v>4839</v>
      </c>
      <c r="F273" s="61">
        <v>11</v>
      </c>
      <c r="G273" s="61">
        <v>2</v>
      </c>
      <c r="H273" s="61">
        <v>0</v>
      </c>
      <c r="I273" s="61">
        <v>53</v>
      </c>
      <c r="J273" s="61">
        <v>0</v>
      </c>
      <c r="K273" s="61">
        <v>0</v>
      </c>
      <c r="L273" s="61">
        <v>1186</v>
      </c>
      <c r="M273" s="61">
        <v>179</v>
      </c>
      <c r="N273" s="61">
        <v>3358</v>
      </c>
      <c r="O273" s="3">
        <v>50</v>
      </c>
      <c r="P273" s="1">
        <v>0.9896672866294689</v>
      </c>
    </row>
    <row r="274" spans="1:16" ht="15.75" thickBot="1" x14ac:dyDescent="0.3">
      <c r="A274" s="60" t="s">
        <v>2176</v>
      </c>
      <c r="B274" s="60" t="s">
        <v>2120</v>
      </c>
      <c r="C274" s="60" t="s">
        <v>126</v>
      </c>
      <c r="D274" s="60" t="s">
        <v>1226</v>
      </c>
      <c r="E274" s="61">
        <v>6695</v>
      </c>
      <c r="F274" s="61">
        <v>43</v>
      </c>
      <c r="G274" s="61">
        <v>2</v>
      </c>
      <c r="H274" s="61">
        <v>0</v>
      </c>
      <c r="I274" s="61">
        <v>36</v>
      </c>
      <c r="J274" s="61">
        <v>0</v>
      </c>
      <c r="K274" s="61">
        <v>0</v>
      </c>
      <c r="L274" s="61">
        <v>1546</v>
      </c>
      <c r="M274" s="61">
        <v>332</v>
      </c>
      <c r="N274" s="61">
        <v>4696</v>
      </c>
      <c r="O274" s="3">
        <v>40</v>
      </c>
      <c r="P274" s="1">
        <v>0.99402539208364449</v>
      </c>
    </row>
    <row r="275" spans="1:16" ht="15.75" thickBot="1" x14ac:dyDescent="0.3">
      <c r="A275" s="60" t="s">
        <v>2176</v>
      </c>
      <c r="B275" s="60" t="s">
        <v>2120</v>
      </c>
      <c r="C275" s="60" t="s">
        <v>127</v>
      </c>
      <c r="D275" s="60" t="s">
        <v>1227</v>
      </c>
      <c r="E275" s="61">
        <v>4925</v>
      </c>
      <c r="F275" s="61">
        <v>30</v>
      </c>
      <c r="G275" s="61">
        <v>1</v>
      </c>
      <c r="H275" s="61">
        <v>0</v>
      </c>
      <c r="I275" s="61">
        <v>111</v>
      </c>
      <c r="J275" s="61">
        <v>0</v>
      </c>
      <c r="K275" s="61">
        <v>0</v>
      </c>
      <c r="L275" s="61">
        <v>1682</v>
      </c>
      <c r="M275" s="61">
        <v>196</v>
      </c>
      <c r="N275" s="61">
        <v>2869</v>
      </c>
      <c r="O275" s="3">
        <v>36</v>
      </c>
      <c r="P275" s="1">
        <v>0.9926903553299492</v>
      </c>
    </row>
    <row r="276" spans="1:16" ht="15.75" thickBot="1" x14ac:dyDescent="0.3">
      <c r="A276" s="60" t="s">
        <v>2176</v>
      </c>
      <c r="B276" s="60" t="s">
        <v>2120</v>
      </c>
      <c r="C276" s="60" t="s">
        <v>128</v>
      </c>
      <c r="D276" s="60" t="s">
        <v>1228</v>
      </c>
      <c r="E276" s="61">
        <v>2566</v>
      </c>
      <c r="F276" s="61">
        <v>9</v>
      </c>
      <c r="G276" s="61">
        <v>0</v>
      </c>
      <c r="H276" s="61">
        <v>0</v>
      </c>
      <c r="I276" s="61">
        <v>29</v>
      </c>
      <c r="J276" s="61">
        <v>0</v>
      </c>
      <c r="K276" s="61">
        <v>0</v>
      </c>
      <c r="L276" s="61">
        <v>489</v>
      </c>
      <c r="M276" s="61">
        <v>203</v>
      </c>
      <c r="N276" s="61">
        <v>1820</v>
      </c>
      <c r="O276" s="3">
        <v>16</v>
      </c>
      <c r="P276" s="1">
        <v>0.99376461418550277</v>
      </c>
    </row>
    <row r="277" spans="1:16" ht="15.75" thickBot="1" x14ac:dyDescent="0.3">
      <c r="A277" s="60" t="s">
        <v>2176</v>
      </c>
      <c r="B277" s="60" t="s">
        <v>2120</v>
      </c>
      <c r="C277" s="60" t="s">
        <v>129</v>
      </c>
      <c r="D277" s="60" t="s">
        <v>1229</v>
      </c>
      <c r="E277" s="61">
        <v>8877</v>
      </c>
      <c r="F277" s="61">
        <v>52</v>
      </c>
      <c r="G277" s="61">
        <v>2</v>
      </c>
      <c r="H277" s="61">
        <v>0</v>
      </c>
      <c r="I277" s="61">
        <v>41</v>
      </c>
      <c r="J277" s="61">
        <v>0</v>
      </c>
      <c r="K277" s="61">
        <v>0</v>
      </c>
      <c r="L277" s="61">
        <v>1584</v>
      </c>
      <c r="M277" s="61">
        <v>395</v>
      </c>
      <c r="N277" s="61">
        <v>6759</v>
      </c>
      <c r="O277" s="3">
        <v>44</v>
      </c>
      <c r="P277" s="1">
        <v>0.99504337050805447</v>
      </c>
    </row>
    <row r="278" spans="1:16" ht="15.75" thickBot="1" x14ac:dyDescent="0.3">
      <c r="A278" s="60" t="s">
        <v>2176</v>
      </c>
      <c r="B278" s="60" t="s">
        <v>2120</v>
      </c>
      <c r="C278" s="60" t="s">
        <v>130</v>
      </c>
      <c r="D278" s="60" t="s">
        <v>1230</v>
      </c>
      <c r="E278" s="61">
        <v>4605</v>
      </c>
      <c r="F278" s="61">
        <v>8</v>
      </c>
      <c r="G278" s="61">
        <v>0</v>
      </c>
      <c r="H278" s="61">
        <v>0</v>
      </c>
      <c r="I278" s="61">
        <v>33</v>
      </c>
      <c r="J278" s="61">
        <v>0</v>
      </c>
      <c r="K278" s="61">
        <v>0</v>
      </c>
      <c r="L278" s="61">
        <v>773</v>
      </c>
      <c r="M278" s="61">
        <v>158</v>
      </c>
      <c r="N278" s="61">
        <v>3596</v>
      </c>
      <c r="O278" s="3">
        <v>37</v>
      </c>
      <c r="P278" s="1">
        <v>0.99196525515743761</v>
      </c>
    </row>
    <row r="279" spans="1:16" ht="15.75" thickBot="1" x14ac:dyDescent="0.3">
      <c r="A279" s="60" t="s">
        <v>2176</v>
      </c>
      <c r="B279" s="60" t="s">
        <v>2120</v>
      </c>
      <c r="C279" s="60" t="s">
        <v>131</v>
      </c>
      <c r="D279" s="60" t="s">
        <v>1231</v>
      </c>
      <c r="E279" s="61">
        <v>16706</v>
      </c>
      <c r="F279" s="61">
        <v>21</v>
      </c>
      <c r="G279" s="61">
        <v>3</v>
      </c>
      <c r="H279" s="61">
        <v>1</v>
      </c>
      <c r="I279" s="61">
        <v>204</v>
      </c>
      <c r="J279" s="61">
        <v>0</v>
      </c>
      <c r="K279" s="61">
        <v>0</v>
      </c>
      <c r="L279" s="61">
        <v>7251</v>
      </c>
      <c r="M279" s="61">
        <v>300</v>
      </c>
      <c r="N279" s="61">
        <v>8770</v>
      </c>
      <c r="O279" s="3">
        <v>156</v>
      </c>
      <c r="P279" s="1">
        <v>0.99066203759128457</v>
      </c>
    </row>
    <row r="280" spans="1:16" ht="15.75" thickBot="1" x14ac:dyDescent="0.3">
      <c r="A280" s="60" t="s">
        <v>2176</v>
      </c>
      <c r="B280" s="60" t="s">
        <v>2120</v>
      </c>
      <c r="C280" s="60" t="s">
        <v>132</v>
      </c>
      <c r="D280" s="60" t="s">
        <v>1232</v>
      </c>
      <c r="E280" s="61">
        <v>1087</v>
      </c>
      <c r="F280" s="61">
        <v>3</v>
      </c>
      <c r="G280" s="61">
        <v>0</v>
      </c>
      <c r="H280" s="61">
        <v>0</v>
      </c>
      <c r="I280" s="61">
        <v>1</v>
      </c>
      <c r="J280" s="61">
        <v>0</v>
      </c>
      <c r="K280" s="61">
        <v>0</v>
      </c>
      <c r="L280" s="61">
        <v>155</v>
      </c>
      <c r="M280" s="61">
        <v>43</v>
      </c>
      <c r="N280" s="61">
        <v>883</v>
      </c>
      <c r="O280" s="3">
        <v>2</v>
      </c>
      <c r="P280" s="1">
        <v>0.99816007359705616</v>
      </c>
    </row>
    <row r="281" spans="1:16" ht="15.75" thickBot="1" x14ac:dyDescent="0.3">
      <c r="A281" s="60" t="s">
        <v>2176</v>
      </c>
      <c r="B281" s="60" t="s">
        <v>2120</v>
      </c>
      <c r="C281" s="60" t="s">
        <v>133</v>
      </c>
      <c r="D281" s="60" t="s">
        <v>1233</v>
      </c>
      <c r="E281" s="61">
        <v>4797</v>
      </c>
      <c r="F281" s="61">
        <v>13</v>
      </c>
      <c r="G281" s="61">
        <v>0</v>
      </c>
      <c r="H281" s="61">
        <v>0</v>
      </c>
      <c r="I281" s="61">
        <v>20</v>
      </c>
      <c r="J281" s="61">
        <v>0</v>
      </c>
      <c r="K281" s="61">
        <v>0</v>
      </c>
      <c r="L281" s="61">
        <v>960</v>
      </c>
      <c r="M281" s="61">
        <v>192</v>
      </c>
      <c r="N281" s="61">
        <v>3555</v>
      </c>
      <c r="O281" s="3">
        <v>57</v>
      </c>
      <c r="P281" s="1">
        <v>0.9881175734834271</v>
      </c>
    </row>
    <row r="282" spans="1:16" ht="15.75" thickBot="1" x14ac:dyDescent="0.3">
      <c r="A282" s="60" t="s">
        <v>2176</v>
      </c>
      <c r="B282" s="60" t="s">
        <v>2120</v>
      </c>
      <c r="C282" s="60" t="s">
        <v>134</v>
      </c>
      <c r="D282" s="60" t="s">
        <v>1234</v>
      </c>
      <c r="E282" s="61">
        <v>4091</v>
      </c>
      <c r="F282" s="61">
        <v>11</v>
      </c>
      <c r="G282" s="61">
        <v>0</v>
      </c>
      <c r="H282" s="61">
        <v>0</v>
      </c>
      <c r="I282" s="61">
        <v>10</v>
      </c>
      <c r="J282" s="61">
        <v>0</v>
      </c>
      <c r="K282" s="61">
        <v>0</v>
      </c>
      <c r="L282" s="61">
        <v>1004</v>
      </c>
      <c r="M282" s="61">
        <v>193</v>
      </c>
      <c r="N282" s="61">
        <v>2856</v>
      </c>
      <c r="O282" s="3">
        <v>17</v>
      </c>
      <c r="P282" s="1">
        <v>0.99584453678807139</v>
      </c>
    </row>
    <row r="283" spans="1:16" ht="15.75" thickBot="1" x14ac:dyDescent="0.3">
      <c r="A283" s="60" t="s">
        <v>2176</v>
      </c>
      <c r="B283" s="60" t="s">
        <v>2120</v>
      </c>
      <c r="C283" s="60" t="s">
        <v>135</v>
      </c>
      <c r="D283" s="60" t="s">
        <v>1235</v>
      </c>
      <c r="E283" s="61">
        <v>2665</v>
      </c>
      <c r="F283" s="61">
        <v>27</v>
      </c>
      <c r="G283" s="61">
        <v>1</v>
      </c>
      <c r="H283" s="61">
        <v>0</v>
      </c>
      <c r="I283" s="61">
        <v>9</v>
      </c>
      <c r="J283" s="61">
        <v>0</v>
      </c>
      <c r="K283" s="61">
        <v>0</v>
      </c>
      <c r="L283" s="61">
        <v>519</v>
      </c>
      <c r="M283" s="61">
        <v>235</v>
      </c>
      <c r="N283" s="61">
        <v>1854</v>
      </c>
      <c r="O283" s="3">
        <v>20</v>
      </c>
      <c r="P283" s="1">
        <v>0.99249530956848031</v>
      </c>
    </row>
    <row r="284" spans="1:16" ht="15.75" thickBot="1" x14ac:dyDescent="0.3">
      <c r="A284" s="60" t="s">
        <v>2176</v>
      </c>
      <c r="B284" s="60" t="s">
        <v>2120</v>
      </c>
      <c r="C284" s="60" t="s">
        <v>136</v>
      </c>
      <c r="D284" s="60" t="s">
        <v>1236</v>
      </c>
      <c r="E284" s="61">
        <v>2423</v>
      </c>
      <c r="F284" s="61">
        <v>1</v>
      </c>
      <c r="G284" s="61">
        <v>1</v>
      </c>
      <c r="H284" s="61">
        <v>0</v>
      </c>
      <c r="I284" s="61">
        <v>14</v>
      </c>
      <c r="J284" s="61">
        <v>0</v>
      </c>
      <c r="K284" s="61">
        <v>0</v>
      </c>
      <c r="L284" s="61">
        <v>796</v>
      </c>
      <c r="M284" s="61">
        <v>85</v>
      </c>
      <c r="N284" s="61">
        <v>1515</v>
      </c>
      <c r="O284" s="3">
        <v>11</v>
      </c>
      <c r="P284" s="1">
        <v>0.99546017333883619</v>
      </c>
    </row>
    <row r="285" spans="1:16" ht="15.75" thickBot="1" x14ac:dyDescent="0.3">
      <c r="A285" s="60" t="s">
        <v>2176</v>
      </c>
      <c r="B285" s="60" t="s">
        <v>2120</v>
      </c>
      <c r="C285" s="60" t="s">
        <v>137</v>
      </c>
      <c r="D285" s="60" t="s">
        <v>1237</v>
      </c>
      <c r="E285" s="61">
        <v>6304</v>
      </c>
      <c r="F285" s="61">
        <v>27</v>
      </c>
      <c r="G285" s="61">
        <v>1</v>
      </c>
      <c r="H285" s="61">
        <v>1</v>
      </c>
      <c r="I285" s="61">
        <v>52</v>
      </c>
      <c r="J285" s="61">
        <v>0</v>
      </c>
      <c r="K285" s="61">
        <v>0</v>
      </c>
      <c r="L285" s="61">
        <v>1422</v>
      </c>
      <c r="M285" s="61">
        <v>269</v>
      </c>
      <c r="N285" s="61">
        <v>4484</v>
      </c>
      <c r="O285" s="3">
        <v>48</v>
      </c>
      <c r="P285" s="1">
        <v>0.99238578680203049</v>
      </c>
    </row>
    <row r="286" spans="1:16" ht="15.75" thickBot="1" x14ac:dyDescent="0.3">
      <c r="A286" s="60" t="s">
        <v>2176</v>
      </c>
      <c r="B286" s="60" t="s">
        <v>2120</v>
      </c>
      <c r="C286" s="60" t="s">
        <v>138</v>
      </c>
      <c r="D286" s="60" t="s">
        <v>1238</v>
      </c>
      <c r="E286" s="61">
        <v>6894</v>
      </c>
      <c r="F286" s="61">
        <v>15</v>
      </c>
      <c r="G286" s="61">
        <v>2</v>
      </c>
      <c r="H286" s="61">
        <v>0</v>
      </c>
      <c r="I286" s="61">
        <v>57</v>
      </c>
      <c r="J286" s="61">
        <v>0</v>
      </c>
      <c r="K286" s="61">
        <v>0</v>
      </c>
      <c r="L286" s="61">
        <v>1421</v>
      </c>
      <c r="M286" s="61">
        <v>251</v>
      </c>
      <c r="N286" s="61">
        <v>5098</v>
      </c>
      <c r="O286" s="3">
        <v>50</v>
      </c>
      <c r="P286" s="1">
        <v>0.99274731650710768</v>
      </c>
    </row>
    <row r="287" spans="1:16" ht="15.75" thickBot="1" x14ac:dyDescent="0.3">
      <c r="A287" s="60" t="s">
        <v>2176</v>
      </c>
      <c r="B287" s="60" t="s">
        <v>2120</v>
      </c>
      <c r="C287" s="60" t="s">
        <v>139</v>
      </c>
      <c r="D287" s="60" t="s">
        <v>1239</v>
      </c>
      <c r="E287" s="61">
        <v>2842</v>
      </c>
      <c r="F287" s="61">
        <v>6</v>
      </c>
      <c r="G287" s="61">
        <v>0</v>
      </c>
      <c r="H287" s="61">
        <v>0</v>
      </c>
      <c r="I287" s="61">
        <v>19</v>
      </c>
      <c r="J287" s="61">
        <v>0</v>
      </c>
      <c r="K287" s="61">
        <v>0</v>
      </c>
      <c r="L287" s="61">
        <v>1046</v>
      </c>
      <c r="M287" s="61">
        <v>92</v>
      </c>
      <c r="N287" s="61">
        <v>1665</v>
      </c>
      <c r="O287" s="3">
        <v>14</v>
      </c>
      <c r="P287" s="1">
        <v>0.99507389162561577</v>
      </c>
    </row>
    <row r="288" spans="1:16" ht="15.75" thickBot="1" x14ac:dyDescent="0.3">
      <c r="A288" s="60" t="s">
        <v>2176</v>
      </c>
      <c r="B288" s="60" t="s">
        <v>2120</v>
      </c>
      <c r="C288" s="60" t="s">
        <v>140</v>
      </c>
      <c r="D288" s="60" t="s">
        <v>1240</v>
      </c>
      <c r="E288" s="61">
        <v>3768</v>
      </c>
      <c r="F288" s="61">
        <v>29</v>
      </c>
      <c r="G288" s="61">
        <v>3</v>
      </c>
      <c r="H288" s="61">
        <v>0</v>
      </c>
      <c r="I288" s="61">
        <v>23</v>
      </c>
      <c r="J288" s="61">
        <v>0</v>
      </c>
      <c r="K288" s="61">
        <v>0</v>
      </c>
      <c r="L288" s="61">
        <v>1041</v>
      </c>
      <c r="M288" s="61">
        <v>349</v>
      </c>
      <c r="N288" s="61">
        <v>2281</v>
      </c>
      <c r="O288" s="3">
        <v>42</v>
      </c>
      <c r="P288" s="1">
        <v>0.98885350318471332</v>
      </c>
    </row>
    <row r="289" spans="1:16" ht="15.75" thickBot="1" x14ac:dyDescent="0.3">
      <c r="A289" s="60" t="s">
        <v>2176</v>
      </c>
      <c r="B289" s="60" t="s">
        <v>2120</v>
      </c>
      <c r="C289" s="60" t="s">
        <v>141</v>
      </c>
      <c r="D289" s="60" t="s">
        <v>1241</v>
      </c>
      <c r="E289" s="61">
        <v>2268</v>
      </c>
      <c r="F289" s="61">
        <v>13</v>
      </c>
      <c r="G289" s="61">
        <v>1</v>
      </c>
      <c r="H289" s="61">
        <v>0</v>
      </c>
      <c r="I289" s="61">
        <v>19</v>
      </c>
      <c r="J289" s="61">
        <v>0</v>
      </c>
      <c r="K289" s="61">
        <v>0</v>
      </c>
      <c r="L289" s="61">
        <v>507</v>
      </c>
      <c r="M289" s="61">
        <v>39</v>
      </c>
      <c r="N289" s="61">
        <v>1647</v>
      </c>
      <c r="O289" s="3">
        <v>42</v>
      </c>
      <c r="P289" s="1">
        <v>0.98148148148148151</v>
      </c>
    </row>
    <row r="290" spans="1:16" ht="15.75" thickBot="1" x14ac:dyDescent="0.3">
      <c r="A290" s="60" t="s">
        <v>2176</v>
      </c>
      <c r="B290" s="60" t="s">
        <v>2120</v>
      </c>
      <c r="C290" s="60" t="s">
        <v>142</v>
      </c>
      <c r="D290" s="60" t="s">
        <v>1242</v>
      </c>
      <c r="E290" s="61">
        <v>1989</v>
      </c>
      <c r="F290" s="61">
        <v>8</v>
      </c>
      <c r="G290" s="61">
        <v>0</v>
      </c>
      <c r="H290" s="61">
        <v>0</v>
      </c>
      <c r="I290" s="61">
        <v>12</v>
      </c>
      <c r="J290" s="61">
        <v>0</v>
      </c>
      <c r="K290" s="61">
        <v>0</v>
      </c>
      <c r="L290" s="61">
        <v>536</v>
      </c>
      <c r="M290" s="61">
        <v>77</v>
      </c>
      <c r="N290" s="61">
        <v>1337</v>
      </c>
      <c r="O290" s="3">
        <v>19</v>
      </c>
      <c r="P290" s="1">
        <v>0.99044746103569636</v>
      </c>
    </row>
    <row r="291" spans="1:16" ht="15.75" thickBot="1" x14ac:dyDescent="0.3">
      <c r="A291" s="60" t="s">
        <v>2176</v>
      </c>
      <c r="B291" s="60" t="s">
        <v>2120</v>
      </c>
      <c r="C291" s="60" t="s">
        <v>143</v>
      </c>
      <c r="D291" s="60" t="s">
        <v>1243</v>
      </c>
      <c r="E291" s="61">
        <v>988</v>
      </c>
      <c r="F291" s="61">
        <v>3</v>
      </c>
      <c r="G291" s="61">
        <v>0</v>
      </c>
      <c r="H291" s="61">
        <v>0</v>
      </c>
      <c r="I291" s="61">
        <v>2</v>
      </c>
      <c r="J291" s="61">
        <v>0</v>
      </c>
      <c r="K291" s="61">
        <v>0</v>
      </c>
      <c r="L291" s="61">
        <v>341</v>
      </c>
      <c r="M291" s="61">
        <v>56</v>
      </c>
      <c r="N291" s="61">
        <v>580</v>
      </c>
      <c r="O291" s="3">
        <v>6</v>
      </c>
      <c r="P291" s="1">
        <v>0.99392712550607287</v>
      </c>
    </row>
    <row r="292" spans="1:16" ht="15.75" thickBot="1" x14ac:dyDescent="0.3">
      <c r="A292" s="60" t="s">
        <v>2176</v>
      </c>
      <c r="B292" s="60" t="s">
        <v>2120</v>
      </c>
      <c r="C292" s="60" t="s">
        <v>144</v>
      </c>
      <c r="D292" s="60" t="s">
        <v>1244</v>
      </c>
      <c r="E292" s="61">
        <v>6203</v>
      </c>
      <c r="F292" s="61">
        <v>40</v>
      </c>
      <c r="G292" s="61">
        <v>2</v>
      </c>
      <c r="H292" s="61">
        <v>0</v>
      </c>
      <c r="I292" s="61">
        <v>16</v>
      </c>
      <c r="J292" s="61">
        <v>0</v>
      </c>
      <c r="K292" s="61">
        <v>0</v>
      </c>
      <c r="L292" s="61">
        <v>1259</v>
      </c>
      <c r="M292" s="61">
        <v>356</v>
      </c>
      <c r="N292" s="61">
        <v>4518</v>
      </c>
      <c r="O292" s="3">
        <v>12</v>
      </c>
      <c r="P292" s="1">
        <v>0.9980654522005481</v>
      </c>
    </row>
    <row r="293" spans="1:16" ht="15.75" thickBot="1" x14ac:dyDescent="0.3">
      <c r="A293" s="60" t="s">
        <v>2176</v>
      </c>
      <c r="B293" s="60" t="s">
        <v>2120</v>
      </c>
      <c r="C293" s="60" t="s">
        <v>145</v>
      </c>
      <c r="D293" s="60" t="s">
        <v>1245</v>
      </c>
      <c r="E293" s="61">
        <v>7788</v>
      </c>
      <c r="F293" s="61">
        <v>24</v>
      </c>
      <c r="G293" s="61">
        <v>0</v>
      </c>
      <c r="H293" s="61">
        <v>0</v>
      </c>
      <c r="I293" s="61">
        <v>28</v>
      </c>
      <c r="J293" s="61">
        <v>0</v>
      </c>
      <c r="K293" s="61">
        <v>0</v>
      </c>
      <c r="L293" s="61">
        <v>2110</v>
      </c>
      <c r="M293" s="61">
        <v>759</v>
      </c>
      <c r="N293" s="61">
        <v>4807</v>
      </c>
      <c r="O293" s="3">
        <v>60</v>
      </c>
      <c r="P293" s="1">
        <v>0.99229583975346691</v>
      </c>
    </row>
    <row r="294" spans="1:16" ht="15.75" thickBot="1" x14ac:dyDescent="0.3">
      <c r="A294" s="60" t="s">
        <v>2176</v>
      </c>
      <c r="B294" s="60" t="s">
        <v>2120</v>
      </c>
      <c r="C294" s="60" t="s">
        <v>146</v>
      </c>
      <c r="D294" s="60" t="s">
        <v>1246</v>
      </c>
      <c r="E294" s="61">
        <v>7074</v>
      </c>
      <c r="F294" s="61">
        <v>33</v>
      </c>
      <c r="G294" s="61">
        <v>2</v>
      </c>
      <c r="H294" s="61">
        <v>1</v>
      </c>
      <c r="I294" s="61">
        <v>44</v>
      </c>
      <c r="J294" s="61">
        <v>0</v>
      </c>
      <c r="K294" s="61">
        <v>0</v>
      </c>
      <c r="L294" s="61">
        <v>2234</v>
      </c>
      <c r="M294" s="61">
        <v>232</v>
      </c>
      <c r="N294" s="61">
        <v>4496</v>
      </c>
      <c r="O294" s="3">
        <v>32</v>
      </c>
      <c r="P294" s="1">
        <v>0.99547639242295727</v>
      </c>
    </row>
    <row r="295" spans="1:16" ht="15.75" thickBot="1" x14ac:dyDescent="0.3">
      <c r="A295" s="60" t="s">
        <v>2176</v>
      </c>
      <c r="B295" s="60" t="s">
        <v>2120</v>
      </c>
      <c r="C295" s="60" t="s">
        <v>147</v>
      </c>
      <c r="D295" s="60" t="s">
        <v>1247</v>
      </c>
      <c r="E295" s="61">
        <v>4637</v>
      </c>
      <c r="F295" s="61">
        <v>23</v>
      </c>
      <c r="G295" s="61">
        <v>1</v>
      </c>
      <c r="H295" s="61">
        <v>1</v>
      </c>
      <c r="I295" s="61">
        <v>53</v>
      </c>
      <c r="J295" s="61">
        <v>0</v>
      </c>
      <c r="K295" s="61">
        <v>0</v>
      </c>
      <c r="L295" s="61">
        <v>2100</v>
      </c>
      <c r="M295" s="61">
        <v>261</v>
      </c>
      <c r="N295" s="61">
        <v>2145</v>
      </c>
      <c r="O295" s="3">
        <v>53</v>
      </c>
      <c r="P295" s="1">
        <v>0.98857019624757392</v>
      </c>
    </row>
    <row r="296" spans="1:16" ht="15.75" thickBot="1" x14ac:dyDescent="0.3">
      <c r="A296" s="60" t="s">
        <v>2176</v>
      </c>
      <c r="B296" s="60" t="s">
        <v>2120</v>
      </c>
      <c r="C296" s="60" t="s">
        <v>148</v>
      </c>
      <c r="D296" s="60" t="s">
        <v>1248</v>
      </c>
      <c r="E296" s="61">
        <v>84348</v>
      </c>
      <c r="F296" s="61">
        <v>107</v>
      </c>
      <c r="G296" s="61">
        <v>3</v>
      </c>
      <c r="H296" s="61">
        <v>2</v>
      </c>
      <c r="I296" s="61">
        <v>312</v>
      </c>
      <c r="J296" s="61">
        <v>0</v>
      </c>
      <c r="K296" s="61">
        <v>0</v>
      </c>
      <c r="L296" s="61">
        <v>36016</v>
      </c>
      <c r="M296" s="61">
        <v>4152</v>
      </c>
      <c r="N296" s="61">
        <v>43279</v>
      </c>
      <c r="O296" s="3">
        <v>477</v>
      </c>
      <c r="P296" s="1">
        <v>0.99434485702091335</v>
      </c>
    </row>
    <row r="297" spans="1:16" ht="15.75" thickBot="1" x14ac:dyDescent="0.3">
      <c r="A297" s="60" t="s">
        <v>2176</v>
      </c>
      <c r="B297" s="60" t="s">
        <v>2120</v>
      </c>
      <c r="C297" s="60" t="s">
        <v>149</v>
      </c>
      <c r="D297" s="60" t="s">
        <v>1249</v>
      </c>
      <c r="E297" s="61">
        <v>1776</v>
      </c>
      <c r="F297" s="61">
        <v>14</v>
      </c>
      <c r="G297" s="61">
        <v>0</v>
      </c>
      <c r="H297" s="61">
        <v>0</v>
      </c>
      <c r="I297" s="61">
        <v>9</v>
      </c>
      <c r="J297" s="61">
        <v>0</v>
      </c>
      <c r="K297" s="61">
        <v>0</v>
      </c>
      <c r="L297" s="61">
        <v>498</v>
      </c>
      <c r="M297" s="61">
        <v>80</v>
      </c>
      <c r="N297" s="61">
        <v>1162</v>
      </c>
      <c r="O297" s="3">
        <v>13</v>
      </c>
      <c r="P297" s="1">
        <v>0.99268018018018023</v>
      </c>
    </row>
    <row r="298" spans="1:16" ht="15.75" thickBot="1" x14ac:dyDescent="0.3">
      <c r="A298" s="60" t="s">
        <v>2176</v>
      </c>
      <c r="B298" s="60" t="s">
        <v>2120</v>
      </c>
      <c r="C298" s="60" t="s">
        <v>150</v>
      </c>
      <c r="D298" s="60" t="s">
        <v>1250</v>
      </c>
      <c r="E298" s="61">
        <v>2118</v>
      </c>
      <c r="F298" s="61">
        <v>8</v>
      </c>
      <c r="G298" s="61">
        <v>1</v>
      </c>
      <c r="H298" s="61">
        <v>0</v>
      </c>
      <c r="I298" s="61">
        <v>8</v>
      </c>
      <c r="J298" s="61">
        <v>0</v>
      </c>
      <c r="K298" s="61">
        <v>0</v>
      </c>
      <c r="L298" s="61">
        <v>509</v>
      </c>
      <c r="M298" s="61">
        <v>79</v>
      </c>
      <c r="N298" s="61">
        <v>1496</v>
      </c>
      <c r="O298" s="3">
        <v>17</v>
      </c>
      <c r="P298" s="1">
        <v>0.99197355996222847</v>
      </c>
    </row>
    <row r="299" spans="1:16" ht="15.75" thickBot="1" x14ac:dyDescent="0.3">
      <c r="A299" s="60" t="s">
        <v>2176</v>
      </c>
      <c r="B299" s="60" t="s">
        <v>2120</v>
      </c>
      <c r="C299" s="60" t="s">
        <v>151</v>
      </c>
      <c r="D299" s="60" t="s">
        <v>1251</v>
      </c>
      <c r="E299" s="61">
        <v>5008</v>
      </c>
      <c r="F299" s="61">
        <v>21</v>
      </c>
      <c r="G299" s="61">
        <v>1</v>
      </c>
      <c r="H299" s="61">
        <v>0</v>
      </c>
      <c r="I299" s="61">
        <v>33</v>
      </c>
      <c r="J299" s="61">
        <v>0</v>
      </c>
      <c r="K299" s="61">
        <v>0</v>
      </c>
      <c r="L299" s="61">
        <v>1720</v>
      </c>
      <c r="M299" s="61">
        <v>171</v>
      </c>
      <c r="N299" s="61">
        <v>3021</v>
      </c>
      <c r="O299" s="3">
        <v>41</v>
      </c>
      <c r="P299" s="1">
        <v>0.99181309904153359</v>
      </c>
    </row>
    <row r="300" spans="1:16" ht="15.75" thickBot="1" x14ac:dyDescent="0.3">
      <c r="A300" s="60" t="s">
        <v>2176</v>
      </c>
      <c r="B300" s="60" t="s">
        <v>2120</v>
      </c>
      <c r="C300" s="60" t="s">
        <v>152</v>
      </c>
      <c r="D300" s="60" t="s">
        <v>1252</v>
      </c>
      <c r="E300" s="61">
        <v>4232</v>
      </c>
      <c r="F300" s="61">
        <v>18</v>
      </c>
      <c r="G300" s="61">
        <v>1</v>
      </c>
      <c r="H300" s="61">
        <v>0</v>
      </c>
      <c r="I300" s="61">
        <v>20</v>
      </c>
      <c r="J300" s="61">
        <v>0</v>
      </c>
      <c r="K300" s="61">
        <v>0</v>
      </c>
      <c r="L300" s="61">
        <v>1058</v>
      </c>
      <c r="M300" s="61">
        <v>197</v>
      </c>
      <c r="N300" s="61">
        <v>2906</v>
      </c>
      <c r="O300" s="3">
        <v>32</v>
      </c>
      <c r="P300" s="1">
        <v>0.99243856332703217</v>
      </c>
    </row>
    <row r="301" spans="1:16" ht="15.75" thickBot="1" x14ac:dyDescent="0.3">
      <c r="A301" s="60" t="s">
        <v>2176</v>
      </c>
      <c r="B301" s="60" t="s">
        <v>2120</v>
      </c>
      <c r="C301" s="60" t="s">
        <v>153</v>
      </c>
      <c r="D301" s="60" t="s">
        <v>1253</v>
      </c>
      <c r="E301" s="61">
        <v>1782</v>
      </c>
      <c r="F301" s="61">
        <v>13</v>
      </c>
      <c r="G301" s="61">
        <v>0</v>
      </c>
      <c r="H301" s="61">
        <v>0</v>
      </c>
      <c r="I301" s="61">
        <v>4</v>
      </c>
      <c r="J301" s="61">
        <v>0</v>
      </c>
      <c r="K301" s="61">
        <v>0</v>
      </c>
      <c r="L301" s="61">
        <v>322</v>
      </c>
      <c r="M301" s="61">
        <v>128</v>
      </c>
      <c r="N301" s="61">
        <v>1304</v>
      </c>
      <c r="O301" s="3">
        <v>11</v>
      </c>
      <c r="P301" s="1">
        <v>0.99382716049382713</v>
      </c>
    </row>
    <row r="302" spans="1:16" ht="15.75" thickBot="1" x14ac:dyDescent="0.3">
      <c r="A302" s="60" t="s">
        <v>2176</v>
      </c>
      <c r="B302" s="60" t="s">
        <v>2120</v>
      </c>
      <c r="C302" s="60" t="s">
        <v>154</v>
      </c>
      <c r="D302" s="60" t="s">
        <v>1254</v>
      </c>
      <c r="E302" s="61">
        <v>5205</v>
      </c>
      <c r="F302" s="61">
        <v>8</v>
      </c>
      <c r="G302" s="61">
        <v>2</v>
      </c>
      <c r="H302" s="61">
        <v>0</v>
      </c>
      <c r="I302" s="61">
        <v>36</v>
      </c>
      <c r="J302" s="61">
        <v>0</v>
      </c>
      <c r="K302" s="61">
        <v>0</v>
      </c>
      <c r="L302" s="61">
        <v>1055</v>
      </c>
      <c r="M302" s="61">
        <v>123</v>
      </c>
      <c r="N302" s="61">
        <v>3934</v>
      </c>
      <c r="O302" s="3">
        <v>47</v>
      </c>
      <c r="P302" s="1">
        <v>0.99097022094140252</v>
      </c>
    </row>
    <row r="303" spans="1:16" ht="15.75" thickBot="1" x14ac:dyDescent="0.3">
      <c r="A303" s="60" t="s">
        <v>2176</v>
      </c>
      <c r="B303" s="60" t="s">
        <v>2120</v>
      </c>
      <c r="C303" s="60" t="s">
        <v>155</v>
      </c>
      <c r="D303" s="60" t="s">
        <v>1255</v>
      </c>
      <c r="E303" s="61">
        <v>3788</v>
      </c>
      <c r="F303" s="61">
        <v>12</v>
      </c>
      <c r="G303" s="61">
        <v>1</v>
      </c>
      <c r="H303" s="61">
        <v>0</v>
      </c>
      <c r="I303" s="61">
        <v>5</v>
      </c>
      <c r="J303" s="61">
        <v>0</v>
      </c>
      <c r="K303" s="61">
        <v>0</v>
      </c>
      <c r="L303" s="61">
        <v>1146</v>
      </c>
      <c r="M303" s="61">
        <v>197</v>
      </c>
      <c r="N303" s="61">
        <v>2419</v>
      </c>
      <c r="O303" s="3">
        <v>8</v>
      </c>
      <c r="P303" s="1">
        <v>0.99788806758183735</v>
      </c>
    </row>
    <row r="304" spans="1:16" ht="15.75" thickBot="1" x14ac:dyDescent="0.3">
      <c r="A304" s="60" t="s">
        <v>2176</v>
      </c>
      <c r="B304" s="60" t="s">
        <v>2120</v>
      </c>
      <c r="C304" s="60" t="s">
        <v>156</v>
      </c>
      <c r="D304" s="60" t="s">
        <v>1256</v>
      </c>
      <c r="E304" s="61">
        <v>4151</v>
      </c>
      <c r="F304" s="61">
        <v>38</v>
      </c>
      <c r="G304" s="61">
        <v>0</v>
      </c>
      <c r="H304" s="61">
        <v>1</v>
      </c>
      <c r="I304" s="61">
        <v>24</v>
      </c>
      <c r="J304" s="61">
        <v>0</v>
      </c>
      <c r="K304" s="61">
        <v>0</v>
      </c>
      <c r="L304" s="61">
        <v>1852</v>
      </c>
      <c r="M304" s="61">
        <v>195</v>
      </c>
      <c r="N304" s="61">
        <v>2013</v>
      </c>
      <c r="O304" s="3">
        <v>28</v>
      </c>
      <c r="P304" s="1">
        <v>0.99325463743676223</v>
      </c>
    </row>
    <row r="305" spans="1:16" ht="15.75" thickBot="1" x14ac:dyDescent="0.3">
      <c r="A305" s="60" t="s">
        <v>2176</v>
      </c>
      <c r="B305" s="60" t="s">
        <v>2120</v>
      </c>
      <c r="C305" s="60" t="s">
        <v>157</v>
      </c>
      <c r="D305" s="60" t="s">
        <v>1257</v>
      </c>
      <c r="E305" s="61">
        <v>3399</v>
      </c>
      <c r="F305" s="61">
        <v>8</v>
      </c>
      <c r="G305" s="61">
        <v>0</v>
      </c>
      <c r="H305" s="61">
        <v>0</v>
      </c>
      <c r="I305" s="61">
        <v>27</v>
      </c>
      <c r="J305" s="61">
        <v>0</v>
      </c>
      <c r="K305" s="61">
        <v>0</v>
      </c>
      <c r="L305" s="61">
        <v>1062</v>
      </c>
      <c r="M305" s="61">
        <v>107</v>
      </c>
      <c r="N305" s="61">
        <v>2173</v>
      </c>
      <c r="O305" s="3">
        <v>22</v>
      </c>
      <c r="P305" s="1">
        <v>0.99352750809061485</v>
      </c>
    </row>
    <row r="306" spans="1:16" ht="15.75" thickBot="1" x14ac:dyDescent="0.3">
      <c r="A306" s="60" t="s">
        <v>2176</v>
      </c>
      <c r="B306" s="60" t="s">
        <v>2120</v>
      </c>
      <c r="C306" s="60" t="s">
        <v>158</v>
      </c>
      <c r="D306" s="60" t="s">
        <v>1258</v>
      </c>
      <c r="E306" s="61">
        <v>5345</v>
      </c>
      <c r="F306" s="61">
        <v>34</v>
      </c>
      <c r="G306" s="61">
        <v>0</v>
      </c>
      <c r="H306" s="61">
        <v>0</v>
      </c>
      <c r="I306" s="61">
        <v>24</v>
      </c>
      <c r="J306" s="61">
        <v>0</v>
      </c>
      <c r="K306" s="61">
        <v>0</v>
      </c>
      <c r="L306" s="61">
        <v>1057</v>
      </c>
      <c r="M306" s="61">
        <v>146</v>
      </c>
      <c r="N306" s="61">
        <v>4048</v>
      </c>
      <c r="O306" s="3">
        <v>36</v>
      </c>
      <c r="P306" s="1">
        <v>0.99326473339569687</v>
      </c>
    </row>
    <row r="307" spans="1:16" ht="15.75" thickBot="1" x14ac:dyDescent="0.3">
      <c r="A307" s="60" t="s">
        <v>2176</v>
      </c>
      <c r="B307" s="60" t="s">
        <v>2120</v>
      </c>
      <c r="C307" s="60" t="s">
        <v>159</v>
      </c>
      <c r="D307" s="60" t="s">
        <v>1259</v>
      </c>
      <c r="E307" s="61">
        <v>5166</v>
      </c>
      <c r="F307" s="61">
        <v>28</v>
      </c>
      <c r="G307" s="61">
        <v>0</v>
      </c>
      <c r="H307" s="61">
        <v>0</v>
      </c>
      <c r="I307" s="61">
        <v>33</v>
      </c>
      <c r="J307" s="61">
        <v>0</v>
      </c>
      <c r="K307" s="61">
        <v>0</v>
      </c>
      <c r="L307" s="61">
        <v>1873</v>
      </c>
      <c r="M307" s="61">
        <v>232</v>
      </c>
      <c r="N307" s="61">
        <v>2940</v>
      </c>
      <c r="O307" s="3">
        <v>60</v>
      </c>
      <c r="P307" s="1">
        <v>0.98838559814169569</v>
      </c>
    </row>
    <row r="308" spans="1:16" ht="15.75" thickBot="1" x14ac:dyDescent="0.3">
      <c r="A308" s="60" t="s">
        <v>2176</v>
      </c>
      <c r="B308" s="60" t="s">
        <v>2120</v>
      </c>
      <c r="C308" s="60" t="s">
        <v>160</v>
      </c>
      <c r="D308" s="60" t="s">
        <v>1260</v>
      </c>
      <c r="E308" s="61">
        <v>1895</v>
      </c>
      <c r="F308" s="61">
        <v>11</v>
      </c>
      <c r="G308" s="61">
        <v>0</v>
      </c>
      <c r="H308" s="61">
        <v>0</v>
      </c>
      <c r="I308" s="61">
        <v>21</v>
      </c>
      <c r="J308" s="61">
        <v>0</v>
      </c>
      <c r="K308" s="61">
        <v>0</v>
      </c>
      <c r="L308" s="61">
        <v>422</v>
      </c>
      <c r="M308" s="61">
        <v>96</v>
      </c>
      <c r="N308" s="61">
        <v>1331</v>
      </c>
      <c r="O308" s="3">
        <v>14</v>
      </c>
      <c r="P308" s="1">
        <v>0.99261213720316621</v>
      </c>
    </row>
    <row r="309" spans="1:16" ht="15.75" thickBot="1" x14ac:dyDescent="0.3">
      <c r="A309" s="60" t="s">
        <v>2176</v>
      </c>
      <c r="B309" s="60" t="s">
        <v>2120</v>
      </c>
      <c r="C309" s="60" t="s">
        <v>161</v>
      </c>
      <c r="D309" s="60" t="s">
        <v>1261</v>
      </c>
      <c r="E309" s="61">
        <v>3247</v>
      </c>
      <c r="F309" s="61">
        <v>23</v>
      </c>
      <c r="G309" s="61">
        <v>0</v>
      </c>
      <c r="H309" s="61">
        <v>0</v>
      </c>
      <c r="I309" s="61">
        <v>17</v>
      </c>
      <c r="J309" s="61">
        <v>0</v>
      </c>
      <c r="K309" s="61">
        <v>0</v>
      </c>
      <c r="L309" s="61">
        <v>681</v>
      </c>
      <c r="M309" s="61">
        <v>165</v>
      </c>
      <c r="N309" s="61">
        <v>2326</v>
      </c>
      <c r="O309" s="3">
        <v>35</v>
      </c>
      <c r="P309" s="1">
        <v>0.98922081921773941</v>
      </c>
    </row>
    <row r="310" spans="1:16" ht="15.75" thickBot="1" x14ac:dyDescent="0.3">
      <c r="A310" s="60" t="s">
        <v>2176</v>
      </c>
      <c r="B310" s="60" t="s">
        <v>2120</v>
      </c>
      <c r="C310" s="60" t="s">
        <v>162</v>
      </c>
      <c r="D310" s="60" t="s">
        <v>1262</v>
      </c>
      <c r="E310" s="61">
        <v>8278</v>
      </c>
      <c r="F310" s="61">
        <v>12</v>
      </c>
      <c r="G310" s="61">
        <v>1</v>
      </c>
      <c r="H310" s="61">
        <v>2</v>
      </c>
      <c r="I310" s="61">
        <v>89</v>
      </c>
      <c r="J310" s="61">
        <v>0</v>
      </c>
      <c r="K310" s="61">
        <v>0</v>
      </c>
      <c r="L310" s="61">
        <v>2105</v>
      </c>
      <c r="M310" s="61">
        <v>276</v>
      </c>
      <c r="N310" s="61">
        <v>5645</v>
      </c>
      <c r="O310" s="3">
        <v>148</v>
      </c>
      <c r="P310" s="1">
        <v>0.98212128533462184</v>
      </c>
    </row>
    <row r="311" spans="1:16" ht="15.75" thickBot="1" x14ac:dyDescent="0.3">
      <c r="A311" s="60" t="s">
        <v>2176</v>
      </c>
      <c r="B311" s="60" t="s">
        <v>2120</v>
      </c>
      <c r="C311" s="60" t="s">
        <v>163</v>
      </c>
      <c r="D311" s="60" t="s">
        <v>1263</v>
      </c>
      <c r="E311" s="61">
        <v>3769</v>
      </c>
      <c r="F311" s="61">
        <v>19</v>
      </c>
      <c r="G311" s="61">
        <v>0</v>
      </c>
      <c r="H311" s="61">
        <v>0</v>
      </c>
      <c r="I311" s="61">
        <v>20</v>
      </c>
      <c r="J311" s="61">
        <v>0</v>
      </c>
      <c r="K311" s="61">
        <v>0</v>
      </c>
      <c r="L311" s="61">
        <v>662</v>
      </c>
      <c r="M311" s="61">
        <v>89</v>
      </c>
      <c r="N311" s="61">
        <v>2916</v>
      </c>
      <c r="O311" s="3">
        <v>63</v>
      </c>
      <c r="P311" s="1">
        <v>0.98328469089944281</v>
      </c>
    </row>
    <row r="312" spans="1:16" ht="15.75" thickBot="1" x14ac:dyDescent="0.3">
      <c r="A312" s="60" t="s">
        <v>2176</v>
      </c>
      <c r="B312" s="60" t="s">
        <v>2120</v>
      </c>
      <c r="C312" s="60" t="s">
        <v>164</v>
      </c>
      <c r="D312" s="60" t="s">
        <v>1264</v>
      </c>
      <c r="E312" s="61">
        <v>2663</v>
      </c>
      <c r="F312" s="61">
        <v>18</v>
      </c>
      <c r="G312" s="61">
        <v>0</v>
      </c>
      <c r="H312" s="61">
        <v>0</v>
      </c>
      <c r="I312" s="61">
        <v>12</v>
      </c>
      <c r="J312" s="61">
        <v>0</v>
      </c>
      <c r="K312" s="61">
        <v>0</v>
      </c>
      <c r="L312" s="61">
        <v>1126</v>
      </c>
      <c r="M312" s="61">
        <v>205</v>
      </c>
      <c r="N312" s="61">
        <v>1292</v>
      </c>
      <c r="O312" s="3">
        <v>10</v>
      </c>
      <c r="P312" s="1">
        <v>0.99624483665039432</v>
      </c>
    </row>
    <row r="313" spans="1:16" ht="15.75" thickBot="1" x14ac:dyDescent="0.3">
      <c r="A313" s="60" t="s">
        <v>2176</v>
      </c>
      <c r="B313" s="60" t="s">
        <v>2120</v>
      </c>
      <c r="C313" s="60" t="s">
        <v>165</v>
      </c>
      <c r="D313" s="60" t="s">
        <v>1265</v>
      </c>
      <c r="E313" s="61">
        <v>3421</v>
      </c>
      <c r="F313" s="61">
        <v>26</v>
      </c>
      <c r="G313" s="61">
        <v>1</v>
      </c>
      <c r="H313" s="61">
        <v>0</v>
      </c>
      <c r="I313" s="61">
        <v>26</v>
      </c>
      <c r="J313" s="61">
        <v>0</v>
      </c>
      <c r="K313" s="61">
        <v>0</v>
      </c>
      <c r="L313" s="61">
        <v>527</v>
      </c>
      <c r="M313" s="61">
        <v>103</v>
      </c>
      <c r="N313" s="61">
        <v>2723</v>
      </c>
      <c r="O313" s="3">
        <v>15</v>
      </c>
      <c r="P313" s="1">
        <v>0.99561531715872553</v>
      </c>
    </row>
    <row r="314" spans="1:16" ht="15.75" thickBot="1" x14ac:dyDescent="0.3">
      <c r="A314" s="60" t="s">
        <v>2176</v>
      </c>
      <c r="B314" s="60" t="s">
        <v>2120</v>
      </c>
      <c r="C314" s="60" t="s">
        <v>166</v>
      </c>
      <c r="D314" s="60" t="s">
        <v>1266</v>
      </c>
      <c r="E314" s="61">
        <v>1484</v>
      </c>
      <c r="F314" s="61">
        <v>7</v>
      </c>
      <c r="G314" s="61">
        <v>1</v>
      </c>
      <c r="H314" s="61">
        <v>0</v>
      </c>
      <c r="I314" s="61">
        <v>3</v>
      </c>
      <c r="J314" s="61">
        <v>0</v>
      </c>
      <c r="K314" s="61">
        <v>0</v>
      </c>
      <c r="L314" s="61">
        <v>226</v>
      </c>
      <c r="M314" s="61">
        <v>58</v>
      </c>
      <c r="N314" s="61">
        <v>1181</v>
      </c>
      <c r="O314" s="3">
        <v>8</v>
      </c>
      <c r="P314" s="1">
        <v>0.99460916442048519</v>
      </c>
    </row>
    <row r="315" spans="1:16" ht="15.75" thickBot="1" x14ac:dyDescent="0.3">
      <c r="A315" s="60" t="s">
        <v>2176</v>
      </c>
      <c r="B315" s="60" t="s">
        <v>2120</v>
      </c>
      <c r="C315" s="60" t="s">
        <v>167</v>
      </c>
      <c r="D315" s="60" t="s">
        <v>1267</v>
      </c>
      <c r="E315" s="61">
        <v>3875</v>
      </c>
      <c r="F315" s="61">
        <v>23</v>
      </c>
      <c r="G315" s="61">
        <v>2</v>
      </c>
      <c r="H315" s="61">
        <v>0</v>
      </c>
      <c r="I315" s="61">
        <v>19</v>
      </c>
      <c r="J315" s="61">
        <v>0</v>
      </c>
      <c r="K315" s="61">
        <v>0</v>
      </c>
      <c r="L315" s="61">
        <v>882</v>
      </c>
      <c r="M315" s="61">
        <v>135</v>
      </c>
      <c r="N315" s="61">
        <v>2789</v>
      </c>
      <c r="O315" s="3">
        <v>25</v>
      </c>
      <c r="P315" s="1">
        <v>0.99354838709677418</v>
      </c>
    </row>
    <row r="316" spans="1:16" ht="15.75" thickBot="1" x14ac:dyDescent="0.3">
      <c r="A316" s="60" t="s">
        <v>2176</v>
      </c>
      <c r="B316" s="60" t="s">
        <v>2120</v>
      </c>
      <c r="C316" s="60" t="s">
        <v>168</v>
      </c>
      <c r="D316" s="60" t="s">
        <v>1268</v>
      </c>
      <c r="E316" s="61">
        <v>4543</v>
      </c>
      <c r="F316" s="61">
        <v>27</v>
      </c>
      <c r="G316" s="61">
        <v>0</v>
      </c>
      <c r="H316" s="61">
        <v>0</v>
      </c>
      <c r="I316" s="61">
        <v>28</v>
      </c>
      <c r="J316" s="61">
        <v>0</v>
      </c>
      <c r="K316" s="61">
        <v>0</v>
      </c>
      <c r="L316" s="61">
        <v>1597</v>
      </c>
      <c r="M316" s="61">
        <v>244</v>
      </c>
      <c r="N316" s="61">
        <v>2628</v>
      </c>
      <c r="O316" s="3">
        <v>19</v>
      </c>
      <c r="P316" s="1">
        <v>0.99581774158045344</v>
      </c>
    </row>
    <row r="317" spans="1:16" ht="15.75" thickBot="1" x14ac:dyDescent="0.3">
      <c r="A317" s="60" t="s">
        <v>2176</v>
      </c>
      <c r="B317" s="60" t="s">
        <v>2120</v>
      </c>
      <c r="C317" s="60" t="s">
        <v>169</v>
      </c>
      <c r="D317" s="60" t="s">
        <v>1269</v>
      </c>
      <c r="E317" s="61">
        <v>1632</v>
      </c>
      <c r="F317" s="61">
        <v>13</v>
      </c>
      <c r="G317" s="61">
        <v>1</v>
      </c>
      <c r="H317" s="61">
        <v>0</v>
      </c>
      <c r="I317" s="61">
        <v>7</v>
      </c>
      <c r="J317" s="61">
        <v>0</v>
      </c>
      <c r="K317" s="61">
        <v>0</v>
      </c>
      <c r="L317" s="61">
        <v>324</v>
      </c>
      <c r="M317" s="61">
        <v>92</v>
      </c>
      <c r="N317" s="61">
        <v>1178</v>
      </c>
      <c r="O317" s="3">
        <v>17</v>
      </c>
      <c r="P317" s="1">
        <v>0.98958333333333337</v>
      </c>
    </row>
    <row r="318" spans="1:16" ht="15.75" thickBot="1" x14ac:dyDescent="0.3">
      <c r="A318" s="60" t="s">
        <v>2176</v>
      </c>
      <c r="B318" s="60" t="s">
        <v>2120</v>
      </c>
      <c r="C318" s="60" t="s">
        <v>170</v>
      </c>
      <c r="D318" s="60" t="s">
        <v>1270</v>
      </c>
      <c r="E318" s="61">
        <v>5607</v>
      </c>
      <c r="F318" s="61">
        <v>9</v>
      </c>
      <c r="G318" s="61">
        <v>0</v>
      </c>
      <c r="H318" s="61">
        <v>0</v>
      </c>
      <c r="I318" s="61">
        <v>21</v>
      </c>
      <c r="J318" s="61">
        <v>0</v>
      </c>
      <c r="K318" s="61">
        <v>0</v>
      </c>
      <c r="L318" s="61">
        <v>978</v>
      </c>
      <c r="M318" s="61">
        <v>194</v>
      </c>
      <c r="N318" s="61">
        <v>4389</v>
      </c>
      <c r="O318" s="3">
        <v>16</v>
      </c>
      <c r="P318" s="1">
        <v>0.99714642411271626</v>
      </c>
    </row>
    <row r="319" spans="1:16" ht="15.75" thickBot="1" x14ac:dyDescent="0.3">
      <c r="A319" s="60" t="s">
        <v>2176</v>
      </c>
      <c r="B319" s="60" t="s">
        <v>2120</v>
      </c>
      <c r="C319" s="60" t="s">
        <v>171</v>
      </c>
      <c r="D319" s="60" t="s">
        <v>1271</v>
      </c>
      <c r="E319" s="61">
        <v>7750</v>
      </c>
      <c r="F319" s="61">
        <v>49</v>
      </c>
      <c r="G319" s="61">
        <v>3</v>
      </c>
      <c r="H319" s="61">
        <v>2</v>
      </c>
      <c r="I319" s="61">
        <v>71</v>
      </c>
      <c r="J319" s="61">
        <v>0</v>
      </c>
      <c r="K319" s="61">
        <v>0</v>
      </c>
      <c r="L319" s="61">
        <v>2018</v>
      </c>
      <c r="M319" s="61">
        <v>254</v>
      </c>
      <c r="N319" s="61">
        <v>5293</v>
      </c>
      <c r="O319" s="3">
        <v>60</v>
      </c>
      <c r="P319" s="1">
        <v>0.99225806451612908</v>
      </c>
    </row>
    <row r="320" spans="1:16" ht="15.75" thickBot="1" x14ac:dyDescent="0.3">
      <c r="A320" s="60" t="s">
        <v>2176</v>
      </c>
      <c r="B320" s="60" t="s">
        <v>2120</v>
      </c>
      <c r="C320" s="60" t="s">
        <v>173</v>
      </c>
      <c r="D320" s="60" t="s">
        <v>1273</v>
      </c>
      <c r="E320" s="61">
        <v>1777</v>
      </c>
      <c r="F320" s="61">
        <v>17</v>
      </c>
      <c r="G320" s="61">
        <v>1</v>
      </c>
      <c r="H320" s="61">
        <v>0</v>
      </c>
      <c r="I320" s="61">
        <v>9</v>
      </c>
      <c r="J320" s="61">
        <v>0</v>
      </c>
      <c r="K320" s="61">
        <v>0</v>
      </c>
      <c r="L320" s="61">
        <v>303</v>
      </c>
      <c r="M320" s="61">
        <v>110</v>
      </c>
      <c r="N320" s="61">
        <v>1329</v>
      </c>
      <c r="O320" s="3">
        <v>8</v>
      </c>
      <c r="P320" s="1">
        <v>0.99549803038829487</v>
      </c>
    </row>
    <row r="321" spans="1:16" ht="15.75" thickBot="1" x14ac:dyDescent="0.3">
      <c r="A321" s="60" t="s">
        <v>2176</v>
      </c>
      <c r="B321" s="60" t="s">
        <v>2120</v>
      </c>
      <c r="C321" s="60" t="s">
        <v>174</v>
      </c>
      <c r="D321" s="60" t="s">
        <v>1274</v>
      </c>
      <c r="E321" s="61">
        <v>4304</v>
      </c>
      <c r="F321" s="61">
        <v>13</v>
      </c>
      <c r="G321" s="61">
        <v>1</v>
      </c>
      <c r="H321" s="61">
        <v>0</v>
      </c>
      <c r="I321" s="61">
        <v>23</v>
      </c>
      <c r="J321" s="61">
        <v>0</v>
      </c>
      <c r="K321" s="61">
        <v>0</v>
      </c>
      <c r="L321" s="61">
        <v>931</v>
      </c>
      <c r="M321" s="61">
        <v>242</v>
      </c>
      <c r="N321" s="61">
        <v>3068</v>
      </c>
      <c r="O321" s="3">
        <v>26</v>
      </c>
      <c r="P321" s="1">
        <v>0.9939591078066915</v>
      </c>
    </row>
    <row r="322" spans="1:16" ht="15.75" thickBot="1" x14ac:dyDescent="0.3">
      <c r="A322" s="60" t="s">
        <v>2177</v>
      </c>
      <c r="B322" s="60" t="s">
        <v>2121</v>
      </c>
      <c r="C322" s="60" t="s">
        <v>178</v>
      </c>
      <c r="D322" s="60" t="s">
        <v>1278</v>
      </c>
      <c r="E322" s="61">
        <v>166953</v>
      </c>
      <c r="F322" s="61">
        <v>396</v>
      </c>
      <c r="G322" s="61">
        <v>25</v>
      </c>
      <c r="H322" s="61">
        <v>8</v>
      </c>
      <c r="I322" s="61">
        <v>989</v>
      </c>
      <c r="J322" s="61">
        <v>0</v>
      </c>
      <c r="K322" s="61">
        <v>0</v>
      </c>
      <c r="L322" s="61">
        <v>91395</v>
      </c>
      <c r="M322" s="61">
        <v>7308</v>
      </c>
      <c r="N322" s="61">
        <v>65168</v>
      </c>
      <c r="O322" s="3">
        <v>1664</v>
      </c>
      <c r="P322" s="1">
        <v>0.99003312309452363</v>
      </c>
    </row>
    <row r="323" spans="1:16" ht="15.75" thickBot="1" x14ac:dyDescent="0.3">
      <c r="A323" s="60" t="s">
        <v>2177</v>
      </c>
      <c r="B323" s="60" t="s">
        <v>2121</v>
      </c>
      <c r="C323" s="60" t="s">
        <v>179</v>
      </c>
      <c r="D323" s="60" t="s">
        <v>1279</v>
      </c>
      <c r="E323" s="61">
        <v>18429</v>
      </c>
      <c r="F323" s="61">
        <v>115</v>
      </c>
      <c r="G323" s="61">
        <v>3</v>
      </c>
      <c r="H323" s="61">
        <v>0</v>
      </c>
      <c r="I323" s="61">
        <v>122</v>
      </c>
      <c r="J323" s="61">
        <v>0</v>
      </c>
      <c r="K323" s="61">
        <v>0</v>
      </c>
      <c r="L323" s="61">
        <v>5513</v>
      </c>
      <c r="M323" s="61">
        <v>903</v>
      </c>
      <c r="N323" s="61">
        <v>11645</v>
      </c>
      <c r="O323" s="3">
        <v>128</v>
      </c>
      <c r="P323" s="1">
        <v>0.99305442509088937</v>
      </c>
    </row>
    <row r="324" spans="1:16" ht="15.75" thickBot="1" x14ac:dyDescent="0.3">
      <c r="A324" s="60" t="s">
        <v>2177</v>
      </c>
      <c r="B324" s="60" t="s">
        <v>2121</v>
      </c>
      <c r="C324" s="60" t="s">
        <v>184</v>
      </c>
      <c r="D324" s="60" t="s">
        <v>1284</v>
      </c>
      <c r="E324" s="61">
        <v>21966</v>
      </c>
      <c r="F324" s="61">
        <v>67</v>
      </c>
      <c r="G324" s="61">
        <v>4</v>
      </c>
      <c r="H324" s="61">
        <v>1</v>
      </c>
      <c r="I324" s="61">
        <v>185</v>
      </c>
      <c r="J324" s="61">
        <v>0</v>
      </c>
      <c r="K324" s="61">
        <v>0</v>
      </c>
      <c r="L324" s="61">
        <v>5196</v>
      </c>
      <c r="M324" s="61">
        <v>992</v>
      </c>
      <c r="N324" s="61">
        <v>15256</v>
      </c>
      <c r="O324" s="3">
        <v>265</v>
      </c>
      <c r="P324" s="1">
        <v>0.98793590093781303</v>
      </c>
    </row>
    <row r="325" spans="1:16" ht="15.75" thickBot="1" x14ac:dyDescent="0.3">
      <c r="A325" s="60" t="s">
        <v>2177</v>
      </c>
      <c r="B325" s="60" t="s">
        <v>2121</v>
      </c>
      <c r="C325" s="60" t="s">
        <v>191</v>
      </c>
      <c r="D325" s="60" t="s">
        <v>1291</v>
      </c>
      <c r="E325" s="61">
        <v>9208</v>
      </c>
      <c r="F325" s="61">
        <v>63</v>
      </c>
      <c r="G325" s="61">
        <v>5</v>
      </c>
      <c r="H325" s="61">
        <v>0</v>
      </c>
      <c r="I325" s="61">
        <v>53</v>
      </c>
      <c r="J325" s="61">
        <v>0</v>
      </c>
      <c r="K325" s="61">
        <v>0</v>
      </c>
      <c r="L325" s="61">
        <v>2377</v>
      </c>
      <c r="M325" s="61">
        <v>418</v>
      </c>
      <c r="N325" s="61">
        <v>6197</v>
      </c>
      <c r="O325" s="3">
        <v>95</v>
      </c>
      <c r="P325" s="1">
        <v>0.98968288444830588</v>
      </c>
    </row>
    <row r="326" spans="1:16" ht="15.75" thickBot="1" x14ac:dyDescent="0.3">
      <c r="A326" s="60" t="s">
        <v>2177</v>
      </c>
      <c r="B326" s="60" t="s">
        <v>2121</v>
      </c>
      <c r="C326" s="60" t="s">
        <v>204</v>
      </c>
      <c r="D326" s="60" t="s">
        <v>1304</v>
      </c>
      <c r="E326" s="61">
        <v>7499</v>
      </c>
      <c r="F326" s="61">
        <v>46</v>
      </c>
      <c r="G326" s="61">
        <v>0</v>
      </c>
      <c r="H326" s="61">
        <v>1</v>
      </c>
      <c r="I326" s="61">
        <v>51</v>
      </c>
      <c r="J326" s="61">
        <v>0</v>
      </c>
      <c r="K326" s="61">
        <v>0</v>
      </c>
      <c r="L326" s="61">
        <v>1907</v>
      </c>
      <c r="M326" s="61">
        <v>271</v>
      </c>
      <c r="N326" s="61">
        <v>5123</v>
      </c>
      <c r="O326" s="3">
        <v>100</v>
      </c>
      <c r="P326" s="1">
        <v>0.98666488865182023</v>
      </c>
    </row>
    <row r="327" spans="1:16" ht="15.75" thickBot="1" x14ac:dyDescent="0.3">
      <c r="A327" s="60" t="s">
        <v>2177</v>
      </c>
      <c r="B327" s="60" t="s">
        <v>2121</v>
      </c>
      <c r="C327" s="60" t="s">
        <v>180</v>
      </c>
      <c r="D327" s="60" t="s">
        <v>1280</v>
      </c>
      <c r="E327" s="61">
        <v>33569</v>
      </c>
      <c r="F327" s="61">
        <v>137</v>
      </c>
      <c r="G327" s="61">
        <v>6</v>
      </c>
      <c r="H327" s="61">
        <v>2</v>
      </c>
      <c r="I327" s="61">
        <v>201</v>
      </c>
      <c r="J327" s="61">
        <v>0</v>
      </c>
      <c r="K327" s="61">
        <v>0</v>
      </c>
      <c r="L327" s="61">
        <v>12309</v>
      </c>
      <c r="M327" s="61">
        <v>1514</v>
      </c>
      <c r="N327" s="61">
        <v>19070</v>
      </c>
      <c r="O327" s="3">
        <v>330</v>
      </c>
      <c r="P327" s="1">
        <v>0.99016950162352169</v>
      </c>
    </row>
    <row r="328" spans="1:16" ht="15.75" thickBot="1" x14ac:dyDescent="0.3">
      <c r="A328" s="60" t="s">
        <v>2177</v>
      </c>
      <c r="B328" s="60" t="s">
        <v>2121</v>
      </c>
      <c r="C328" s="60" t="s">
        <v>181</v>
      </c>
      <c r="D328" s="60" t="s">
        <v>1281</v>
      </c>
      <c r="E328" s="61">
        <v>6793</v>
      </c>
      <c r="F328" s="61">
        <v>56</v>
      </c>
      <c r="G328" s="61">
        <v>5</v>
      </c>
      <c r="H328" s="61">
        <v>0</v>
      </c>
      <c r="I328" s="61">
        <v>66</v>
      </c>
      <c r="J328" s="61">
        <v>0</v>
      </c>
      <c r="K328" s="61">
        <v>0</v>
      </c>
      <c r="L328" s="61">
        <v>1711</v>
      </c>
      <c r="M328" s="61">
        <v>261</v>
      </c>
      <c r="N328" s="61">
        <v>4593</v>
      </c>
      <c r="O328" s="3">
        <v>101</v>
      </c>
      <c r="P328" s="1">
        <v>0.98513175327543057</v>
      </c>
    </row>
    <row r="329" spans="1:16" ht="15.75" thickBot="1" x14ac:dyDescent="0.3">
      <c r="A329" s="60" t="s">
        <v>2177</v>
      </c>
      <c r="B329" s="60" t="s">
        <v>2121</v>
      </c>
      <c r="C329" s="60" t="s">
        <v>182</v>
      </c>
      <c r="D329" s="60" t="s">
        <v>1282</v>
      </c>
      <c r="E329" s="61">
        <v>38817</v>
      </c>
      <c r="F329" s="61">
        <v>233</v>
      </c>
      <c r="G329" s="61">
        <v>13</v>
      </c>
      <c r="H329" s="61">
        <v>2</v>
      </c>
      <c r="I329" s="61">
        <v>137</v>
      </c>
      <c r="J329" s="61">
        <v>0</v>
      </c>
      <c r="K329" s="61">
        <v>0</v>
      </c>
      <c r="L329" s="61">
        <v>11696</v>
      </c>
      <c r="M329" s="61">
        <v>2269</v>
      </c>
      <c r="N329" s="61">
        <v>24205</v>
      </c>
      <c r="O329" s="3">
        <v>262</v>
      </c>
      <c r="P329" s="1">
        <v>0.99325037998814947</v>
      </c>
    </row>
    <row r="330" spans="1:16" ht="15.75" thickBot="1" x14ac:dyDescent="0.3">
      <c r="A330" s="60" t="s">
        <v>2177</v>
      </c>
      <c r="B330" s="60" t="s">
        <v>2121</v>
      </c>
      <c r="C330" s="60" t="s">
        <v>183</v>
      </c>
      <c r="D330" s="60" t="s">
        <v>1283</v>
      </c>
      <c r="E330" s="61">
        <v>4083</v>
      </c>
      <c r="F330" s="61">
        <v>16</v>
      </c>
      <c r="G330" s="61">
        <v>0</v>
      </c>
      <c r="H330" s="61">
        <v>0</v>
      </c>
      <c r="I330" s="61">
        <v>57</v>
      </c>
      <c r="J330" s="61">
        <v>0</v>
      </c>
      <c r="K330" s="61">
        <v>0</v>
      </c>
      <c r="L330" s="61">
        <v>1012</v>
      </c>
      <c r="M330" s="61">
        <v>146</v>
      </c>
      <c r="N330" s="61">
        <v>2773</v>
      </c>
      <c r="O330" s="3">
        <v>79</v>
      </c>
      <c r="P330" s="1">
        <v>0.9806514817536125</v>
      </c>
    </row>
    <row r="331" spans="1:16" ht="15.75" thickBot="1" x14ac:dyDescent="0.3">
      <c r="A331" s="60" t="s">
        <v>2177</v>
      </c>
      <c r="B331" s="60" t="s">
        <v>2121</v>
      </c>
      <c r="C331" s="60" t="s">
        <v>185</v>
      </c>
      <c r="D331" s="60" t="s">
        <v>1285</v>
      </c>
      <c r="E331" s="61">
        <v>11721</v>
      </c>
      <c r="F331" s="61">
        <v>61</v>
      </c>
      <c r="G331" s="61">
        <v>0</v>
      </c>
      <c r="H331" s="61">
        <v>0</v>
      </c>
      <c r="I331" s="61">
        <v>102</v>
      </c>
      <c r="J331" s="61">
        <v>0</v>
      </c>
      <c r="K331" s="61">
        <v>0</v>
      </c>
      <c r="L331" s="61">
        <v>2489</v>
      </c>
      <c r="M331" s="61">
        <v>516</v>
      </c>
      <c r="N331" s="61">
        <v>8438</v>
      </c>
      <c r="O331" s="3">
        <v>115</v>
      </c>
      <c r="P331" s="1">
        <v>0.99018855046497745</v>
      </c>
    </row>
    <row r="332" spans="1:16" ht="15.75" thickBot="1" x14ac:dyDescent="0.3">
      <c r="A332" s="60" t="s">
        <v>2177</v>
      </c>
      <c r="B332" s="60" t="s">
        <v>2121</v>
      </c>
      <c r="C332" s="60" t="s">
        <v>186</v>
      </c>
      <c r="D332" s="60" t="s">
        <v>1286</v>
      </c>
      <c r="E332" s="61">
        <v>6087</v>
      </c>
      <c r="F332" s="61">
        <v>25</v>
      </c>
      <c r="G332" s="61">
        <v>2</v>
      </c>
      <c r="H332" s="61">
        <v>1</v>
      </c>
      <c r="I332" s="61">
        <v>98</v>
      </c>
      <c r="J332" s="61">
        <v>0</v>
      </c>
      <c r="K332" s="61">
        <v>0</v>
      </c>
      <c r="L332" s="61">
        <v>2180</v>
      </c>
      <c r="M332" s="61">
        <v>160</v>
      </c>
      <c r="N332" s="61">
        <v>3479</v>
      </c>
      <c r="O332" s="3">
        <v>142</v>
      </c>
      <c r="P332" s="1">
        <v>0.97667159520289137</v>
      </c>
    </row>
    <row r="333" spans="1:16" ht="15.75" thickBot="1" x14ac:dyDescent="0.3">
      <c r="A333" s="60" t="s">
        <v>2177</v>
      </c>
      <c r="B333" s="60" t="s">
        <v>2121</v>
      </c>
      <c r="C333" s="60" t="s">
        <v>187</v>
      </c>
      <c r="D333" s="60" t="s">
        <v>1287</v>
      </c>
      <c r="E333" s="61">
        <v>9355</v>
      </c>
      <c r="F333" s="61">
        <v>69</v>
      </c>
      <c r="G333" s="61">
        <v>1</v>
      </c>
      <c r="H333" s="61">
        <v>0</v>
      </c>
      <c r="I333" s="61">
        <v>43</v>
      </c>
      <c r="J333" s="61">
        <v>0</v>
      </c>
      <c r="K333" s="61">
        <v>0</v>
      </c>
      <c r="L333" s="61">
        <v>1584</v>
      </c>
      <c r="M333" s="61">
        <v>443</v>
      </c>
      <c r="N333" s="61">
        <v>7140</v>
      </c>
      <c r="O333" s="3">
        <v>75</v>
      </c>
      <c r="P333" s="1">
        <v>0.99198289684660612</v>
      </c>
    </row>
    <row r="334" spans="1:16" ht="15.75" thickBot="1" x14ac:dyDescent="0.3">
      <c r="A334" s="60" t="s">
        <v>2177</v>
      </c>
      <c r="B334" s="60" t="s">
        <v>2121</v>
      </c>
      <c r="C334" s="60" t="s">
        <v>188</v>
      </c>
      <c r="D334" s="60" t="s">
        <v>1288</v>
      </c>
      <c r="E334" s="61">
        <v>1717</v>
      </c>
      <c r="F334" s="61">
        <v>2</v>
      </c>
      <c r="G334" s="61">
        <v>1</v>
      </c>
      <c r="H334" s="61">
        <v>1</v>
      </c>
      <c r="I334" s="61">
        <v>18</v>
      </c>
      <c r="J334" s="61">
        <v>0</v>
      </c>
      <c r="K334" s="61">
        <v>0</v>
      </c>
      <c r="L334" s="61">
        <v>489</v>
      </c>
      <c r="M334" s="61">
        <v>58</v>
      </c>
      <c r="N334" s="61">
        <v>1119</v>
      </c>
      <c r="O334" s="3">
        <v>29</v>
      </c>
      <c r="P334" s="1">
        <v>0.98311007571345366</v>
      </c>
    </row>
    <row r="335" spans="1:16" ht="15.75" thickBot="1" x14ac:dyDescent="0.3">
      <c r="A335" s="60" t="s">
        <v>2177</v>
      </c>
      <c r="B335" s="60" t="s">
        <v>2121</v>
      </c>
      <c r="C335" s="60" t="s">
        <v>189</v>
      </c>
      <c r="D335" s="60" t="s">
        <v>1289</v>
      </c>
      <c r="E335" s="61">
        <v>13106</v>
      </c>
      <c r="F335" s="61">
        <v>93</v>
      </c>
      <c r="G335" s="61">
        <v>5</v>
      </c>
      <c r="H335" s="61">
        <v>1</v>
      </c>
      <c r="I335" s="61">
        <v>142</v>
      </c>
      <c r="J335" s="61">
        <v>0</v>
      </c>
      <c r="K335" s="61">
        <v>0</v>
      </c>
      <c r="L335" s="61">
        <v>4457</v>
      </c>
      <c r="M335" s="61">
        <v>482</v>
      </c>
      <c r="N335" s="61">
        <v>7667</v>
      </c>
      <c r="O335" s="3">
        <v>259</v>
      </c>
      <c r="P335" s="1">
        <v>0.98023805890431859</v>
      </c>
    </row>
    <row r="336" spans="1:16" ht="15.75" thickBot="1" x14ac:dyDescent="0.3">
      <c r="A336" s="60" t="s">
        <v>2177</v>
      </c>
      <c r="B336" s="60" t="s">
        <v>2121</v>
      </c>
      <c r="C336" s="60" t="s">
        <v>190</v>
      </c>
      <c r="D336" s="60" t="s">
        <v>1290</v>
      </c>
      <c r="E336" s="61">
        <v>4637</v>
      </c>
      <c r="F336" s="61">
        <v>19</v>
      </c>
      <c r="G336" s="61">
        <v>0</v>
      </c>
      <c r="H336" s="61">
        <v>0</v>
      </c>
      <c r="I336" s="61">
        <v>24</v>
      </c>
      <c r="J336" s="61">
        <v>0</v>
      </c>
      <c r="K336" s="61">
        <v>0</v>
      </c>
      <c r="L336" s="61">
        <v>1190</v>
      </c>
      <c r="M336" s="61">
        <v>170</v>
      </c>
      <c r="N336" s="61">
        <v>3202</v>
      </c>
      <c r="O336" s="3">
        <v>32</v>
      </c>
      <c r="P336" s="1">
        <v>0.99309898641362948</v>
      </c>
    </row>
    <row r="337" spans="1:16" ht="15.75" thickBot="1" x14ac:dyDescent="0.3">
      <c r="A337" s="60" t="s">
        <v>2177</v>
      </c>
      <c r="B337" s="60" t="s">
        <v>2121</v>
      </c>
      <c r="C337" s="60" t="s">
        <v>192</v>
      </c>
      <c r="D337" s="60" t="s">
        <v>1292</v>
      </c>
      <c r="E337" s="61">
        <v>9196</v>
      </c>
      <c r="F337" s="61">
        <v>77</v>
      </c>
      <c r="G337" s="61">
        <v>4</v>
      </c>
      <c r="H337" s="61">
        <v>1</v>
      </c>
      <c r="I337" s="61">
        <v>74</v>
      </c>
      <c r="J337" s="61">
        <v>0</v>
      </c>
      <c r="K337" s="61">
        <v>0</v>
      </c>
      <c r="L337" s="61">
        <v>2580</v>
      </c>
      <c r="M337" s="61">
        <v>407</v>
      </c>
      <c r="N337" s="61">
        <v>5985</v>
      </c>
      <c r="O337" s="3">
        <v>68</v>
      </c>
      <c r="P337" s="1">
        <v>0.9926054806437582</v>
      </c>
    </row>
    <row r="338" spans="1:16" ht="15.75" thickBot="1" x14ac:dyDescent="0.3">
      <c r="A338" s="60" t="s">
        <v>2177</v>
      </c>
      <c r="B338" s="60" t="s">
        <v>2121</v>
      </c>
      <c r="C338" s="60" t="s">
        <v>193</v>
      </c>
      <c r="D338" s="60" t="s">
        <v>1293</v>
      </c>
      <c r="E338" s="61">
        <v>10346</v>
      </c>
      <c r="F338" s="61">
        <v>55</v>
      </c>
      <c r="G338" s="61">
        <v>4</v>
      </c>
      <c r="H338" s="61">
        <v>0</v>
      </c>
      <c r="I338" s="61">
        <v>100</v>
      </c>
      <c r="J338" s="61">
        <v>0</v>
      </c>
      <c r="K338" s="61">
        <v>0</v>
      </c>
      <c r="L338" s="61">
        <v>3869</v>
      </c>
      <c r="M338" s="61">
        <v>328</v>
      </c>
      <c r="N338" s="61">
        <v>5818</v>
      </c>
      <c r="O338" s="3">
        <v>172</v>
      </c>
      <c r="P338" s="1">
        <v>0.98337521747535284</v>
      </c>
    </row>
    <row r="339" spans="1:16" ht="15.75" thickBot="1" x14ac:dyDescent="0.3">
      <c r="A339" s="60" t="s">
        <v>2177</v>
      </c>
      <c r="B339" s="60" t="s">
        <v>2121</v>
      </c>
      <c r="C339" s="60" t="s">
        <v>194</v>
      </c>
      <c r="D339" s="60" t="s">
        <v>1294</v>
      </c>
      <c r="E339" s="61">
        <v>15043</v>
      </c>
      <c r="F339" s="61">
        <v>116</v>
      </c>
      <c r="G339" s="61">
        <v>6</v>
      </c>
      <c r="H339" s="61">
        <v>1</v>
      </c>
      <c r="I339" s="61">
        <v>70</v>
      </c>
      <c r="J339" s="61">
        <v>0</v>
      </c>
      <c r="K339" s="61">
        <v>0</v>
      </c>
      <c r="L339" s="61">
        <v>3374</v>
      </c>
      <c r="M339" s="61">
        <v>702</v>
      </c>
      <c r="N339" s="61">
        <v>10667</v>
      </c>
      <c r="O339" s="3">
        <v>107</v>
      </c>
      <c r="P339" s="1">
        <v>0.99288705710297154</v>
      </c>
    </row>
    <row r="340" spans="1:16" ht="15.75" thickBot="1" x14ac:dyDescent="0.3">
      <c r="A340" s="60" t="s">
        <v>2177</v>
      </c>
      <c r="B340" s="60" t="s">
        <v>2121</v>
      </c>
      <c r="C340" s="60" t="s">
        <v>195</v>
      </c>
      <c r="D340" s="60" t="s">
        <v>1295</v>
      </c>
      <c r="E340" s="61">
        <v>6264</v>
      </c>
      <c r="F340" s="61">
        <v>36</v>
      </c>
      <c r="G340" s="61">
        <v>2</v>
      </c>
      <c r="H340" s="61">
        <v>1</v>
      </c>
      <c r="I340" s="61">
        <v>62</v>
      </c>
      <c r="J340" s="61">
        <v>0</v>
      </c>
      <c r="K340" s="61">
        <v>0</v>
      </c>
      <c r="L340" s="61">
        <v>1837</v>
      </c>
      <c r="M340" s="61">
        <v>428</v>
      </c>
      <c r="N340" s="61">
        <v>3804</v>
      </c>
      <c r="O340" s="3">
        <v>94</v>
      </c>
      <c r="P340" s="1">
        <v>0.98499361430395915</v>
      </c>
    </row>
    <row r="341" spans="1:16" ht="15.75" thickBot="1" x14ac:dyDescent="0.3">
      <c r="A341" s="60" t="s">
        <v>2177</v>
      </c>
      <c r="B341" s="60" t="s">
        <v>2121</v>
      </c>
      <c r="C341" s="60" t="s">
        <v>196</v>
      </c>
      <c r="D341" s="60" t="s">
        <v>1296</v>
      </c>
      <c r="E341" s="61">
        <v>7275</v>
      </c>
      <c r="F341" s="61">
        <v>42</v>
      </c>
      <c r="G341" s="61">
        <v>6</v>
      </c>
      <c r="H341" s="61">
        <v>1</v>
      </c>
      <c r="I341" s="61">
        <v>104</v>
      </c>
      <c r="J341" s="61">
        <v>0</v>
      </c>
      <c r="K341" s="61">
        <v>0</v>
      </c>
      <c r="L341" s="61">
        <v>1929</v>
      </c>
      <c r="M341" s="61">
        <v>290</v>
      </c>
      <c r="N341" s="61">
        <v>4738</v>
      </c>
      <c r="O341" s="3">
        <v>165</v>
      </c>
      <c r="P341" s="1">
        <v>0.97731958762886595</v>
      </c>
    </row>
    <row r="342" spans="1:16" ht="15.75" thickBot="1" x14ac:dyDescent="0.3">
      <c r="A342" s="60" t="s">
        <v>2177</v>
      </c>
      <c r="B342" s="60" t="s">
        <v>2121</v>
      </c>
      <c r="C342" s="60" t="s">
        <v>197</v>
      </c>
      <c r="D342" s="60" t="s">
        <v>1297</v>
      </c>
      <c r="E342" s="61">
        <v>10785</v>
      </c>
      <c r="F342" s="61">
        <v>52</v>
      </c>
      <c r="G342" s="61">
        <v>2</v>
      </c>
      <c r="H342" s="61">
        <v>1</v>
      </c>
      <c r="I342" s="61">
        <v>67</v>
      </c>
      <c r="J342" s="61">
        <v>0</v>
      </c>
      <c r="K342" s="61">
        <v>0</v>
      </c>
      <c r="L342" s="61">
        <v>3336</v>
      </c>
      <c r="M342" s="61">
        <v>527</v>
      </c>
      <c r="N342" s="61">
        <v>6659</v>
      </c>
      <c r="O342" s="3">
        <v>141</v>
      </c>
      <c r="P342" s="1">
        <v>0.98692628650904035</v>
      </c>
    </row>
    <row r="343" spans="1:16" ht="15.75" thickBot="1" x14ac:dyDescent="0.3">
      <c r="A343" s="60" t="s">
        <v>2177</v>
      </c>
      <c r="B343" s="60" t="s">
        <v>2121</v>
      </c>
      <c r="C343" s="60" t="s">
        <v>198</v>
      </c>
      <c r="D343" s="60" t="s">
        <v>1298</v>
      </c>
      <c r="E343" s="61">
        <v>16846</v>
      </c>
      <c r="F343" s="61">
        <v>61</v>
      </c>
      <c r="G343" s="61">
        <v>7</v>
      </c>
      <c r="H343" s="61">
        <v>0</v>
      </c>
      <c r="I343" s="61">
        <v>110</v>
      </c>
      <c r="J343" s="61">
        <v>0</v>
      </c>
      <c r="K343" s="61">
        <v>0</v>
      </c>
      <c r="L343" s="61">
        <v>2767</v>
      </c>
      <c r="M343" s="61">
        <v>635</v>
      </c>
      <c r="N343" s="61">
        <v>13054</v>
      </c>
      <c r="O343" s="3">
        <v>212</v>
      </c>
      <c r="P343" s="1">
        <v>0.98741541018639445</v>
      </c>
    </row>
    <row r="344" spans="1:16" ht="15.75" thickBot="1" x14ac:dyDescent="0.3">
      <c r="A344" s="60" t="s">
        <v>2177</v>
      </c>
      <c r="B344" s="60" t="s">
        <v>2121</v>
      </c>
      <c r="C344" s="60" t="s">
        <v>199</v>
      </c>
      <c r="D344" s="60" t="s">
        <v>1299</v>
      </c>
      <c r="E344" s="61">
        <v>2968</v>
      </c>
      <c r="F344" s="61">
        <v>15</v>
      </c>
      <c r="G344" s="61">
        <v>2</v>
      </c>
      <c r="H344" s="61">
        <v>0</v>
      </c>
      <c r="I344" s="61">
        <v>23</v>
      </c>
      <c r="J344" s="61">
        <v>0</v>
      </c>
      <c r="K344" s="61">
        <v>0</v>
      </c>
      <c r="L344" s="61">
        <v>789</v>
      </c>
      <c r="M344" s="61">
        <v>99</v>
      </c>
      <c r="N344" s="61">
        <v>2014</v>
      </c>
      <c r="O344" s="3">
        <v>26</v>
      </c>
      <c r="P344" s="1">
        <v>0.99123989218328845</v>
      </c>
    </row>
    <row r="345" spans="1:16" ht="15.75" thickBot="1" x14ac:dyDescent="0.3">
      <c r="A345" s="60" t="s">
        <v>2177</v>
      </c>
      <c r="B345" s="60" t="s">
        <v>2121</v>
      </c>
      <c r="C345" s="60" t="s">
        <v>200</v>
      </c>
      <c r="D345" s="60" t="s">
        <v>1300</v>
      </c>
      <c r="E345" s="61">
        <v>14582</v>
      </c>
      <c r="F345" s="61">
        <v>83</v>
      </c>
      <c r="G345" s="61">
        <v>1</v>
      </c>
      <c r="H345" s="61">
        <v>1</v>
      </c>
      <c r="I345" s="61">
        <v>162</v>
      </c>
      <c r="J345" s="61">
        <v>0</v>
      </c>
      <c r="K345" s="61">
        <v>0</v>
      </c>
      <c r="L345" s="61">
        <v>4280</v>
      </c>
      <c r="M345" s="61">
        <v>547</v>
      </c>
      <c r="N345" s="61">
        <v>9260</v>
      </c>
      <c r="O345" s="3">
        <v>248</v>
      </c>
      <c r="P345" s="1">
        <v>0.98299273076395555</v>
      </c>
    </row>
    <row r="346" spans="1:16" ht="15.75" thickBot="1" x14ac:dyDescent="0.3">
      <c r="A346" s="60" t="s">
        <v>2177</v>
      </c>
      <c r="B346" s="60" t="s">
        <v>2121</v>
      </c>
      <c r="C346" s="60" t="s">
        <v>201</v>
      </c>
      <c r="D346" s="60" t="s">
        <v>1301</v>
      </c>
      <c r="E346" s="61">
        <v>5699</v>
      </c>
      <c r="F346" s="61">
        <v>31</v>
      </c>
      <c r="G346" s="61">
        <v>1</v>
      </c>
      <c r="H346" s="61">
        <v>0</v>
      </c>
      <c r="I346" s="61">
        <v>28</v>
      </c>
      <c r="J346" s="61">
        <v>0</v>
      </c>
      <c r="K346" s="61">
        <v>0</v>
      </c>
      <c r="L346" s="61">
        <v>1678</v>
      </c>
      <c r="M346" s="61">
        <v>243</v>
      </c>
      <c r="N346" s="61">
        <v>3674</v>
      </c>
      <c r="O346" s="3">
        <v>44</v>
      </c>
      <c r="P346" s="1">
        <v>0.99227934725390421</v>
      </c>
    </row>
    <row r="347" spans="1:16" ht="15.75" thickBot="1" x14ac:dyDescent="0.3">
      <c r="A347" s="60" t="s">
        <v>2177</v>
      </c>
      <c r="B347" s="60" t="s">
        <v>2121</v>
      </c>
      <c r="C347" s="60" t="s">
        <v>202</v>
      </c>
      <c r="D347" s="60" t="s">
        <v>1302</v>
      </c>
      <c r="E347" s="61">
        <v>29738</v>
      </c>
      <c r="F347" s="61">
        <v>99</v>
      </c>
      <c r="G347" s="61">
        <v>4</v>
      </c>
      <c r="H347" s="61">
        <v>1</v>
      </c>
      <c r="I347" s="61">
        <v>221</v>
      </c>
      <c r="J347" s="61">
        <v>0</v>
      </c>
      <c r="K347" s="61">
        <v>0</v>
      </c>
      <c r="L347" s="61">
        <v>16981</v>
      </c>
      <c r="M347" s="61">
        <v>1430</v>
      </c>
      <c r="N347" s="61">
        <v>10611</v>
      </c>
      <c r="O347" s="3">
        <v>391</v>
      </c>
      <c r="P347" s="1">
        <v>0.98685183939740395</v>
      </c>
    </row>
    <row r="348" spans="1:16" ht="15.75" thickBot="1" x14ac:dyDescent="0.3">
      <c r="A348" s="60" t="s">
        <v>2177</v>
      </c>
      <c r="B348" s="60" t="s">
        <v>2121</v>
      </c>
      <c r="C348" s="60" t="s">
        <v>203</v>
      </c>
      <c r="D348" s="60" t="s">
        <v>1303</v>
      </c>
      <c r="E348" s="61">
        <v>6845</v>
      </c>
      <c r="F348" s="61">
        <v>65</v>
      </c>
      <c r="G348" s="61">
        <v>1</v>
      </c>
      <c r="H348" s="61">
        <v>0</v>
      </c>
      <c r="I348" s="61">
        <v>51</v>
      </c>
      <c r="J348" s="61">
        <v>0</v>
      </c>
      <c r="K348" s="61">
        <v>0</v>
      </c>
      <c r="L348" s="61">
        <v>2524</v>
      </c>
      <c r="M348" s="61">
        <v>342</v>
      </c>
      <c r="N348" s="61">
        <v>3762</v>
      </c>
      <c r="O348" s="3">
        <v>100</v>
      </c>
      <c r="P348" s="1">
        <v>0.98539079620160697</v>
      </c>
    </row>
    <row r="349" spans="1:16" ht="15.75" thickBot="1" x14ac:dyDescent="0.3">
      <c r="A349" s="60" t="s">
        <v>2178</v>
      </c>
      <c r="B349" s="60" t="s">
        <v>2122</v>
      </c>
      <c r="C349" s="60" t="s">
        <v>205</v>
      </c>
      <c r="D349" s="60" t="s">
        <v>1305</v>
      </c>
      <c r="E349" s="61">
        <v>119679</v>
      </c>
      <c r="F349" s="61">
        <v>377</v>
      </c>
      <c r="G349" s="61">
        <v>33</v>
      </c>
      <c r="H349" s="61">
        <v>3</v>
      </c>
      <c r="I349" s="61">
        <v>1223</v>
      </c>
      <c r="J349" s="61">
        <v>0</v>
      </c>
      <c r="K349" s="61">
        <v>0</v>
      </c>
      <c r="L349" s="61">
        <v>25967</v>
      </c>
      <c r="M349" s="61">
        <v>11526</v>
      </c>
      <c r="N349" s="61">
        <v>78240</v>
      </c>
      <c r="O349" s="3">
        <v>2310</v>
      </c>
      <c r="P349" s="1">
        <v>0.98069836813476052</v>
      </c>
    </row>
    <row r="350" spans="1:16" ht="15.75" thickBot="1" x14ac:dyDescent="0.3">
      <c r="A350" s="60" t="s">
        <v>2178</v>
      </c>
      <c r="B350" s="60" t="s">
        <v>2122</v>
      </c>
      <c r="C350" s="60" t="s">
        <v>210</v>
      </c>
      <c r="D350" s="60" t="s">
        <v>1310</v>
      </c>
      <c r="E350" s="61">
        <v>4975</v>
      </c>
      <c r="F350" s="61">
        <v>47</v>
      </c>
      <c r="G350" s="61">
        <v>0</v>
      </c>
      <c r="H350" s="61">
        <v>0</v>
      </c>
      <c r="I350" s="61">
        <v>43</v>
      </c>
      <c r="J350" s="61">
        <v>0</v>
      </c>
      <c r="K350" s="61">
        <v>0</v>
      </c>
      <c r="L350" s="61">
        <v>710</v>
      </c>
      <c r="M350" s="61">
        <v>399</v>
      </c>
      <c r="N350" s="61">
        <v>3719</v>
      </c>
      <c r="O350" s="3">
        <v>57</v>
      </c>
      <c r="P350" s="1">
        <v>0.98854271356783918</v>
      </c>
    </row>
    <row r="351" spans="1:16" ht="15.75" thickBot="1" x14ac:dyDescent="0.3">
      <c r="A351" s="60" t="s">
        <v>2178</v>
      </c>
      <c r="B351" s="60" t="s">
        <v>2122</v>
      </c>
      <c r="C351" s="60" t="s">
        <v>220</v>
      </c>
      <c r="D351" s="60" t="s">
        <v>1320</v>
      </c>
      <c r="E351" s="61">
        <v>11553</v>
      </c>
      <c r="F351" s="61">
        <v>81</v>
      </c>
      <c r="G351" s="61">
        <v>7</v>
      </c>
      <c r="H351" s="61">
        <v>0</v>
      </c>
      <c r="I351" s="61">
        <v>125</v>
      </c>
      <c r="J351" s="61">
        <v>0</v>
      </c>
      <c r="K351" s="61">
        <v>0</v>
      </c>
      <c r="L351" s="61">
        <v>1613</v>
      </c>
      <c r="M351" s="61">
        <v>1125</v>
      </c>
      <c r="N351" s="61">
        <v>8407</v>
      </c>
      <c r="O351" s="3">
        <v>195</v>
      </c>
      <c r="P351" s="1">
        <v>0.98312126720332382</v>
      </c>
    </row>
    <row r="352" spans="1:16" ht="15.75" thickBot="1" x14ac:dyDescent="0.3">
      <c r="A352" s="60" t="s">
        <v>2178</v>
      </c>
      <c r="B352" s="60" t="s">
        <v>2122</v>
      </c>
      <c r="C352" s="60" t="s">
        <v>206</v>
      </c>
      <c r="D352" s="60" t="s">
        <v>1306</v>
      </c>
      <c r="E352" s="61">
        <v>32613</v>
      </c>
      <c r="F352" s="61">
        <v>122</v>
      </c>
      <c r="G352" s="61">
        <v>6</v>
      </c>
      <c r="H352" s="61">
        <v>1</v>
      </c>
      <c r="I352" s="61">
        <v>429</v>
      </c>
      <c r="J352" s="61">
        <v>0</v>
      </c>
      <c r="K352" s="61">
        <v>0</v>
      </c>
      <c r="L352" s="61">
        <v>2098</v>
      </c>
      <c r="M352" s="61">
        <v>1191</v>
      </c>
      <c r="N352" s="61">
        <v>27660</v>
      </c>
      <c r="O352" s="3">
        <v>1106</v>
      </c>
      <c r="P352" s="1">
        <v>0.96608714316376909</v>
      </c>
    </row>
    <row r="353" spans="1:16" ht="15.75" thickBot="1" x14ac:dyDescent="0.3">
      <c r="A353" s="60" t="s">
        <v>2178</v>
      </c>
      <c r="B353" s="60" t="s">
        <v>2122</v>
      </c>
      <c r="C353" s="60" t="s">
        <v>207</v>
      </c>
      <c r="D353" s="60" t="s">
        <v>1307</v>
      </c>
      <c r="E353" s="61">
        <v>9016</v>
      </c>
      <c r="F353" s="61">
        <v>52</v>
      </c>
      <c r="G353" s="61">
        <v>5</v>
      </c>
      <c r="H353" s="61">
        <v>1</v>
      </c>
      <c r="I353" s="61">
        <v>94</v>
      </c>
      <c r="J353" s="61">
        <v>0</v>
      </c>
      <c r="K353" s="61">
        <v>0</v>
      </c>
      <c r="L353" s="61">
        <v>728</v>
      </c>
      <c r="M353" s="61">
        <v>583</v>
      </c>
      <c r="N353" s="61">
        <v>7346</v>
      </c>
      <c r="O353" s="3">
        <v>207</v>
      </c>
      <c r="P353" s="1">
        <v>0.97704081632653061</v>
      </c>
    </row>
    <row r="354" spans="1:16" ht="15.75" thickBot="1" x14ac:dyDescent="0.3">
      <c r="A354" s="60" t="s">
        <v>2178</v>
      </c>
      <c r="B354" s="60" t="s">
        <v>2122</v>
      </c>
      <c r="C354" s="60" t="s">
        <v>208</v>
      </c>
      <c r="D354" s="60" t="s">
        <v>1308</v>
      </c>
      <c r="E354" s="61">
        <v>19460</v>
      </c>
      <c r="F354" s="61">
        <v>148</v>
      </c>
      <c r="G354" s="61">
        <v>6</v>
      </c>
      <c r="H354" s="61">
        <v>0</v>
      </c>
      <c r="I354" s="61">
        <v>107</v>
      </c>
      <c r="J354" s="61">
        <v>0</v>
      </c>
      <c r="K354" s="61">
        <v>0</v>
      </c>
      <c r="L354" s="61">
        <v>2629</v>
      </c>
      <c r="M354" s="61">
        <v>1280</v>
      </c>
      <c r="N354" s="61">
        <v>15085</v>
      </c>
      <c r="O354" s="3">
        <v>205</v>
      </c>
      <c r="P354" s="1">
        <v>0.98946557040082217</v>
      </c>
    </row>
    <row r="355" spans="1:16" ht="15.75" thickBot="1" x14ac:dyDescent="0.3">
      <c r="A355" s="60" t="s">
        <v>2178</v>
      </c>
      <c r="B355" s="60" t="s">
        <v>2122</v>
      </c>
      <c r="C355" s="60" t="s">
        <v>209</v>
      </c>
      <c r="D355" s="60" t="s">
        <v>1309</v>
      </c>
      <c r="E355" s="61">
        <v>15408</v>
      </c>
      <c r="F355" s="61">
        <v>132</v>
      </c>
      <c r="G355" s="61">
        <v>14</v>
      </c>
      <c r="H355" s="61">
        <v>0</v>
      </c>
      <c r="I355" s="61">
        <v>148</v>
      </c>
      <c r="J355" s="61">
        <v>0</v>
      </c>
      <c r="K355" s="61">
        <v>0</v>
      </c>
      <c r="L355" s="61">
        <v>1766</v>
      </c>
      <c r="M355" s="61">
        <v>739</v>
      </c>
      <c r="N355" s="61">
        <v>12345</v>
      </c>
      <c r="O355" s="3">
        <v>264</v>
      </c>
      <c r="P355" s="1">
        <v>0.98286604361370722</v>
      </c>
    </row>
    <row r="356" spans="1:16" ht="15.75" thickBot="1" x14ac:dyDescent="0.3">
      <c r="A356" s="60" t="s">
        <v>2178</v>
      </c>
      <c r="B356" s="60" t="s">
        <v>2122</v>
      </c>
      <c r="C356" s="60" t="s">
        <v>211</v>
      </c>
      <c r="D356" s="60" t="s">
        <v>1311</v>
      </c>
      <c r="E356" s="61">
        <v>18496</v>
      </c>
      <c r="F356" s="61">
        <v>83</v>
      </c>
      <c r="G356" s="61">
        <v>6</v>
      </c>
      <c r="H356" s="61">
        <v>0</v>
      </c>
      <c r="I356" s="61">
        <v>249</v>
      </c>
      <c r="J356" s="61">
        <v>0</v>
      </c>
      <c r="K356" s="61">
        <v>0</v>
      </c>
      <c r="L356" s="61">
        <v>1782</v>
      </c>
      <c r="M356" s="61">
        <v>989</v>
      </c>
      <c r="N356" s="61">
        <v>14736</v>
      </c>
      <c r="O356" s="3">
        <v>651</v>
      </c>
      <c r="P356" s="1">
        <v>0.96480320069204151</v>
      </c>
    </row>
    <row r="357" spans="1:16" ht="15.75" thickBot="1" x14ac:dyDescent="0.3">
      <c r="A357" s="60" t="s">
        <v>2178</v>
      </c>
      <c r="B357" s="60" t="s">
        <v>2122</v>
      </c>
      <c r="C357" s="60" t="s">
        <v>212</v>
      </c>
      <c r="D357" s="60" t="s">
        <v>1312</v>
      </c>
      <c r="E357" s="61">
        <v>8710</v>
      </c>
      <c r="F357" s="61">
        <v>44</v>
      </c>
      <c r="G357" s="61">
        <v>7</v>
      </c>
      <c r="H357" s="61">
        <v>2</v>
      </c>
      <c r="I357" s="61">
        <v>134</v>
      </c>
      <c r="J357" s="61">
        <v>0</v>
      </c>
      <c r="K357" s="61">
        <v>0</v>
      </c>
      <c r="L357" s="61">
        <v>797</v>
      </c>
      <c r="M357" s="61">
        <v>571</v>
      </c>
      <c r="N357" s="61">
        <v>6875</v>
      </c>
      <c r="O357" s="3">
        <v>280</v>
      </c>
      <c r="P357" s="1">
        <v>0.96785304247990811</v>
      </c>
    </row>
    <row r="358" spans="1:16" ht="15.75" thickBot="1" x14ac:dyDescent="0.3">
      <c r="A358" s="60" t="s">
        <v>2178</v>
      </c>
      <c r="B358" s="60" t="s">
        <v>2122</v>
      </c>
      <c r="C358" s="60" t="s">
        <v>213</v>
      </c>
      <c r="D358" s="60" t="s">
        <v>1313</v>
      </c>
      <c r="E358" s="61">
        <v>4086</v>
      </c>
      <c r="F358" s="61">
        <v>22</v>
      </c>
      <c r="G358" s="61">
        <v>1</v>
      </c>
      <c r="H358" s="61">
        <v>0</v>
      </c>
      <c r="I358" s="61">
        <v>43</v>
      </c>
      <c r="J358" s="61">
        <v>0</v>
      </c>
      <c r="K358" s="61">
        <v>0</v>
      </c>
      <c r="L358" s="61">
        <v>627</v>
      </c>
      <c r="M358" s="61">
        <v>353</v>
      </c>
      <c r="N358" s="61">
        <v>2988</v>
      </c>
      <c r="O358" s="3">
        <v>52</v>
      </c>
      <c r="P358" s="1">
        <v>0.98727361722956442</v>
      </c>
    </row>
    <row r="359" spans="1:16" ht="15.75" thickBot="1" x14ac:dyDescent="0.3">
      <c r="A359" s="60" t="s">
        <v>2178</v>
      </c>
      <c r="B359" s="60" t="s">
        <v>2122</v>
      </c>
      <c r="C359" s="60" t="s">
        <v>214</v>
      </c>
      <c r="D359" s="60" t="s">
        <v>1314</v>
      </c>
      <c r="E359" s="61">
        <v>26331</v>
      </c>
      <c r="F359" s="61">
        <v>161</v>
      </c>
      <c r="G359" s="61">
        <v>7</v>
      </c>
      <c r="H359" s="61">
        <v>2</v>
      </c>
      <c r="I359" s="61">
        <v>214</v>
      </c>
      <c r="J359" s="61">
        <v>0</v>
      </c>
      <c r="K359" s="61">
        <v>0</v>
      </c>
      <c r="L359" s="61">
        <v>2803</v>
      </c>
      <c r="M359" s="61">
        <v>1489</v>
      </c>
      <c r="N359" s="61">
        <v>21156</v>
      </c>
      <c r="O359" s="3">
        <v>499</v>
      </c>
      <c r="P359" s="1">
        <v>0.98104895370475864</v>
      </c>
    </row>
    <row r="360" spans="1:16" ht="15.75" thickBot="1" x14ac:dyDescent="0.3">
      <c r="A360" s="60" t="s">
        <v>2178</v>
      </c>
      <c r="B360" s="60" t="s">
        <v>2122</v>
      </c>
      <c r="C360" s="60" t="s">
        <v>215</v>
      </c>
      <c r="D360" s="60" t="s">
        <v>1315</v>
      </c>
      <c r="E360" s="61">
        <v>12576</v>
      </c>
      <c r="F360" s="61">
        <v>72</v>
      </c>
      <c r="G360" s="61">
        <v>6</v>
      </c>
      <c r="H360" s="61">
        <v>0</v>
      </c>
      <c r="I360" s="61">
        <v>128</v>
      </c>
      <c r="J360" s="61">
        <v>0</v>
      </c>
      <c r="K360" s="61">
        <v>0</v>
      </c>
      <c r="L360" s="61">
        <v>1213</v>
      </c>
      <c r="M360" s="61">
        <v>972</v>
      </c>
      <c r="N360" s="61">
        <v>10028</v>
      </c>
      <c r="O360" s="3">
        <v>157</v>
      </c>
      <c r="P360" s="1">
        <v>0.98751590330788808</v>
      </c>
    </row>
    <row r="361" spans="1:16" ht="15.75" thickBot="1" x14ac:dyDescent="0.3">
      <c r="A361" s="60" t="s">
        <v>2178</v>
      </c>
      <c r="B361" s="60" t="s">
        <v>2122</v>
      </c>
      <c r="C361" s="60" t="s">
        <v>216</v>
      </c>
      <c r="D361" s="60" t="s">
        <v>1316</v>
      </c>
      <c r="E361" s="61">
        <v>57508</v>
      </c>
      <c r="F361" s="61">
        <v>246</v>
      </c>
      <c r="G361" s="61">
        <v>20</v>
      </c>
      <c r="H361" s="61">
        <v>4</v>
      </c>
      <c r="I361" s="61">
        <v>552</v>
      </c>
      <c r="J361" s="61">
        <v>0</v>
      </c>
      <c r="K361" s="61">
        <v>0</v>
      </c>
      <c r="L361" s="61">
        <v>6355</v>
      </c>
      <c r="M361" s="61">
        <v>2337</v>
      </c>
      <c r="N361" s="61">
        <v>46133</v>
      </c>
      <c r="O361" s="3">
        <v>1861</v>
      </c>
      <c r="P361" s="1">
        <v>0.96763928496904783</v>
      </c>
    </row>
    <row r="362" spans="1:16" ht="15.75" thickBot="1" x14ac:dyDescent="0.3">
      <c r="A362" s="60" t="s">
        <v>2178</v>
      </c>
      <c r="B362" s="60" t="s">
        <v>2122</v>
      </c>
      <c r="C362" s="60" t="s">
        <v>217</v>
      </c>
      <c r="D362" s="60" t="s">
        <v>1317</v>
      </c>
      <c r="E362" s="61">
        <v>10810</v>
      </c>
      <c r="F362" s="61">
        <v>65</v>
      </c>
      <c r="G362" s="61">
        <v>6</v>
      </c>
      <c r="H362" s="61">
        <v>2</v>
      </c>
      <c r="I362" s="61">
        <v>321</v>
      </c>
      <c r="J362" s="61">
        <v>0</v>
      </c>
      <c r="K362" s="61">
        <v>0</v>
      </c>
      <c r="L362" s="61">
        <v>746</v>
      </c>
      <c r="M362" s="61">
        <v>429</v>
      </c>
      <c r="N362" s="61">
        <v>8312</v>
      </c>
      <c r="O362" s="3">
        <v>929</v>
      </c>
      <c r="P362" s="1">
        <v>0.91406105457909348</v>
      </c>
    </row>
    <row r="363" spans="1:16" ht="15.75" thickBot="1" x14ac:dyDescent="0.3">
      <c r="A363" s="60" t="s">
        <v>2178</v>
      </c>
      <c r="B363" s="60" t="s">
        <v>2122</v>
      </c>
      <c r="C363" s="60" t="s">
        <v>218</v>
      </c>
      <c r="D363" s="60" t="s">
        <v>1318</v>
      </c>
      <c r="E363" s="61">
        <v>7750</v>
      </c>
      <c r="F363" s="61">
        <v>41</v>
      </c>
      <c r="G363" s="61">
        <v>5</v>
      </c>
      <c r="H363" s="61">
        <v>0</v>
      </c>
      <c r="I363" s="61">
        <v>88</v>
      </c>
      <c r="J363" s="61">
        <v>0</v>
      </c>
      <c r="K363" s="61">
        <v>0</v>
      </c>
      <c r="L363" s="61">
        <v>623</v>
      </c>
      <c r="M363" s="61">
        <v>468</v>
      </c>
      <c r="N363" s="61">
        <v>6313</v>
      </c>
      <c r="O363" s="3">
        <v>212</v>
      </c>
      <c r="P363" s="1">
        <v>0.97264516129032264</v>
      </c>
    </row>
    <row r="364" spans="1:16" ht="15.75" thickBot="1" x14ac:dyDescent="0.3">
      <c r="A364" s="60" t="s">
        <v>2178</v>
      </c>
      <c r="B364" s="60" t="s">
        <v>2122</v>
      </c>
      <c r="C364" s="60" t="s">
        <v>219</v>
      </c>
      <c r="D364" s="60" t="s">
        <v>1319</v>
      </c>
      <c r="E364" s="61">
        <v>7387</v>
      </c>
      <c r="F364" s="61">
        <v>51</v>
      </c>
      <c r="G364" s="61">
        <v>6</v>
      </c>
      <c r="H364" s="61">
        <v>0</v>
      </c>
      <c r="I364" s="61">
        <v>103</v>
      </c>
      <c r="J364" s="61">
        <v>0</v>
      </c>
      <c r="K364" s="61">
        <v>0</v>
      </c>
      <c r="L364" s="61">
        <v>779</v>
      </c>
      <c r="M364" s="61">
        <v>503</v>
      </c>
      <c r="N364" s="61">
        <v>5845</v>
      </c>
      <c r="O364" s="3">
        <v>100</v>
      </c>
      <c r="P364" s="1">
        <v>0.98646270475159059</v>
      </c>
    </row>
    <row r="365" spans="1:16" ht="15.75" thickBot="1" x14ac:dyDescent="0.3">
      <c r="A365" s="60" t="s">
        <v>2179</v>
      </c>
      <c r="B365" s="60" t="s">
        <v>2123</v>
      </c>
      <c r="C365" s="60" t="s">
        <v>221</v>
      </c>
      <c r="D365" s="60" t="s">
        <v>1321</v>
      </c>
      <c r="E365" s="61">
        <v>159494</v>
      </c>
      <c r="F365" s="61">
        <v>812</v>
      </c>
      <c r="G365" s="61">
        <v>41</v>
      </c>
      <c r="H365" s="61">
        <v>11</v>
      </c>
      <c r="I365" s="61">
        <v>999</v>
      </c>
      <c r="J365" s="61">
        <v>0</v>
      </c>
      <c r="K365" s="61">
        <v>0</v>
      </c>
      <c r="L365" s="61">
        <v>45291</v>
      </c>
      <c r="M365" s="61">
        <v>9332</v>
      </c>
      <c r="N365" s="61">
        <v>100950</v>
      </c>
      <c r="O365" s="3">
        <v>2058</v>
      </c>
      <c r="P365" s="1">
        <v>0.98709669329253769</v>
      </c>
    </row>
    <row r="366" spans="1:16" ht="15.75" thickBot="1" x14ac:dyDescent="0.3">
      <c r="A366" s="60" t="s">
        <v>2179</v>
      </c>
      <c r="B366" s="60" t="s">
        <v>2123</v>
      </c>
      <c r="C366" s="60" t="s">
        <v>228</v>
      </c>
      <c r="D366" s="60" t="s">
        <v>1328</v>
      </c>
      <c r="E366" s="61">
        <v>14565</v>
      </c>
      <c r="F366" s="61">
        <v>51</v>
      </c>
      <c r="G366" s="61">
        <v>3</v>
      </c>
      <c r="H366" s="61">
        <v>0</v>
      </c>
      <c r="I366" s="61">
        <v>42</v>
      </c>
      <c r="J366" s="61">
        <v>0</v>
      </c>
      <c r="K366" s="61">
        <v>0</v>
      </c>
      <c r="L366" s="61">
        <v>1169</v>
      </c>
      <c r="M366" s="61">
        <v>572</v>
      </c>
      <c r="N366" s="61">
        <v>12643</v>
      </c>
      <c r="O366" s="3">
        <v>85</v>
      </c>
      <c r="P366" s="1">
        <v>0.99416409200137312</v>
      </c>
    </row>
    <row r="367" spans="1:16" ht="15.75" thickBot="1" x14ac:dyDescent="0.3">
      <c r="A367" s="60" t="s">
        <v>2179</v>
      </c>
      <c r="B367" s="60" t="s">
        <v>2123</v>
      </c>
      <c r="C367" s="60" t="s">
        <v>240</v>
      </c>
      <c r="D367" s="60" t="s">
        <v>1338</v>
      </c>
      <c r="E367" s="61">
        <v>28828</v>
      </c>
      <c r="F367" s="61">
        <v>131</v>
      </c>
      <c r="G367" s="61">
        <v>16</v>
      </c>
      <c r="H367" s="61">
        <v>1</v>
      </c>
      <c r="I367" s="61">
        <v>253</v>
      </c>
      <c r="J367" s="61">
        <v>0</v>
      </c>
      <c r="K367" s="61">
        <v>0</v>
      </c>
      <c r="L367" s="61">
        <v>1501</v>
      </c>
      <c r="M367" s="61">
        <v>661</v>
      </c>
      <c r="N367" s="61">
        <v>25784</v>
      </c>
      <c r="O367" s="3">
        <v>481</v>
      </c>
      <c r="P367" s="1">
        <v>0.98331483280144305</v>
      </c>
    </row>
    <row r="368" spans="1:16" ht="15.75" thickBot="1" x14ac:dyDescent="0.3">
      <c r="A368" s="60" t="s">
        <v>2179</v>
      </c>
      <c r="B368" s="60" t="s">
        <v>2123</v>
      </c>
      <c r="C368" s="60" t="s">
        <v>253</v>
      </c>
      <c r="D368" s="60" t="s">
        <v>1348</v>
      </c>
      <c r="E368" s="61">
        <v>22016</v>
      </c>
      <c r="F368" s="61">
        <v>46</v>
      </c>
      <c r="G368" s="61">
        <v>4</v>
      </c>
      <c r="H368" s="61">
        <v>0</v>
      </c>
      <c r="I368" s="61">
        <v>125</v>
      </c>
      <c r="J368" s="61">
        <v>0</v>
      </c>
      <c r="K368" s="61">
        <v>0</v>
      </c>
      <c r="L368" s="61">
        <v>1795</v>
      </c>
      <c r="M368" s="61">
        <v>744</v>
      </c>
      <c r="N368" s="61">
        <v>19037</v>
      </c>
      <c r="O368" s="3">
        <v>265</v>
      </c>
      <c r="P368" s="1">
        <v>0.98796329941860461</v>
      </c>
    </row>
    <row r="369" spans="1:16" ht="15.75" thickBot="1" x14ac:dyDescent="0.3">
      <c r="A369" s="60" t="s">
        <v>2179</v>
      </c>
      <c r="B369" s="60" t="s">
        <v>2123</v>
      </c>
      <c r="C369" s="60" t="s">
        <v>222</v>
      </c>
      <c r="D369" s="60" t="s">
        <v>1322</v>
      </c>
      <c r="E369" s="61">
        <v>38028</v>
      </c>
      <c r="F369" s="61">
        <v>345</v>
      </c>
      <c r="G369" s="61">
        <v>22</v>
      </c>
      <c r="H369" s="61">
        <v>1</v>
      </c>
      <c r="I369" s="61">
        <v>288</v>
      </c>
      <c r="J369" s="61">
        <v>0</v>
      </c>
      <c r="K369" s="61">
        <v>0</v>
      </c>
      <c r="L369" s="61">
        <v>3844</v>
      </c>
      <c r="M369" s="61">
        <v>1752</v>
      </c>
      <c r="N369" s="61">
        <v>31387</v>
      </c>
      <c r="O369" s="3">
        <v>389</v>
      </c>
      <c r="P369" s="1">
        <v>0.98977069527716421</v>
      </c>
    </row>
    <row r="370" spans="1:16" ht="15.75" thickBot="1" x14ac:dyDescent="0.3">
      <c r="A370" s="60" t="s">
        <v>2179</v>
      </c>
      <c r="B370" s="60" t="s">
        <v>2123</v>
      </c>
      <c r="C370" s="60" t="s">
        <v>223</v>
      </c>
      <c r="D370" s="60" t="s">
        <v>1323</v>
      </c>
      <c r="E370" s="61">
        <v>21397</v>
      </c>
      <c r="F370" s="61">
        <v>110</v>
      </c>
      <c r="G370" s="61">
        <v>9</v>
      </c>
      <c r="H370" s="61">
        <v>1</v>
      </c>
      <c r="I370" s="61">
        <v>302</v>
      </c>
      <c r="J370" s="61">
        <v>0</v>
      </c>
      <c r="K370" s="61">
        <v>0</v>
      </c>
      <c r="L370" s="61">
        <v>3857</v>
      </c>
      <c r="M370" s="61">
        <v>841</v>
      </c>
      <c r="N370" s="61">
        <v>15682</v>
      </c>
      <c r="O370" s="3">
        <v>595</v>
      </c>
      <c r="P370" s="1">
        <v>0.97219236341543203</v>
      </c>
    </row>
    <row r="371" spans="1:16" ht="15.75" thickBot="1" x14ac:dyDescent="0.3">
      <c r="A371" s="60" t="s">
        <v>2179</v>
      </c>
      <c r="B371" s="60" t="s">
        <v>2123</v>
      </c>
      <c r="C371" s="60" t="s">
        <v>224</v>
      </c>
      <c r="D371" s="60" t="s">
        <v>1324</v>
      </c>
      <c r="E371" s="61">
        <v>34451</v>
      </c>
      <c r="F371" s="61">
        <v>63</v>
      </c>
      <c r="G371" s="61">
        <v>6</v>
      </c>
      <c r="H371" s="61">
        <v>0</v>
      </c>
      <c r="I371" s="61">
        <v>419</v>
      </c>
      <c r="J371" s="61">
        <v>0</v>
      </c>
      <c r="K371" s="61">
        <v>0</v>
      </c>
      <c r="L371" s="61">
        <v>3957</v>
      </c>
      <c r="M371" s="61">
        <v>908</v>
      </c>
      <c r="N371" s="61">
        <v>28626</v>
      </c>
      <c r="O371" s="3">
        <v>472</v>
      </c>
      <c r="P371" s="1">
        <v>0.98629938173057385</v>
      </c>
    </row>
    <row r="372" spans="1:16" ht="15.75" thickBot="1" x14ac:dyDescent="0.3">
      <c r="A372" s="60" t="s">
        <v>2179</v>
      </c>
      <c r="B372" s="60" t="s">
        <v>2123</v>
      </c>
      <c r="C372" s="60" t="s">
        <v>225</v>
      </c>
      <c r="D372" s="60" t="s">
        <v>1325</v>
      </c>
      <c r="E372" s="61">
        <v>9885</v>
      </c>
      <c r="F372" s="61">
        <v>57</v>
      </c>
      <c r="G372" s="61">
        <v>2</v>
      </c>
      <c r="H372" s="61">
        <v>1</v>
      </c>
      <c r="I372" s="61">
        <v>48</v>
      </c>
      <c r="J372" s="61">
        <v>0</v>
      </c>
      <c r="K372" s="61">
        <v>0</v>
      </c>
      <c r="L372" s="61">
        <v>1411</v>
      </c>
      <c r="M372" s="61">
        <v>453</v>
      </c>
      <c r="N372" s="61">
        <v>7749</v>
      </c>
      <c r="O372" s="3">
        <v>164</v>
      </c>
      <c r="P372" s="1">
        <v>0.98340920586747593</v>
      </c>
    </row>
    <row r="373" spans="1:16" ht="15.75" thickBot="1" x14ac:dyDescent="0.3">
      <c r="A373" s="60" t="s">
        <v>2179</v>
      </c>
      <c r="B373" s="60" t="s">
        <v>2123</v>
      </c>
      <c r="C373" s="60" t="s">
        <v>226</v>
      </c>
      <c r="D373" s="60" t="s">
        <v>1326</v>
      </c>
      <c r="E373" s="61">
        <v>12487</v>
      </c>
      <c r="F373" s="61">
        <v>97</v>
      </c>
      <c r="G373" s="61">
        <v>6</v>
      </c>
      <c r="H373" s="61">
        <v>0</v>
      </c>
      <c r="I373" s="61">
        <v>194</v>
      </c>
      <c r="J373" s="61">
        <v>0</v>
      </c>
      <c r="K373" s="61">
        <v>0</v>
      </c>
      <c r="L373" s="61">
        <v>4248</v>
      </c>
      <c r="M373" s="61">
        <v>670</v>
      </c>
      <c r="N373" s="61">
        <v>7059</v>
      </c>
      <c r="O373" s="3">
        <v>213</v>
      </c>
      <c r="P373" s="1">
        <v>0.98294225995034834</v>
      </c>
    </row>
    <row r="374" spans="1:16" ht="15.75" thickBot="1" x14ac:dyDescent="0.3">
      <c r="A374" s="60" t="s">
        <v>2179</v>
      </c>
      <c r="B374" s="60" t="s">
        <v>2123</v>
      </c>
      <c r="C374" s="60" t="s">
        <v>227</v>
      </c>
      <c r="D374" s="60" t="s">
        <v>1327</v>
      </c>
      <c r="E374" s="61">
        <v>17468</v>
      </c>
      <c r="F374" s="61">
        <v>84</v>
      </c>
      <c r="G374" s="61">
        <v>18</v>
      </c>
      <c r="H374" s="61">
        <v>0</v>
      </c>
      <c r="I374" s="61">
        <v>193</v>
      </c>
      <c r="J374" s="61">
        <v>0</v>
      </c>
      <c r="K374" s="61">
        <v>0</v>
      </c>
      <c r="L374" s="61">
        <v>3780</v>
      </c>
      <c r="M374" s="61">
        <v>716</v>
      </c>
      <c r="N374" s="61">
        <v>12427</v>
      </c>
      <c r="O374" s="3">
        <v>250</v>
      </c>
      <c r="P374" s="1">
        <v>0.98568811541103729</v>
      </c>
    </row>
    <row r="375" spans="1:16" ht="15.75" thickBot="1" x14ac:dyDescent="0.3">
      <c r="A375" s="60" t="s">
        <v>2179</v>
      </c>
      <c r="B375" s="60" t="s">
        <v>2123</v>
      </c>
      <c r="C375" s="60" t="s">
        <v>229</v>
      </c>
      <c r="D375" s="60" t="s">
        <v>1329</v>
      </c>
      <c r="E375" s="61">
        <v>40787</v>
      </c>
      <c r="F375" s="61">
        <v>254</v>
      </c>
      <c r="G375" s="61">
        <v>9</v>
      </c>
      <c r="H375" s="61">
        <v>0</v>
      </c>
      <c r="I375" s="61">
        <v>310</v>
      </c>
      <c r="J375" s="61">
        <v>0</v>
      </c>
      <c r="K375" s="61">
        <v>0</v>
      </c>
      <c r="L375" s="61">
        <v>4921</v>
      </c>
      <c r="M375" s="61">
        <v>1531</v>
      </c>
      <c r="N375" s="61">
        <v>33199</v>
      </c>
      <c r="O375" s="3">
        <v>563</v>
      </c>
      <c r="P375" s="1">
        <v>0.98619658224434259</v>
      </c>
    </row>
    <row r="376" spans="1:16" ht="15.75" thickBot="1" x14ac:dyDescent="0.3">
      <c r="A376" s="60" t="s">
        <v>2179</v>
      </c>
      <c r="B376" s="60" t="s">
        <v>2123</v>
      </c>
      <c r="C376" s="60" t="s">
        <v>230</v>
      </c>
      <c r="D376" s="60" t="s">
        <v>1305</v>
      </c>
      <c r="E376" s="61">
        <v>5694</v>
      </c>
      <c r="F376" s="61">
        <v>39</v>
      </c>
      <c r="G376" s="61">
        <v>6</v>
      </c>
      <c r="H376" s="61">
        <v>0</v>
      </c>
      <c r="I376" s="61">
        <v>25</v>
      </c>
      <c r="J376" s="61">
        <v>0</v>
      </c>
      <c r="K376" s="61">
        <v>0</v>
      </c>
      <c r="L376" s="61">
        <v>472</v>
      </c>
      <c r="M376" s="61">
        <v>216</v>
      </c>
      <c r="N376" s="61">
        <v>4912</v>
      </c>
      <c r="O376" s="3">
        <v>24</v>
      </c>
      <c r="P376" s="1">
        <v>0.99578503688092734</v>
      </c>
    </row>
    <row r="377" spans="1:16" ht="15.75" thickBot="1" x14ac:dyDescent="0.3">
      <c r="A377" s="60" t="s">
        <v>2179</v>
      </c>
      <c r="B377" s="60" t="s">
        <v>2123</v>
      </c>
      <c r="C377" s="60" t="s">
        <v>231</v>
      </c>
      <c r="D377" s="60" t="s">
        <v>1330</v>
      </c>
      <c r="E377" s="61">
        <v>16970</v>
      </c>
      <c r="F377" s="61">
        <v>184</v>
      </c>
      <c r="G377" s="61">
        <v>14</v>
      </c>
      <c r="H377" s="61">
        <v>5</v>
      </c>
      <c r="I377" s="61">
        <v>282</v>
      </c>
      <c r="J377" s="61">
        <v>0</v>
      </c>
      <c r="K377" s="61">
        <v>0</v>
      </c>
      <c r="L377" s="61">
        <v>8077</v>
      </c>
      <c r="M377" s="61">
        <v>950</v>
      </c>
      <c r="N377" s="61">
        <v>7056</v>
      </c>
      <c r="O377" s="3">
        <v>402</v>
      </c>
      <c r="P377" s="1">
        <v>0.97631113730111962</v>
      </c>
    </row>
    <row r="378" spans="1:16" ht="15.75" thickBot="1" x14ac:dyDescent="0.3">
      <c r="A378" s="60" t="s">
        <v>2179</v>
      </c>
      <c r="B378" s="60" t="s">
        <v>2123</v>
      </c>
      <c r="C378" s="60" t="s">
        <v>232</v>
      </c>
      <c r="D378" s="60" t="s">
        <v>1331</v>
      </c>
      <c r="E378" s="61">
        <v>29464</v>
      </c>
      <c r="F378" s="61">
        <v>130</v>
      </c>
      <c r="G378" s="61">
        <v>8</v>
      </c>
      <c r="H378" s="61">
        <v>6</v>
      </c>
      <c r="I378" s="61">
        <v>549</v>
      </c>
      <c r="J378" s="61">
        <v>0</v>
      </c>
      <c r="K378" s="61">
        <v>0</v>
      </c>
      <c r="L378" s="61">
        <v>5350</v>
      </c>
      <c r="M378" s="61">
        <v>1659</v>
      </c>
      <c r="N378" s="61">
        <v>20769</v>
      </c>
      <c r="O378" s="3">
        <v>993</v>
      </c>
      <c r="P378" s="1">
        <v>0.96629785500950316</v>
      </c>
    </row>
    <row r="379" spans="1:16" ht="15.75" thickBot="1" x14ac:dyDescent="0.3">
      <c r="A379" s="60" t="s">
        <v>2179</v>
      </c>
      <c r="B379" s="60" t="s">
        <v>2123</v>
      </c>
      <c r="C379" s="60" t="s">
        <v>233</v>
      </c>
      <c r="D379" s="60" t="s">
        <v>1332</v>
      </c>
      <c r="E379" s="61">
        <v>13804</v>
      </c>
      <c r="F379" s="61">
        <v>70</v>
      </c>
      <c r="G379" s="61">
        <v>5</v>
      </c>
      <c r="H379" s="61">
        <v>0</v>
      </c>
      <c r="I379" s="61">
        <v>119</v>
      </c>
      <c r="J379" s="61">
        <v>0</v>
      </c>
      <c r="K379" s="61">
        <v>0</v>
      </c>
      <c r="L379" s="61">
        <v>1545</v>
      </c>
      <c r="M379" s="61">
        <v>703</v>
      </c>
      <c r="N379" s="61">
        <v>11164</v>
      </c>
      <c r="O379" s="3">
        <v>198</v>
      </c>
      <c r="P379" s="1">
        <v>0.98565633149811649</v>
      </c>
    </row>
    <row r="380" spans="1:16" ht="15.75" thickBot="1" x14ac:dyDescent="0.3">
      <c r="A380" s="60" t="s">
        <v>2179</v>
      </c>
      <c r="B380" s="60" t="s">
        <v>2123</v>
      </c>
      <c r="C380" s="60" t="s">
        <v>234</v>
      </c>
      <c r="D380" s="60" t="s">
        <v>1333</v>
      </c>
      <c r="E380" s="61">
        <v>9826</v>
      </c>
      <c r="F380" s="61">
        <v>16</v>
      </c>
      <c r="G380" s="61">
        <v>5</v>
      </c>
      <c r="H380" s="61">
        <v>0</v>
      </c>
      <c r="I380" s="61">
        <v>30</v>
      </c>
      <c r="J380" s="61">
        <v>0</v>
      </c>
      <c r="K380" s="61">
        <v>0</v>
      </c>
      <c r="L380" s="61">
        <v>1283</v>
      </c>
      <c r="M380" s="61">
        <v>618</v>
      </c>
      <c r="N380" s="61">
        <v>7803</v>
      </c>
      <c r="O380" s="3">
        <v>71</v>
      </c>
      <c r="P380" s="1">
        <v>0.99277427233869331</v>
      </c>
    </row>
    <row r="381" spans="1:16" ht="15.75" thickBot="1" x14ac:dyDescent="0.3">
      <c r="A381" s="60" t="s">
        <v>2179</v>
      </c>
      <c r="B381" s="60" t="s">
        <v>2123</v>
      </c>
      <c r="C381" s="60" t="s">
        <v>235</v>
      </c>
      <c r="D381" s="60" t="s">
        <v>1334</v>
      </c>
      <c r="E381" s="61">
        <v>13148</v>
      </c>
      <c r="F381" s="61">
        <v>134</v>
      </c>
      <c r="G381" s="61">
        <v>8</v>
      </c>
      <c r="H381" s="61">
        <v>0</v>
      </c>
      <c r="I381" s="61">
        <v>105</v>
      </c>
      <c r="J381" s="61">
        <v>0</v>
      </c>
      <c r="K381" s="61">
        <v>0</v>
      </c>
      <c r="L381" s="61">
        <v>1408</v>
      </c>
      <c r="M381" s="61">
        <v>910</v>
      </c>
      <c r="N381" s="61">
        <v>10418</v>
      </c>
      <c r="O381" s="3">
        <v>165</v>
      </c>
      <c r="P381" s="1">
        <v>0.98745056282324306</v>
      </c>
    </row>
    <row r="382" spans="1:16" ht="15.75" thickBot="1" x14ac:dyDescent="0.3">
      <c r="A382" s="60" t="s">
        <v>2179</v>
      </c>
      <c r="B382" s="60" t="s">
        <v>2123</v>
      </c>
      <c r="C382" s="60" t="s">
        <v>236</v>
      </c>
      <c r="D382" s="60" t="s">
        <v>1335</v>
      </c>
      <c r="E382" s="61">
        <v>13621</v>
      </c>
      <c r="F382" s="61">
        <v>68</v>
      </c>
      <c r="G382" s="61">
        <v>9</v>
      </c>
      <c r="H382" s="61">
        <v>1</v>
      </c>
      <c r="I382" s="61">
        <v>500</v>
      </c>
      <c r="J382" s="61">
        <v>0</v>
      </c>
      <c r="K382" s="61">
        <v>0</v>
      </c>
      <c r="L382" s="61">
        <v>1349</v>
      </c>
      <c r="M382" s="61">
        <v>569</v>
      </c>
      <c r="N382" s="61">
        <v>9521</v>
      </c>
      <c r="O382" s="3">
        <v>1604</v>
      </c>
      <c r="P382" s="1">
        <v>0.88224065780779681</v>
      </c>
    </row>
    <row r="383" spans="1:16" ht="15.75" thickBot="1" x14ac:dyDescent="0.3">
      <c r="A383" s="60" t="s">
        <v>2179</v>
      </c>
      <c r="B383" s="60" t="s">
        <v>2123</v>
      </c>
      <c r="C383" s="60" t="s">
        <v>237</v>
      </c>
      <c r="D383" s="60" t="s">
        <v>1336</v>
      </c>
      <c r="E383" s="61">
        <v>17024</v>
      </c>
      <c r="F383" s="61">
        <v>182</v>
      </c>
      <c r="G383" s="61">
        <v>13</v>
      </c>
      <c r="H383" s="61">
        <v>0</v>
      </c>
      <c r="I383" s="61">
        <v>139</v>
      </c>
      <c r="J383" s="61">
        <v>0</v>
      </c>
      <c r="K383" s="61">
        <v>0</v>
      </c>
      <c r="L383" s="61">
        <v>1902</v>
      </c>
      <c r="M383" s="61">
        <v>880</v>
      </c>
      <c r="N383" s="61">
        <v>13801</v>
      </c>
      <c r="O383" s="3">
        <v>107</v>
      </c>
      <c r="P383" s="1">
        <v>0.99371475563909772</v>
      </c>
    </row>
    <row r="384" spans="1:16" ht="15.75" thickBot="1" x14ac:dyDescent="0.3">
      <c r="A384" s="60" t="s">
        <v>2179</v>
      </c>
      <c r="B384" s="60" t="s">
        <v>2123</v>
      </c>
      <c r="C384" s="60" t="s">
        <v>238</v>
      </c>
      <c r="D384" s="60" t="s">
        <v>1337</v>
      </c>
      <c r="E384" s="61">
        <v>18823</v>
      </c>
      <c r="F384" s="61">
        <v>137</v>
      </c>
      <c r="G384" s="61">
        <v>10</v>
      </c>
      <c r="H384" s="61">
        <v>1</v>
      </c>
      <c r="I384" s="61">
        <v>243</v>
      </c>
      <c r="J384" s="61">
        <v>0</v>
      </c>
      <c r="K384" s="61">
        <v>0</v>
      </c>
      <c r="L384" s="61">
        <v>7365</v>
      </c>
      <c r="M384" s="61">
        <v>955</v>
      </c>
      <c r="N384" s="61">
        <v>9818</v>
      </c>
      <c r="O384" s="3">
        <v>294</v>
      </c>
      <c r="P384" s="1">
        <v>0.98438081071030126</v>
      </c>
    </row>
    <row r="385" spans="1:16" ht="15.75" thickBot="1" x14ac:dyDescent="0.3">
      <c r="A385" s="60" t="s">
        <v>2179</v>
      </c>
      <c r="B385" s="60" t="s">
        <v>2123</v>
      </c>
      <c r="C385" s="60" t="s">
        <v>239</v>
      </c>
      <c r="D385" s="60" t="s">
        <v>1127</v>
      </c>
      <c r="E385" s="61">
        <v>15154</v>
      </c>
      <c r="F385" s="61">
        <v>65</v>
      </c>
      <c r="G385" s="61">
        <v>9</v>
      </c>
      <c r="H385" s="61">
        <v>0</v>
      </c>
      <c r="I385" s="61">
        <v>86</v>
      </c>
      <c r="J385" s="61">
        <v>0</v>
      </c>
      <c r="K385" s="61">
        <v>0</v>
      </c>
      <c r="L385" s="61">
        <v>1861</v>
      </c>
      <c r="M385" s="61">
        <v>481</v>
      </c>
      <c r="N385" s="61">
        <v>12523</v>
      </c>
      <c r="O385" s="3">
        <v>129</v>
      </c>
      <c r="P385" s="1">
        <v>0.99148739606704506</v>
      </c>
    </row>
    <row r="386" spans="1:16" ht="15.75" thickBot="1" x14ac:dyDescent="0.3">
      <c r="A386" s="60" t="s">
        <v>2179</v>
      </c>
      <c r="B386" s="60" t="s">
        <v>2123</v>
      </c>
      <c r="C386" s="60" t="s">
        <v>241</v>
      </c>
      <c r="D386" s="60" t="s">
        <v>1339</v>
      </c>
      <c r="E386" s="61">
        <v>7594</v>
      </c>
      <c r="F386" s="61">
        <v>52</v>
      </c>
      <c r="G386" s="61">
        <v>4</v>
      </c>
      <c r="H386" s="61">
        <v>0</v>
      </c>
      <c r="I386" s="61">
        <v>384</v>
      </c>
      <c r="J386" s="61">
        <v>0</v>
      </c>
      <c r="K386" s="61">
        <v>0</v>
      </c>
      <c r="L386" s="61">
        <v>2420</v>
      </c>
      <c r="M386" s="61">
        <v>449</v>
      </c>
      <c r="N386" s="61">
        <v>4082</v>
      </c>
      <c r="O386" s="3">
        <v>203</v>
      </c>
      <c r="P386" s="1">
        <v>0.97326836976560438</v>
      </c>
    </row>
    <row r="387" spans="1:16" ht="15.75" thickBot="1" x14ac:dyDescent="0.3">
      <c r="A387" s="60" t="s">
        <v>2179</v>
      </c>
      <c r="B387" s="60" t="s">
        <v>2123</v>
      </c>
      <c r="C387" s="60" t="s">
        <v>242</v>
      </c>
      <c r="D387" s="60" t="s">
        <v>1215</v>
      </c>
      <c r="E387" s="61">
        <v>7235</v>
      </c>
      <c r="F387" s="61">
        <v>48</v>
      </c>
      <c r="G387" s="61">
        <v>9</v>
      </c>
      <c r="H387" s="61">
        <v>0</v>
      </c>
      <c r="I387" s="61">
        <v>114</v>
      </c>
      <c r="J387" s="61">
        <v>0</v>
      </c>
      <c r="K387" s="61">
        <v>0</v>
      </c>
      <c r="L387" s="61">
        <v>968</v>
      </c>
      <c r="M387" s="61">
        <v>525</v>
      </c>
      <c r="N387" s="61">
        <v>5417</v>
      </c>
      <c r="O387" s="3">
        <v>154</v>
      </c>
      <c r="P387" s="1">
        <v>0.97871458189357297</v>
      </c>
    </row>
    <row r="388" spans="1:16" ht="15.75" thickBot="1" x14ac:dyDescent="0.3">
      <c r="A388" s="60" t="s">
        <v>2179</v>
      </c>
      <c r="B388" s="60" t="s">
        <v>2123</v>
      </c>
      <c r="C388" s="60" t="s">
        <v>243</v>
      </c>
      <c r="D388" s="60" t="s">
        <v>1340</v>
      </c>
      <c r="E388" s="61">
        <v>33923</v>
      </c>
      <c r="F388" s="61">
        <v>78</v>
      </c>
      <c r="G388" s="61">
        <v>5</v>
      </c>
      <c r="H388" s="61">
        <v>2</v>
      </c>
      <c r="I388" s="61">
        <v>171</v>
      </c>
      <c r="J388" s="61">
        <v>0</v>
      </c>
      <c r="K388" s="61">
        <v>0</v>
      </c>
      <c r="L388" s="61">
        <v>4804</v>
      </c>
      <c r="M388" s="61">
        <v>1915</v>
      </c>
      <c r="N388" s="61">
        <v>26788</v>
      </c>
      <c r="O388" s="3">
        <v>160</v>
      </c>
      <c r="P388" s="1">
        <v>0.99528343601686176</v>
      </c>
    </row>
    <row r="389" spans="1:16" ht="15.75" thickBot="1" x14ac:dyDescent="0.3">
      <c r="A389" s="60" t="s">
        <v>2179</v>
      </c>
      <c r="B389" s="60" t="s">
        <v>2123</v>
      </c>
      <c r="C389" s="60" t="s">
        <v>244</v>
      </c>
      <c r="D389" s="60" t="s">
        <v>1341</v>
      </c>
      <c r="E389" s="61">
        <v>8452</v>
      </c>
      <c r="F389" s="61">
        <v>39</v>
      </c>
      <c r="G389" s="61">
        <v>2</v>
      </c>
      <c r="H389" s="61">
        <v>0</v>
      </c>
      <c r="I389" s="61">
        <v>99</v>
      </c>
      <c r="J389" s="61">
        <v>0</v>
      </c>
      <c r="K389" s="61">
        <v>0</v>
      </c>
      <c r="L389" s="61">
        <v>730</v>
      </c>
      <c r="M389" s="61">
        <v>365</v>
      </c>
      <c r="N389" s="61">
        <v>7029</v>
      </c>
      <c r="O389" s="3">
        <v>188</v>
      </c>
      <c r="P389" s="1">
        <v>0.97775674396592527</v>
      </c>
    </row>
    <row r="390" spans="1:16" ht="15.75" thickBot="1" x14ac:dyDescent="0.3">
      <c r="A390" s="60" t="s">
        <v>2179</v>
      </c>
      <c r="B390" s="60" t="s">
        <v>2123</v>
      </c>
      <c r="C390" s="60" t="s">
        <v>245</v>
      </c>
      <c r="D390" s="60" t="s">
        <v>1342</v>
      </c>
      <c r="E390" s="61">
        <v>26279</v>
      </c>
      <c r="F390" s="61">
        <v>220</v>
      </c>
      <c r="G390" s="61">
        <v>12</v>
      </c>
      <c r="H390" s="61">
        <v>2</v>
      </c>
      <c r="I390" s="61">
        <v>313</v>
      </c>
      <c r="J390" s="61">
        <v>0</v>
      </c>
      <c r="K390" s="61">
        <v>0</v>
      </c>
      <c r="L390" s="61">
        <v>4420</v>
      </c>
      <c r="M390" s="61">
        <v>1063</v>
      </c>
      <c r="N390" s="61">
        <v>19820</v>
      </c>
      <c r="O390" s="3">
        <v>429</v>
      </c>
      <c r="P390" s="1">
        <v>0.9836751778987024</v>
      </c>
    </row>
    <row r="391" spans="1:16" ht="15.75" thickBot="1" x14ac:dyDescent="0.3">
      <c r="A391" s="60" t="s">
        <v>2179</v>
      </c>
      <c r="B391" s="60" t="s">
        <v>2123</v>
      </c>
      <c r="C391" s="60" t="s">
        <v>246</v>
      </c>
      <c r="D391" s="60" t="s">
        <v>1</v>
      </c>
      <c r="E391" s="61">
        <v>34568</v>
      </c>
      <c r="F391" s="61">
        <v>211</v>
      </c>
      <c r="G391" s="61">
        <v>10</v>
      </c>
      <c r="H391" s="61">
        <v>2</v>
      </c>
      <c r="I391" s="61">
        <v>646</v>
      </c>
      <c r="J391" s="61">
        <v>0</v>
      </c>
      <c r="K391" s="61">
        <v>0</v>
      </c>
      <c r="L391" s="61">
        <v>15118</v>
      </c>
      <c r="M391" s="61">
        <v>1826</v>
      </c>
      <c r="N391" s="61">
        <v>15561</v>
      </c>
      <c r="O391" s="3">
        <v>1194</v>
      </c>
      <c r="P391" s="1">
        <v>0.96545938440175882</v>
      </c>
    </row>
    <row r="392" spans="1:16" ht="15.75" thickBot="1" x14ac:dyDescent="0.3">
      <c r="A392" s="60" t="s">
        <v>2179</v>
      </c>
      <c r="B392" s="60" t="s">
        <v>2123</v>
      </c>
      <c r="C392" s="60" t="s">
        <v>247</v>
      </c>
      <c r="D392" s="60" t="s">
        <v>1343</v>
      </c>
      <c r="E392" s="61">
        <v>6030</v>
      </c>
      <c r="F392" s="61">
        <v>27</v>
      </c>
      <c r="G392" s="61">
        <v>0</v>
      </c>
      <c r="H392" s="61">
        <v>0</v>
      </c>
      <c r="I392" s="61">
        <v>42</v>
      </c>
      <c r="J392" s="61">
        <v>0</v>
      </c>
      <c r="K392" s="61">
        <v>0</v>
      </c>
      <c r="L392" s="61">
        <v>1089</v>
      </c>
      <c r="M392" s="61">
        <v>334</v>
      </c>
      <c r="N392" s="61">
        <v>4466</v>
      </c>
      <c r="O392" s="3">
        <v>72</v>
      </c>
      <c r="P392" s="1">
        <v>0.9880597014925373</v>
      </c>
    </row>
    <row r="393" spans="1:16" ht="15.75" thickBot="1" x14ac:dyDescent="0.3">
      <c r="A393" s="60" t="s">
        <v>2179</v>
      </c>
      <c r="B393" s="60" t="s">
        <v>2123</v>
      </c>
      <c r="C393" s="60" t="s">
        <v>248</v>
      </c>
      <c r="D393" s="60" t="s">
        <v>1344</v>
      </c>
      <c r="E393" s="61">
        <v>10106</v>
      </c>
      <c r="F393" s="61">
        <v>116</v>
      </c>
      <c r="G393" s="61">
        <v>11</v>
      </c>
      <c r="H393" s="61">
        <v>2</v>
      </c>
      <c r="I393" s="61">
        <v>45</v>
      </c>
      <c r="J393" s="61">
        <v>0</v>
      </c>
      <c r="K393" s="61">
        <v>0</v>
      </c>
      <c r="L393" s="61">
        <v>1670</v>
      </c>
      <c r="M393" s="61">
        <v>585</v>
      </c>
      <c r="N393" s="61">
        <v>7585</v>
      </c>
      <c r="O393" s="3">
        <v>92</v>
      </c>
      <c r="P393" s="1">
        <v>0.99089649713041761</v>
      </c>
    </row>
    <row r="394" spans="1:16" ht="15.75" thickBot="1" x14ac:dyDescent="0.3">
      <c r="A394" s="60" t="s">
        <v>2179</v>
      </c>
      <c r="B394" s="60" t="s">
        <v>2123</v>
      </c>
      <c r="C394" s="60" t="s">
        <v>249</v>
      </c>
      <c r="D394" s="60" t="s">
        <v>1345</v>
      </c>
      <c r="E394" s="61">
        <v>6244</v>
      </c>
      <c r="F394" s="61">
        <v>71</v>
      </c>
      <c r="G394" s="61">
        <v>3</v>
      </c>
      <c r="H394" s="61">
        <v>0</v>
      </c>
      <c r="I394" s="61">
        <v>25</v>
      </c>
      <c r="J394" s="61">
        <v>0</v>
      </c>
      <c r="K394" s="61">
        <v>0</v>
      </c>
      <c r="L394" s="61">
        <v>848</v>
      </c>
      <c r="M394" s="61">
        <v>275</v>
      </c>
      <c r="N394" s="61">
        <v>4977</v>
      </c>
      <c r="O394" s="3">
        <v>45</v>
      </c>
      <c r="P394" s="1">
        <v>0.99279308135810374</v>
      </c>
    </row>
    <row r="395" spans="1:16" ht="15.75" thickBot="1" x14ac:dyDescent="0.3">
      <c r="A395" s="60" t="s">
        <v>2179</v>
      </c>
      <c r="B395" s="60" t="s">
        <v>2123</v>
      </c>
      <c r="C395" s="60" t="s">
        <v>250</v>
      </c>
      <c r="D395" s="60" t="s">
        <v>1346</v>
      </c>
      <c r="E395" s="61">
        <v>66745</v>
      </c>
      <c r="F395" s="61">
        <v>190</v>
      </c>
      <c r="G395" s="61">
        <v>16</v>
      </c>
      <c r="H395" s="61">
        <v>2</v>
      </c>
      <c r="I395" s="61">
        <v>515</v>
      </c>
      <c r="J395" s="61">
        <v>0</v>
      </c>
      <c r="K395" s="61">
        <v>0</v>
      </c>
      <c r="L395" s="61">
        <v>20837</v>
      </c>
      <c r="M395" s="61">
        <v>3466</v>
      </c>
      <c r="N395" s="61">
        <v>40809</v>
      </c>
      <c r="O395" s="3">
        <v>910</v>
      </c>
      <c r="P395" s="1">
        <v>0.98636601992658623</v>
      </c>
    </row>
    <row r="396" spans="1:16" ht="15.75" thickBot="1" x14ac:dyDescent="0.3">
      <c r="A396" s="60" t="s">
        <v>2179</v>
      </c>
      <c r="B396" s="60" t="s">
        <v>2123</v>
      </c>
      <c r="C396" s="60" t="s">
        <v>251</v>
      </c>
      <c r="D396" s="60" t="s">
        <v>1144</v>
      </c>
      <c r="E396" s="61">
        <v>4372</v>
      </c>
      <c r="F396" s="61">
        <v>11</v>
      </c>
      <c r="G396" s="61">
        <v>1</v>
      </c>
      <c r="H396" s="61">
        <v>0</v>
      </c>
      <c r="I396" s="61">
        <v>47</v>
      </c>
      <c r="J396" s="61">
        <v>0</v>
      </c>
      <c r="K396" s="61">
        <v>0</v>
      </c>
      <c r="L396" s="61">
        <v>560</v>
      </c>
      <c r="M396" s="61">
        <v>421</v>
      </c>
      <c r="N396" s="61">
        <v>3286</v>
      </c>
      <c r="O396" s="3">
        <v>46</v>
      </c>
      <c r="P396" s="1">
        <v>0.98947849954254341</v>
      </c>
    </row>
    <row r="397" spans="1:16" ht="15.75" thickBot="1" x14ac:dyDescent="0.3">
      <c r="A397" s="60" t="s">
        <v>2179</v>
      </c>
      <c r="B397" s="60" t="s">
        <v>2123</v>
      </c>
      <c r="C397" s="60" t="s">
        <v>252</v>
      </c>
      <c r="D397" s="60" t="s">
        <v>1347</v>
      </c>
      <c r="E397" s="61">
        <v>4573</v>
      </c>
      <c r="F397" s="61">
        <v>63</v>
      </c>
      <c r="G397" s="61">
        <v>0</v>
      </c>
      <c r="H397" s="61">
        <v>0</v>
      </c>
      <c r="I397" s="61">
        <v>63</v>
      </c>
      <c r="J397" s="61">
        <v>0</v>
      </c>
      <c r="K397" s="61">
        <v>0</v>
      </c>
      <c r="L397" s="61">
        <v>952</v>
      </c>
      <c r="M397" s="61">
        <v>245</v>
      </c>
      <c r="N397" s="61">
        <v>3166</v>
      </c>
      <c r="O397" s="3">
        <v>84</v>
      </c>
      <c r="P397" s="1">
        <v>0.98163131423573147</v>
      </c>
    </row>
    <row r="398" spans="1:16" ht="15.75" thickBot="1" x14ac:dyDescent="0.3">
      <c r="A398" s="60" t="s">
        <v>2179</v>
      </c>
      <c r="B398" s="60" t="s">
        <v>2123</v>
      </c>
      <c r="C398" s="60" t="s">
        <v>254</v>
      </c>
      <c r="D398" s="60" t="s">
        <v>1349</v>
      </c>
      <c r="E398" s="61">
        <v>6354</v>
      </c>
      <c r="F398" s="61">
        <v>43</v>
      </c>
      <c r="G398" s="61">
        <v>1</v>
      </c>
      <c r="H398" s="61">
        <v>0</v>
      </c>
      <c r="I398" s="61">
        <v>29</v>
      </c>
      <c r="J398" s="61">
        <v>0</v>
      </c>
      <c r="K398" s="61">
        <v>0</v>
      </c>
      <c r="L398" s="61">
        <v>1154</v>
      </c>
      <c r="M398" s="61">
        <v>246</v>
      </c>
      <c r="N398" s="61">
        <v>4828</v>
      </c>
      <c r="O398" s="3">
        <v>53</v>
      </c>
      <c r="P398" s="1">
        <v>0.99165879760780606</v>
      </c>
    </row>
    <row r="399" spans="1:16" ht="15.75" thickBot="1" x14ac:dyDescent="0.3">
      <c r="A399" s="60" t="s">
        <v>2179</v>
      </c>
      <c r="B399" s="60" t="s">
        <v>2123</v>
      </c>
      <c r="C399" s="60" t="s">
        <v>255</v>
      </c>
      <c r="D399" s="60" t="s">
        <v>1350</v>
      </c>
      <c r="E399" s="61">
        <v>16660</v>
      </c>
      <c r="F399" s="61">
        <v>41</v>
      </c>
      <c r="G399" s="61">
        <v>3</v>
      </c>
      <c r="H399" s="61">
        <v>1</v>
      </c>
      <c r="I399" s="61">
        <v>116</v>
      </c>
      <c r="J399" s="61">
        <v>0</v>
      </c>
      <c r="K399" s="61">
        <v>0</v>
      </c>
      <c r="L399" s="61">
        <v>2394</v>
      </c>
      <c r="M399" s="61">
        <v>452</v>
      </c>
      <c r="N399" s="61">
        <v>13375</v>
      </c>
      <c r="O399" s="3">
        <v>278</v>
      </c>
      <c r="P399" s="1">
        <v>0.98331332533013205</v>
      </c>
    </row>
    <row r="400" spans="1:16" ht="15.75" thickBot="1" x14ac:dyDescent="0.3">
      <c r="A400" s="60" t="s">
        <v>2179</v>
      </c>
      <c r="B400" s="60" t="s">
        <v>2123</v>
      </c>
      <c r="C400" s="60" t="s">
        <v>256</v>
      </c>
      <c r="D400" s="60" t="s">
        <v>1351</v>
      </c>
      <c r="E400" s="61">
        <v>7792</v>
      </c>
      <c r="F400" s="61">
        <v>62</v>
      </c>
      <c r="G400" s="61">
        <v>6</v>
      </c>
      <c r="H400" s="61">
        <v>0</v>
      </c>
      <c r="I400" s="61">
        <v>35</v>
      </c>
      <c r="J400" s="61">
        <v>0</v>
      </c>
      <c r="K400" s="61">
        <v>0</v>
      </c>
      <c r="L400" s="61">
        <v>822</v>
      </c>
      <c r="M400" s="61">
        <v>282</v>
      </c>
      <c r="N400" s="61">
        <v>6524</v>
      </c>
      <c r="O400" s="3">
        <v>61</v>
      </c>
      <c r="P400" s="1">
        <v>0.99217145790554417</v>
      </c>
    </row>
    <row r="401" spans="1:16" ht="15.75" thickBot="1" x14ac:dyDescent="0.3">
      <c r="A401" s="60" t="s">
        <v>2179</v>
      </c>
      <c r="B401" s="60" t="s">
        <v>2123</v>
      </c>
      <c r="C401" s="60" t="s">
        <v>257</v>
      </c>
      <c r="D401" s="60" t="s">
        <v>1352</v>
      </c>
      <c r="E401" s="61">
        <v>22012</v>
      </c>
      <c r="F401" s="61">
        <v>259</v>
      </c>
      <c r="G401" s="61">
        <v>3</v>
      </c>
      <c r="H401" s="61">
        <v>1</v>
      </c>
      <c r="I401" s="61">
        <v>139</v>
      </c>
      <c r="J401" s="61">
        <v>0</v>
      </c>
      <c r="K401" s="61">
        <v>0</v>
      </c>
      <c r="L401" s="61">
        <v>4187</v>
      </c>
      <c r="M401" s="61">
        <v>995</v>
      </c>
      <c r="N401" s="61">
        <v>16260</v>
      </c>
      <c r="O401" s="3">
        <v>168</v>
      </c>
      <c r="P401" s="1">
        <v>0.99236779938215514</v>
      </c>
    </row>
    <row r="402" spans="1:16" ht="15.75" thickBot="1" x14ac:dyDescent="0.3">
      <c r="A402" s="60" t="s">
        <v>2179</v>
      </c>
      <c r="B402" s="60" t="s">
        <v>2123</v>
      </c>
      <c r="C402" s="60" t="s">
        <v>258</v>
      </c>
      <c r="D402" s="60" t="s">
        <v>1353</v>
      </c>
      <c r="E402" s="61">
        <v>20343</v>
      </c>
      <c r="F402" s="61">
        <v>85</v>
      </c>
      <c r="G402" s="61">
        <v>12</v>
      </c>
      <c r="H402" s="61">
        <v>0</v>
      </c>
      <c r="I402" s="61">
        <v>391</v>
      </c>
      <c r="J402" s="61">
        <v>0</v>
      </c>
      <c r="K402" s="61">
        <v>0</v>
      </c>
      <c r="L402" s="61">
        <v>1971</v>
      </c>
      <c r="M402" s="61">
        <v>931</v>
      </c>
      <c r="N402" s="61">
        <v>15037</v>
      </c>
      <c r="O402" s="3">
        <v>1916</v>
      </c>
      <c r="P402" s="1">
        <v>0.90581526815120683</v>
      </c>
    </row>
    <row r="403" spans="1:16" ht="15.75" thickBot="1" x14ac:dyDescent="0.3">
      <c r="A403" s="60" t="s">
        <v>2179</v>
      </c>
      <c r="B403" s="60" t="s">
        <v>2123</v>
      </c>
      <c r="C403" s="60" t="s">
        <v>259</v>
      </c>
      <c r="D403" s="60" t="s">
        <v>1354</v>
      </c>
      <c r="E403" s="61">
        <v>129</v>
      </c>
      <c r="F403" s="61">
        <v>1</v>
      </c>
      <c r="G403" s="61">
        <v>0</v>
      </c>
      <c r="H403" s="61">
        <v>0</v>
      </c>
      <c r="I403" s="61">
        <v>3</v>
      </c>
      <c r="J403" s="61">
        <v>0</v>
      </c>
      <c r="K403" s="61">
        <v>0</v>
      </c>
      <c r="L403" s="61">
        <v>21</v>
      </c>
      <c r="M403" s="61">
        <v>8</v>
      </c>
      <c r="N403" s="61">
        <v>91</v>
      </c>
      <c r="O403" s="3">
        <v>5</v>
      </c>
      <c r="P403" s="1">
        <v>0.96124031007751942</v>
      </c>
    </row>
    <row r="404" spans="1:16" ht="15.75" thickBot="1" x14ac:dyDescent="0.3">
      <c r="A404" s="60" t="s">
        <v>2179</v>
      </c>
      <c r="B404" s="60" t="s">
        <v>2123</v>
      </c>
      <c r="C404" s="60" t="s">
        <v>260</v>
      </c>
      <c r="D404" s="60" t="s">
        <v>1355</v>
      </c>
      <c r="E404" s="61">
        <v>3567</v>
      </c>
      <c r="F404" s="61">
        <v>31</v>
      </c>
      <c r="G404" s="61">
        <v>2</v>
      </c>
      <c r="H404" s="61">
        <v>0</v>
      </c>
      <c r="I404" s="61">
        <v>14</v>
      </c>
      <c r="J404" s="61">
        <v>0</v>
      </c>
      <c r="K404" s="61">
        <v>0</v>
      </c>
      <c r="L404" s="61">
        <v>612</v>
      </c>
      <c r="M404" s="61">
        <v>210</v>
      </c>
      <c r="N404" s="61">
        <v>2646</v>
      </c>
      <c r="O404" s="3">
        <v>52</v>
      </c>
      <c r="P404" s="1">
        <v>0.98542192318474908</v>
      </c>
    </row>
    <row r="405" spans="1:16" ht="15.75" thickBot="1" x14ac:dyDescent="0.3">
      <c r="A405" s="60" t="s">
        <v>2179</v>
      </c>
      <c r="B405" s="60" t="s">
        <v>2123</v>
      </c>
      <c r="C405" s="60" t="s">
        <v>261</v>
      </c>
      <c r="D405" s="60" t="s">
        <v>1356</v>
      </c>
      <c r="E405" s="61">
        <v>16773</v>
      </c>
      <c r="F405" s="61">
        <v>82</v>
      </c>
      <c r="G405" s="61">
        <v>8</v>
      </c>
      <c r="H405" s="61">
        <v>3</v>
      </c>
      <c r="I405" s="61">
        <v>180</v>
      </c>
      <c r="J405" s="61">
        <v>0</v>
      </c>
      <c r="K405" s="61">
        <v>0</v>
      </c>
      <c r="L405" s="61">
        <v>7639</v>
      </c>
      <c r="M405" s="61">
        <v>875</v>
      </c>
      <c r="N405" s="61">
        <v>7655</v>
      </c>
      <c r="O405" s="3">
        <v>331</v>
      </c>
      <c r="P405" s="1">
        <v>0.98026590353544385</v>
      </c>
    </row>
    <row r="406" spans="1:16" ht="15.75" thickBot="1" x14ac:dyDescent="0.3">
      <c r="A406" s="60" t="s">
        <v>2180</v>
      </c>
      <c r="B406" s="60" t="s">
        <v>2124</v>
      </c>
      <c r="C406" s="60" t="s">
        <v>262</v>
      </c>
      <c r="D406" s="60" t="s">
        <v>1357</v>
      </c>
      <c r="E406" s="61">
        <v>316636</v>
      </c>
      <c r="F406" s="61">
        <v>449</v>
      </c>
      <c r="G406" s="61">
        <v>159</v>
      </c>
      <c r="H406" s="61">
        <v>14</v>
      </c>
      <c r="I406" s="61">
        <v>4575</v>
      </c>
      <c r="J406" s="61">
        <v>0</v>
      </c>
      <c r="K406" s="61">
        <v>1</v>
      </c>
      <c r="L406" s="61">
        <v>76291</v>
      </c>
      <c r="M406" s="61">
        <v>15542</v>
      </c>
      <c r="N406" s="61">
        <v>211411</v>
      </c>
      <c r="O406" s="3">
        <v>8194</v>
      </c>
      <c r="P406" s="1">
        <v>0.97412170441769097</v>
      </c>
    </row>
    <row r="407" spans="1:16" ht="15.75" thickBot="1" x14ac:dyDescent="0.3">
      <c r="A407" s="60" t="s">
        <v>2180</v>
      </c>
      <c r="B407" s="60" t="s">
        <v>2124</v>
      </c>
      <c r="C407" s="60" t="s">
        <v>263</v>
      </c>
      <c r="D407" s="60" t="s">
        <v>1358</v>
      </c>
      <c r="E407" s="61">
        <v>87041</v>
      </c>
      <c r="F407" s="61">
        <v>291</v>
      </c>
      <c r="G407" s="61">
        <v>23</v>
      </c>
      <c r="H407" s="61">
        <v>3</v>
      </c>
      <c r="I407" s="61">
        <v>634</v>
      </c>
      <c r="J407" s="61">
        <v>0</v>
      </c>
      <c r="K407" s="61">
        <v>0</v>
      </c>
      <c r="L407" s="61">
        <v>16974</v>
      </c>
      <c r="M407" s="61">
        <v>4305</v>
      </c>
      <c r="N407" s="61">
        <v>63320</v>
      </c>
      <c r="O407" s="3">
        <v>1491</v>
      </c>
      <c r="P407" s="1">
        <v>0.98287014165737985</v>
      </c>
    </row>
    <row r="408" spans="1:16" ht="15.75" thickBot="1" x14ac:dyDescent="0.3">
      <c r="A408" s="60" t="s">
        <v>2180</v>
      </c>
      <c r="B408" s="60" t="s">
        <v>2124</v>
      </c>
      <c r="C408" s="60" t="s">
        <v>264</v>
      </c>
      <c r="D408" s="60" t="s">
        <v>1359</v>
      </c>
      <c r="E408" s="61">
        <v>57616</v>
      </c>
      <c r="F408" s="61">
        <v>93</v>
      </c>
      <c r="G408" s="61">
        <v>47</v>
      </c>
      <c r="H408" s="61">
        <v>5</v>
      </c>
      <c r="I408" s="61">
        <v>487</v>
      </c>
      <c r="J408" s="61">
        <v>0</v>
      </c>
      <c r="K408" s="61">
        <v>0</v>
      </c>
      <c r="L408" s="61">
        <v>13376</v>
      </c>
      <c r="M408" s="61">
        <v>2324</v>
      </c>
      <c r="N408" s="61">
        <v>40034</v>
      </c>
      <c r="O408" s="3">
        <v>1250</v>
      </c>
      <c r="P408" s="1">
        <v>0.97830463760066644</v>
      </c>
    </row>
    <row r="409" spans="1:16" ht="15.75" thickBot="1" x14ac:dyDescent="0.3">
      <c r="A409" s="60" t="s">
        <v>2180</v>
      </c>
      <c r="B409" s="60" t="s">
        <v>2124</v>
      </c>
      <c r="C409" s="60" t="s">
        <v>272</v>
      </c>
      <c r="D409" s="60" t="s">
        <v>1367</v>
      </c>
      <c r="E409" s="61">
        <v>23178</v>
      </c>
      <c r="F409" s="61">
        <v>73</v>
      </c>
      <c r="G409" s="61">
        <v>10</v>
      </c>
      <c r="H409" s="61">
        <v>1</v>
      </c>
      <c r="I409" s="61">
        <v>195</v>
      </c>
      <c r="J409" s="61">
        <v>0</v>
      </c>
      <c r="K409" s="61">
        <v>0</v>
      </c>
      <c r="L409" s="61">
        <v>3274</v>
      </c>
      <c r="M409" s="61">
        <v>1098</v>
      </c>
      <c r="N409" s="61">
        <v>17766</v>
      </c>
      <c r="O409" s="3">
        <v>761</v>
      </c>
      <c r="P409" s="1">
        <v>0.96716714125463799</v>
      </c>
    </row>
    <row r="410" spans="1:16" ht="15.75" thickBot="1" x14ac:dyDescent="0.3">
      <c r="A410" s="60" t="s">
        <v>2180</v>
      </c>
      <c r="B410" s="60" t="s">
        <v>2124</v>
      </c>
      <c r="C410" s="60" t="s">
        <v>276</v>
      </c>
      <c r="D410" s="60" t="s">
        <v>1371</v>
      </c>
      <c r="E410" s="61">
        <v>19011</v>
      </c>
      <c r="F410" s="61">
        <v>61</v>
      </c>
      <c r="G410" s="61">
        <v>14</v>
      </c>
      <c r="H410" s="61">
        <v>1</v>
      </c>
      <c r="I410" s="61">
        <v>171</v>
      </c>
      <c r="J410" s="61">
        <v>0</v>
      </c>
      <c r="K410" s="61">
        <v>0</v>
      </c>
      <c r="L410" s="61">
        <v>4034</v>
      </c>
      <c r="M410" s="61">
        <v>624</v>
      </c>
      <c r="N410" s="61">
        <v>13538</v>
      </c>
      <c r="O410" s="3">
        <v>568</v>
      </c>
      <c r="P410" s="1">
        <v>0.97012256062279734</v>
      </c>
    </row>
    <row r="411" spans="1:16" ht="15.75" thickBot="1" x14ac:dyDescent="0.3">
      <c r="A411" s="60" t="s">
        <v>2180</v>
      </c>
      <c r="B411" s="60" t="s">
        <v>2124</v>
      </c>
      <c r="C411" s="60" t="s">
        <v>280</v>
      </c>
      <c r="D411" s="60" t="s">
        <v>1375</v>
      </c>
      <c r="E411" s="61">
        <v>41235</v>
      </c>
      <c r="F411" s="61">
        <v>114</v>
      </c>
      <c r="G411" s="61">
        <v>17</v>
      </c>
      <c r="H411" s="61">
        <v>8</v>
      </c>
      <c r="I411" s="61">
        <v>515</v>
      </c>
      <c r="J411" s="61">
        <v>0</v>
      </c>
      <c r="K411" s="61">
        <v>0</v>
      </c>
      <c r="L411" s="61">
        <v>8171</v>
      </c>
      <c r="M411" s="61">
        <v>1374</v>
      </c>
      <c r="N411" s="61">
        <v>30342</v>
      </c>
      <c r="O411" s="3">
        <v>694</v>
      </c>
      <c r="P411" s="1">
        <v>0.98316963744391905</v>
      </c>
    </row>
    <row r="412" spans="1:16" ht="15.75" thickBot="1" x14ac:dyDescent="0.3">
      <c r="A412" s="60" t="s">
        <v>2180</v>
      </c>
      <c r="B412" s="60" t="s">
        <v>2124</v>
      </c>
      <c r="C412" s="60" t="s">
        <v>265</v>
      </c>
      <c r="D412" s="60" t="s">
        <v>1360</v>
      </c>
      <c r="E412" s="61">
        <v>33728</v>
      </c>
      <c r="F412" s="61">
        <v>141</v>
      </c>
      <c r="G412" s="61">
        <v>23</v>
      </c>
      <c r="H412" s="61">
        <v>3</v>
      </c>
      <c r="I412" s="61">
        <v>543</v>
      </c>
      <c r="J412" s="61">
        <v>0</v>
      </c>
      <c r="K412" s="61">
        <v>0</v>
      </c>
      <c r="L412" s="61">
        <v>4361</v>
      </c>
      <c r="M412" s="61">
        <v>1727</v>
      </c>
      <c r="N412" s="61">
        <v>26217</v>
      </c>
      <c r="O412" s="3">
        <v>713</v>
      </c>
      <c r="P412" s="1">
        <v>0.97886029411764708</v>
      </c>
    </row>
    <row r="413" spans="1:16" ht="15.75" thickBot="1" x14ac:dyDescent="0.3">
      <c r="A413" s="60" t="s">
        <v>2180</v>
      </c>
      <c r="B413" s="60" t="s">
        <v>2124</v>
      </c>
      <c r="C413" s="60" t="s">
        <v>266</v>
      </c>
      <c r="D413" s="60" t="s">
        <v>1361</v>
      </c>
      <c r="E413" s="61">
        <v>28268</v>
      </c>
      <c r="F413" s="61">
        <v>99</v>
      </c>
      <c r="G413" s="61">
        <v>18</v>
      </c>
      <c r="H413" s="61">
        <v>5</v>
      </c>
      <c r="I413" s="61">
        <v>295</v>
      </c>
      <c r="J413" s="61">
        <v>0</v>
      </c>
      <c r="K413" s="61">
        <v>0</v>
      </c>
      <c r="L413" s="61">
        <v>5363</v>
      </c>
      <c r="M413" s="61">
        <v>1345</v>
      </c>
      <c r="N413" s="61">
        <v>20260</v>
      </c>
      <c r="O413" s="3">
        <v>883</v>
      </c>
      <c r="P413" s="1">
        <v>0.96876326588368478</v>
      </c>
    </row>
    <row r="414" spans="1:16" ht="15.75" thickBot="1" x14ac:dyDescent="0.3">
      <c r="A414" s="60" t="s">
        <v>2180</v>
      </c>
      <c r="B414" s="60" t="s">
        <v>2124</v>
      </c>
      <c r="C414" s="60" t="s">
        <v>267</v>
      </c>
      <c r="D414" s="60" t="s">
        <v>1362</v>
      </c>
      <c r="E414" s="61">
        <v>38328</v>
      </c>
      <c r="F414" s="61">
        <v>134</v>
      </c>
      <c r="G414" s="61">
        <v>22</v>
      </c>
      <c r="H414" s="61">
        <v>1</v>
      </c>
      <c r="I414" s="61">
        <v>574</v>
      </c>
      <c r="J414" s="61">
        <v>0</v>
      </c>
      <c r="K414" s="61">
        <v>0</v>
      </c>
      <c r="L414" s="61">
        <v>5505</v>
      </c>
      <c r="M414" s="61">
        <v>1689</v>
      </c>
      <c r="N414" s="61">
        <v>29327</v>
      </c>
      <c r="O414" s="3">
        <v>1076</v>
      </c>
      <c r="P414" s="1">
        <v>0.97192652890836984</v>
      </c>
    </row>
    <row r="415" spans="1:16" ht="15.75" thickBot="1" x14ac:dyDescent="0.3">
      <c r="A415" s="60" t="s">
        <v>2180</v>
      </c>
      <c r="B415" s="60" t="s">
        <v>2124</v>
      </c>
      <c r="C415" s="60" t="s">
        <v>268</v>
      </c>
      <c r="D415" s="60" t="s">
        <v>1363</v>
      </c>
      <c r="E415" s="61">
        <v>33186</v>
      </c>
      <c r="F415" s="61">
        <v>99</v>
      </c>
      <c r="G415" s="61">
        <v>8</v>
      </c>
      <c r="H415" s="61">
        <v>4</v>
      </c>
      <c r="I415" s="61">
        <v>337</v>
      </c>
      <c r="J415" s="61">
        <v>0</v>
      </c>
      <c r="K415" s="61">
        <v>0</v>
      </c>
      <c r="L415" s="61">
        <v>7402</v>
      </c>
      <c r="M415" s="61">
        <v>1424</v>
      </c>
      <c r="N415" s="61">
        <v>22823</v>
      </c>
      <c r="O415" s="3">
        <v>1089</v>
      </c>
      <c r="P415" s="1">
        <v>0.9671849575122039</v>
      </c>
    </row>
    <row r="416" spans="1:16" ht="15.75" thickBot="1" x14ac:dyDescent="0.3">
      <c r="A416" s="60" t="s">
        <v>2180</v>
      </c>
      <c r="B416" s="60" t="s">
        <v>2124</v>
      </c>
      <c r="C416" s="60" t="s">
        <v>269</v>
      </c>
      <c r="D416" s="60" t="s">
        <v>1364</v>
      </c>
      <c r="E416" s="61">
        <v>39283</v>
      </c>
      <c r="F416" s="61">
        <v>111</v>
      </c>
      <c r="G416" s="61">
        <v>10</v>
      </c>
      <c r="H416" s="61">
        <v>5</v>
      </c>
      <c r="I416" s="61">
        <v>463</v>
      </c>
      <c r="J416" s="61">
        <v>0</v>
      </c>
      <c r="K416" s="61">
        <v>0</v>
      </c>
      <c r="L416" s="61">
        <v>10897</v>
      </c>
      <c r="M416" s="61">
        <v>1196</v>
      </c>
      <c r="N416" s="61">
        <v>25164</v>
      </c>
      <c r="O416" s="3">
        <v>1437</v>
      </c>
      <c r="P416" s="1">
        <v>0.96341929078736355</v>
      </c>
    </row>
    <row r="417" spans="1:16" ht="15.75" thickBot="1" x14ac:dyDescent="0.3">
      <c r="A417" s="60" t="s">
        <v>2180</v>
      </c>
      <c r="B417" s="60" t="s">
        <v>2124</v>
      </c>
      <c r="C417" s="60" t="s">
        <v>270</v>
      </c>
      <c r="D417" s="60" t="s">
        <v>1365</v>
      </c>
      <c r="E417" s="61">
        <v>13055</v>
      </c>
      <c r="F417" s="61">
        <v>66</v>
      </c>
      <c r="G417" s="61">
        <v>9</v>
      </c>
      <c r="H417" s="61">
        <v>0</v>
      </c>
      <c r="I417" s="61">
        <v>67</v>
      </c>
      <c r="J417" s="61">
        <v>0</v>
      </c>
      <c r="K417" s="61">
        <v>0</v>
      </c>
      <c r="L417" s="61">
        <v>2371</v>
      </c>
      <c r="M417" s="61">
        <v>776</v>
      </c>
      <c r="N417" s="61">
        <v>9616</v>
      </c>
      <c r="O417" s="3">
        <v>150</v>
      </c>
      <c r="P417" s="1">
        <v>0.98851014936805826</v>
      </c>
    </row>
    <row r="418" spans="1:16" ht="15.75" thickBot="1" x14ac:dyDescent="0.3">
      <c r="A418" s="60" t="s">
        <v>2180</v>
      </c>
      <c r="B418" s="60" t="s">
        <v>2124</v>
      </c>
      <c r="C418" s="60" t="s">
        <v>271</v>
      </c>
      <c r="D418" s="60" t="s">
        <v>1366</v>
      </c>
      <c r="E418" s="61">
        <v>4198</v>
      </c>
      <c r="F418" s="61">
        <v>16</v>
      </c>
      <c r="G418" s="61">
        <v>6</v>
      </c>
      <c r="H418" s="61">
        <v>0</v>
      </c>
      <c r="I418" s="61">
        <v>37</v>
      </c>
      <c r="J418" s="61">
        <v>0</v>
      </c>
      <c r="K418" s="61">
        <v>0</v>
      </c>
      <c r="L418" s="61">
        <v>609</v>
      </c>
      <c r="M418" s="61">
        <v>171</v>
      </c>
      <c r="N418" s="61">
        <v>3265</v>
      </c>
      <c r="O418" s="3">
        <v>94</v>
      </c>
      <c r="P418" s="1">
        <v>0.97760838494521196</v>
      </c>
    </row>
    <row r="419" spans="1:16" ht="15.75" thickBot="1" x14ac:dyDescent="0.3">
      <c r="A419" s="60" t="s">
        <v>2180</v>
      </c>
      <c r="B419" s="60" t="s">
        <v>2124</v>
      </c>
      <c r="C419" s="60" t="s">
        <v>273</v>
      </c>
      <c r="D419" s="60" t="s">
        <v>1368</v>
      </c>
      <c r="E419" s="61">
        <v>12895</v>
      </c>
      <c r="F419" s="61">
        <v>70</v>
      </c>
      <c r="G419" s="61">
        <v>9</v>
      </c>
      <c r="H419" s="61">
        <v>2</v>
      </c>
      <c r="I419" s="61">
        <v>159</v>
      </c>
      <c r="J419" s="61">
        <v>0</v>
      </c>
      <c r="K419" s="61">
        <v>0</v>
      </c>
      <c r="L419" s="61">
        <v>2297</v>
      </c>
      <c r="M419" s="61">
        <v>683</v>
      </c>
      <c r="N419" s="61">
        <v>9412</v>
      </c>
      <c r="O419" s="3">
        <v>263</v>
      </c>
      <c r="P419" s="1">
        <v>0.97960449786739046</v>
      </c>
    </row>
    <row r="420" spans="1:16" ht="15.75" thickBot="1" x14ac:dyDescent="0.3">
      <c r="A420" s="60" t="s">
        <v>2180</v>
      </c>
      <c r="B420" s="60" t="s">
        <v>2124</v>
      </c>
      <c r="C420" s="60" t="s">
        <v>274</v>
      </c>
      <c r="D420" s="60" t="s">
        <v>1369</v>
      </c>
      <c r="E420" s="61">
        <v>37004</v>
      </c>
      <c r="F420" s="61">
        <v>87</v>
      </c>
      <c r="G420" s="61">
        <v>16</v>
      </c>
      <c r="H420" s="61">
        <v>4</v>
      </c>
      <c r="I420" s="61">
        <v>310</v>
      </c>
      <c r="J420" s="61">
        <v>0</v>
      </c>
      <c r="K420" s="61">
        <v>0</v>
      </c>
      <c r="L420" s="61">
        <v>10199</v>
      </c>
      <c r="M420" s="61">
        <v>1217</v>
      </c>
      <c r="N420" s="61">
        <v>24422</v>
      </c>
      <c r="O420" s="3">
        <v>749</v>
      </c>
      <c r="P420" s="1">
        <v>0.97975894497892124</v>
      </c>
    </row>
    <row r="421" spans="1:16" ht="15.75" thickBot="1" x14ac:dyDescent="0.3">
      <c r="A421" s="60" t="s">
        <v>2180</v>
      </c>
      <c r="B421" s="60" t="s">
        <v>2124</v>
      </c>
      <c r="C421" s="60" t="s">
        <v>275</v>
      </c>
      <c r="D421" s="60" t="s">
        <v>1370</v>
      </c>
      <c r="E421" s="61">
        <v>11548</v>
      </c>
      <c r="F421" s="61">
        <v>33</v>
      </c>
      <c r="G421" s="61">
        <v>9</v>
      </c>
      <c r="H421" s="61">
        <v>0</v>
      </c>
      <c r="I421" s="61">
        <v>324</v>
      </c>
      <c r="J421" s="61">
        <v>0</v>
      </c>
      <c r="K421" s="61">
        <v>0</v>
      </c>
      <c r="L421" s="61">
        <v>1587</v>
      </c>
      <c r="M421" s="61">
        <v>864</v>
      </c>
      <c r="N421" s="61">
        <v>7955</v>
      </c>
      <c r="O421" s="3">
        <v>776</v>
      </c>
      <c r="P421" s="1">
        <v>0.93280221683408382</v>
      </c>
    </row>
    <row r="422" spans="1:16" ht="15.75" thickBot="1" x14ac:dyDescent="0.3">
      <c r="A422" s="60" t="s">
        <v>2180</v>
      </c>
      <c r="B422" s="60" t="s">
        <v>2124</v>
      </c>
      <c r="C422" s="60" t="s">
        <v>277</v>
      </c>
      <c r="D422" s="60" t="s">
        <v>1372</v>
      </c>
      <c r="E422" s="61">
        <v>19377</v>
      </c>
      <c r="F422" s="61">
        <v>62</v>
      </c>
      <c r="G422" s="61">
        <v>3</v>
      </c>
      <c r="H422" s="61">
        <v>1</v>
      </c>
      <c r="I422" s="61">
        <v>148</v>
      </c>
      <c r="J422" s="61">
        <v>0</v>
      </c>
      <c r="K422" s="61">
        <v>0</v>
      </c>
      <c r="L422" s="61">
        <v>2148</v>
      </c>
      <c r="M422" s="61">
        <v>777</v>
      </c>
      <c r="N422" s="61">
        <v>15904</v>
      </c>
      <c r="O422" s="3">
        <v>334</v>
      </c>
      <c r="P422" s="1">
        <v>0.98276306961862003</v>
      </c>
    </row>
    <row r="423" spans="1:16" ht="15.75" thickBot="1" x14ac:dyDescent="0.3">
      <c r="A423" s="60" t="s">
        <v>2180</v>
      </c>
      <c r="B423" s="60" t="s">
        <v>2124</v>
      </c>
      <c r="C423" s="60" t="s">
        <v>278</v>
      </c>
      <c r="D423" s="60" t="s">
        <v>1373</v>
      </c>
      <c r="E423" s="61">
        <v>19109</v>
      </c>
      <c r="F423" s="61">
        <v>73</v>
      </c>
      <c r="G423" s="61">
        <v>7</v>
      </c>
      <c r="H423" s="61">
        <v>1</v>
      </c>
      <c r="I423" s="61">
        <v>223</v>
      </c>
      <c r="J423" s="61">
        <v>0</v>
      </c>
      <c r="K423" s="61">
        <v>0</v>
      </c>
      <c r="L423" s="61">
        <v>2805</v>
      </c>
      <c r="M423" s="61">
        <v>928</v>
      </c>
      <c r="N423" s="61">
        <v>14645</v>
      </c>
      <c r="O423" s="3">
        <v>427</v>
      </c>
      <c r="P423" s="1">
        <v>0.9776545083468523</v>
      </c>
    </row>
    <row r="424" spans="1:16" ht="15.75" thickBot="1" x14ac:dyDescent="0.3">
      <c r="A424" s="60" t="s">
        <v>2180</v>
      </c>
      <c r="B424" s="60" t="s">
        <v>2124</v>
      </c>
      <c r="C424" s="60" t="s">
        <v>279</v>
      </c>
      <c r="D424" s="60" t="s">
        <v>1374</v>
      </c>
      <c r="E424" s="61">
        <v>15036</v>
      </c>
      <c r="F424" s="61">
        <v>42</v>
      </c>
      <c r="G424" s="61">
        <v>7</v>
      </c>
      <c r="H424" s="61">
        <v>0</v>
      </c>
      <c r="I424" s="61">
        <v>285</v>
      </c>
      <c r="J424" s="61">
        <v>0</v>
      </c>
      <c r="K424" s="61">
        <v>0</v>
      </c>
      <c r="L424" s="61">
        <v>1424</v>
      </c>
      <c r="M424" s="61">
        <v>621</v>
      </c>
      <c r="N424" s="61">
        <v>11995</v>
      </c>
      <c r="O424" s="3">
        <v>662</v>
      </c>
      <c r="P424" s="1">
        <v>0.95597233306730511</v>
      </c>
    </row>
    <row r="425" spans="1:16" ht="15.75" thickBot="1" x14ac:dyDescent="0.3">
      <c r="A425" s="60" t="s">
        <v>2180</v>
      </c>
      <c r="B425" s="60" t="s">
        <v>2124</v>
      </c>
      <c r="C425" s="60" t="s">
        <v>281</v>
      </c>
      <c r="D425" s="60" t="s">
        <v>1376</v>
      </c>
      <c r="E425" s="61">
        <v>11783</v>
      </c>
      <c r="F425" s="61">
        <v>62</v>
      </c>
      <c r="G425" s="61">
        <v>7</v>
      </c>
      <c r="H425" s="61">
        <v>0</v>
      </c>
      <c r="I425" s="61">
        <v>87</v>
      </c>
      <c r="J425" s="61">
        <v>0</v>
      </c>
      <c r="K425" s="61">
        <v>0</v>
      </c>
      <c r="L425" s="61">
        <v>2221</v>
      </c>
      <c r="M425" s="61">
        <v>646</v>
      </c>
      <c r="N425" s="61">
        <v>8607</v>
      </c>
      <c r="O425" s="3">
        <v>153</v>
      </c>
      <c r="P425" s="1">
        <v>0.98701519137740812</v>
      </c>
    </row>
    <row r="426" spans="1:16" ht="15.75" thickBot="1" x14ac:dyDescent="0.3">
      <c r="A426" s="60" t="s">
        <v>2180</v>
      </c>
      <c r="B426" s="60" t="s">
        <v>2124</v>
      </c>
      <c r="C426" s="60" t="s">
        <v>282</v>
      </c>
      <c r="D426" s="60" t="s">
        <v>1377</v>
      </c>
      <c r="E426" s="61">
        <v>23691</v>
      </c>
      <c r="F426" s="61">
        <v>82</v>
      </c>
      <c r="G426" s="61">
        <v>11</v>
      </c>
      <c r="H426" s="61">
        <v>0</v>
      </c>
      <c r="I426" s="61">
        <v>188</v>
      </c>
      <c r="J426" s="61">
        <v>0</v>
      </c>
      <c r="K426" s="61">
        <v>0</v>
      </c>
      <c r="L426" s="61">
        <v>3746</v>
      </c>
      <c r="M426" s="61">
        <v>1012</v>
      </c>
      <c r="N426" s="61">
        <v>18172</v>
      </c>
      <c r="O426" s="3">
        <v>480</v>
      </c>
      <c r="P426" s="1">
        <v>0.97973914144611873</v>
      </c>
    </row>
    <row r="427" spans="1:16" ht="15.75" thickBot="1" x14ac:dyDescent="0.3">
      <c r="A427" s="60" t="s">
        <v>2180</v>
      </c>
      <c r="B427" s="60" t="s">
        <v>2124</v>
      </c>
      <c r="C427" s="60" t="s">
        <v>283</v>
      </c>
      <c r="D427" s="60" t="s">
        <v>1378</v>
      </c>
      <c r="E427" s="61">
        <v>19634</v>
      </c>
      <c r="F427" s="61">
        <v>68</v>
      </c>
      <c r="G427" s="61">
        <v>2</v>
      </c>
      <c r="H427" s="61">
        <v>4</v>
      </c>
      <c r="I427" s="61">
        <v>122</v>
      </c>
      <c r="J427" s="61">
        <v>0</v>
      </c>
      <c r="K427" s="61">
        <v>0</v>
      </c>
      <c r="L427" s="61">
        <v>7135</v>
      </c>
      <c r="M427" s="61">
        <v>878</v>
      </c>
      <c r="N427" s="61">
        <v>11215</v>
      </c>
      <c r="O427" s="3">
        <v>210</v>
      </c>
      <c r="P427" s="1">
        <v>0.98930426810634609</v>
      </c>
    </row>
    <row r="428" spans="1:16" ht="15.75" thickBot="1" x14ac:dyDescent="0.3">
      <c r="A428" s="60" t="s">
        <v>2180</v>
      </c>
      <c r="B428" s="60" t="s">
        <v>2124</v>
      </c>
      <c r="C428" s="60" t="s">
        <v>284</v>
      </c>
      <c r="D428" s="60" t="s">
        <v>1379</v>
      </c>
      <c r="E428" s="61">
        <v>17342</v>
      </c>
      <c r="F428" s="61">
        <v>35</v>
      </c>
      <c r="G428" s="61">
        <v>12</v>
      </c>
      <c r="H428" s="61">
        <v>1</v>
      </c>
      <c r="I428" s="61">
        <v>132</v>
      </c>
      <c r="J428" s="61">
        <v>0</v>
      </c>
      <c r="K428" s="61">
        <v>0</v>
      </c>
      <c r="L428" s="61">
        <v>2436</v>
      </c>
      <c r="M428" s="61">
        <v>680</v>
      </c>
      <c r="N428" s="61">
        <v>13667</v>
      </c>
      <c r="O428" s="3">
        <v>379</v>
      </c>
      <c r="P428" s="1">
        <v>0.97814554261330877</v>
      </c>
    </row>
    <row r="429" spans="1:16" ht="15.75" thickBot="1" x14ac:dyDescent="0.3">
      <c r="A429" s="60" t="s">
        <v>2180</v>
      </c>
      <c r="B429" s="60" t="s">
        <v>2124</v>
      </c>
      <c r="C429" s="60" t="s">
        <v>285</v>
      </c>
      <c r="D429" s="60" t="s">
        <v>1380</v>
      </c>
      <c r="E429" s="61">
        <v>21293</v>
      </c>
      <c r="F429" s="61">
        <v>79</v>
      </c>
      <c r="G429" s="61">
        <v>2</v>
      </c>
      <c r="H429" s="61">
        <v>1</v>
      </c>
      <c r="I429" s="61">
        <v>221</v>
      </c>
      <c r="J429" s="61">
        <v>0</v>
      </c>
      <c r="K429" s="61">
        <v>0</v>
      </c>
      <c r="L429" s="61">
        <v>5908</v>
      </c>
      <c r="M429" s="61">
        <v>807</v>
      </c>
      <c r="N429" s="61">
        <v>13660</v>
      </c>
      <c r="O429" s="3">
        <v>615</v>
      </c>
      <c r="P429" s="1">
        <v>0.97111726858592029</v>
      </c>
    </row>
    <row r="430" spans="1:16" ht="15.75" thickBot="1" x14ac:dyDescent="0.3">
      <c r="A430" s="60" t="s">
        <v>2180</v>
      </c>
      <c r="B430" s="60" t="s">
        <v>2124</v>
      </c>
      <c r="C430" s="60" t="s">
        <v>286</v>
      </c>
      <c r="D430" s="60" t="s">
        <v>1381</v>
      </c>
      <c r="E430" s="61">
        <v>14997</v>
      </c>
      <c r="F430" s="61">
        <v>61</v>
      </c>
      <c r="G430" s="61">
        <v>4</v>
      </c>
      <c r="H430" s="61">
        <v>1</v>
      </c>
      <c r="I430" s="61">
        <v>144</v>
      </c>
      <c r="J430" s="61">
        <v>0</v>
      </c>
      <c r="K430" s="61">
        <v>0</v>
      </c>
      <c r="L430" s="61">
        <v>2189</v>
      </c>
      <c r="M430" s="61">
        <v>849</v>
      </c>
      <c r="N430" s="61">
        <v>11410</v>
      </c>
      <c r="O430" s="3">
        <v>339</v>
      </c>
      <c r="P430" s="1">
        <v>0.97739547909581914</v>
      </c>
    </row>
    <row r="431" spans="1:16" ht="15.75" thickBot="1" x14ac:dyDescent="0.3">
      <c r="A431" s="60" t="s">
        <v>2181</v>
      </c>
      <c r="B431" s="60" t="s">
        <v>2125</v>
      </c>
      <c r="C431" s="60" t="s">
        <v>287</v>
      </c>
      <c r="D431" s="60" t="s">
        <v>1382</v>
      </c>
      <c r="E431" s="61">
        <v>434188</v>
      </c>
      <c r="F431" s="61">
        <v>497</v>
      </c>
      <c r="G431" s="61">
        <v>88</v>
      </c>
      <c r="H431" s="61">
        <v>19</v>
      </c>
      <c r="I431" s="61">
        <v>4206</v>
      </c>
      <c r="J431" s="61">
        <v>0</v>
      </c>
      <c r="K431" s="61">
        <v>0</v>
      </c>
      <c r="L431" s="61">
        <v>109867</v>
      </c>
      <c r="M431" s="61">
        <v>25895</v>
      </c>
      <c r="N431" s="61">
        <v>287762</v>
      </c>
      <c r="O431" s="3">
        <v>5854</v>
      </c>
      <c r="P431" s="1">
        <v>0.98651736114309929</v>
      </c>
    </row>
    <row r="432" spans="1:16" ht="15.75" thickBot="1" x14ac:dyDescent="0.3">
      <c r="A432" s="60" t="s">
        <v>2181</v>
      </c>
      <c r="B432" s="60" t="s">
        <v>2125</v>
      </c>
      <c r="C432" s="60" t="s">
        <v>309</v>
      </c>
      <c r="D432" s="60" t="s">
        <v>1404</v>
      </c>
      <c r="E432" s="61">
        <v>40895</v>
      </c>
      <c r="F432" s="61">
        <v>249</v>
      </c>
      <c r="G432" s="61">
        <v>33</v>
      </c>
      <c r="H432" s="61">
        <v>2</v>
      </c>
      <c r="I432" s="61">
        <v>350</v>
      </c>
      <c r="J432" s="61">
        <v>0</v>
      </c>
      <c r="K432" s="61">
        <v>0</v>
      </c>
      <c r="L432" s="61">
        <v>5907</v>
      </c>
      <c r="M432" s="61">
        <v>1688</v>
      </c>
      <c r="N432" s="61">
        <v>32145</v>
      </c>
      <c r="O432" s="3">
        <v>521</v>
      </c>
      <c r="P432" s="1">
        <v>0.9872600562415943</v>
      </c>
    </row>
    <row r="433" spans="1:16" ht="15.75" thickBot="1" x14ac:dyDescent="0.3">
      <c r="A433" s="60" t="s">
        <v>2181</v>
      </c>
      <c r="B433" s="60" t="s">
        <v>2125</v>
      </c>
      <c r="C433" s="60" t="s">
        <v>312</v>
      </c>
      <c r="D433" s="60" t="s">
        <v>1158</v>
      </c>
      <c r="E433" s="61">
        <v>17904</v>
      </c>
      <c r="F433" s="61">
        <v>98</v>
      </c>
      <c r="G433" s="61">
        <v>9</v>
      </c>
      <c r="H433" s="61">
        <v>0</v>
      </c>
      <c r="I433" s="61">
        <v>134</v>
      </c>
      <c r="J433" s="61">
        <v>0</v>
      </c>
      <c r="K433" s="61">
        <v>0</v>
      </c>
      <c r="L433" s="61">
        <v>3259</v>
      </c>
      <c r="M433" s="61">
        <v>706</v>
      </c>
      <c r="N433" s="61">
        <v>13396</v>
      </c>
      <c r="O433" s="3">
        <v>302</v>
      </c>
      <c r="P433" s="1">
        <v>0.98313226094727435</v>
      </c>
    </row>
    <row r="434" spans="1:16" ht="15.75" thickBot="1" x14ac:dyDescent="0.3">
      <c r="A434" s="60" t="s">
        <v>2181</v>
      </c>
      <c r="B434" s="60" t="s">
        <v>2125</v>
      </c>
      <c r="C434" s="60" t="s">
        <v>316</v>
      </c>
      <c r="D434" s="60" t="s">
        <v>1410</v>
      </c>
      <c r="E434" s="61">
        <v>20024</v>
      </c>
      <c r="F434" s="61">
        <v>79</v>
      </c>
      <c r="G434" s="61">
        <v>9</v>
      </c>
      <c r="H434" s="61">
        <v>1</v>
      </c>
      <c r="I434" s="61">
        <v>271</v>
      </c>
      <c r="J434" s="61">
        <v>0</v>
      </c>
      <c r="K434" s="61">
        <v>0</v>
      </c>
      <c r="L434" s="61">
        <v>2893</v>
      </c>
      <c r="M434" s="61">
        <v>963</v>
      </c>
      <c r="N434" s="61">
        <v>15333</v>
      </c>
      <c r="O434" s="3">
        <v>475</v>
      </c>
      <c r="P434" s="1">
        <v>0.97627846584099076</v>
      </c>
    </row>
    <row r="435" spans="1:16" ht="15.75" thickBot="1" x14ac:dyDescent="0.3">
      <c r="A435" s="60" t="s">
        <v>2181</v>
      </c>
      <c r="B435" s="60" t="s">
        <v>2125</v>
      </c>
      <c r="C435" s="60" t="s">
        <v>288</v>
      </c>
      <c r="D435" s="60" t="s">
        <v>1383</v>
      </c>
      <c r="E435" s="61">
        <v>79778</v>
      </c>
      <c r="F435" s="61">
        <v>464</v>
      </c>
      <c r="G435" s="61">
        <v>46</v>
      </c>
      <c r="H435" s="61">
        <v>3</v>
      </c>
      <c r="I435" s="61">
        <v>467</v>
      </c>
      <c r="J435" s="61">
        <v>0</v>
      </c>
      <c r="K435" s="61">
        <v>0</v>
      </c>
      <c r="L435" s="61">
        <v>17564</v>
      </c>
      <c r="M435" s="61">
        <v>4103</v>
      </c>
      <c r="N435" s="61">
        <v>56222</v>
      </c>
      <c r="O435" s="3">
        <v>909</v>
      </c>
      <c r="P435" s="1">
        <v>0.98860588132066485</v>
      </c>
    </row>
    <row r="436" spans="1:16" ht="15.75" thickBot="1" x14ac:dyDescent="0.3">
      <c r="A436" s="60" t="s">
        <v>2181</v>
      </c>
      <c r="B436" s="60" t="s">
        <v>2125</v>
      </c>
      <c r="C436" s="60" t="s">
        <v>289</v>
      </c>
      <c r="D436" s="60" t="s">
        <v>1384</v>
      </c>
      <c r="E436" s="61">
        <v>13348</v>
      </c>
      <c r="F436" s="61">
        <v>82</v>
      </c>
      <c r="G436" s="61">
        <v>13</v>
      </c>
      <c r="H436" s="61">
        <v>1</v>
      </c>
      <c r="I436" s="61">
        <v>149</v>
      </c>
      <c r="J436" s="61">
        <v>0</v>
      </c>
      <c r="K436" s="61">
        <v>0</v>
      </c>
      <c r="L436" s="61">
        <v>1645</v>
      </c>
      <c r="M436" s="61">
        <v>759</v>
      </c>
      <c r="N436" s="61">
        <v>10348</v>
      </c>
      <c r="O436" s="3">
        <v>351</v>
      </c>
      <c r="P436" s="1">
        <v>0.97370392568175013</v>
      </c>
    </row>
    <row r="437" spans="1:16" ht="15.75" thickBot="1" x14ac:dyDescent="0.3">
      <c r="A437" s="60" t="s">
        <v>2181</v>
      </c>
      <c r="B437" s="60" t="s">
        <v>2125</v>
      </c>
      <c r="C437" s="60" t="s">
        <v>290</v>
      </c>
      <c r="D437" s="60" t="s">
        <v>1385</v>
      </c>
      <c r="E437" s="61">
        <v>35658</v>
      </c>
      <c r="F437" s="61">
        <v>162</v>
      </c>
      <c r="G437" s="61">
        <v>15</v>
      </c>
      <c r="H437" s="61">
        <v>0</v>
      </c>
      <c r="I437" s="61">
        <v>313</v>
      </c>
      <c r="J437" s="61">
        <v>0</v>
      </c>
      <c r="K437" s="61">
        <v>0</v>
      </c>
      <c r="L437" s="61">
        <v>5155</v>
      </c>
      <c r="M437" s="61">
        <v>1449</v>
      </c>
      <c r="N437" s="61">
        <v>28021</v>
      </c>
      <c r="O437" s="3">
        <v>543</v>
      </c>
      <c r="P437" s="1">
        <v>0.9847720006730607</v>
      </c>
    </row>
    <row r="438" spans="1:16" ht="15.75" thickBot="1" x14ac:dyDescent="0.3">
      <c r="A438" s="60" t="s">
        <v>2181</v>
      </c>
      <c r="B438" s="60" t="s">
        <v>2125</v>
      </c>
      <c r="C438" s="60" t="s">
        <v>291</v>
      </c>
      <c r="D438" s="60" t="s">
        <v>1386</v>
      </c>
      <c r="E438" s="61">
        <v>48607</v>
      </c>
      <c r="F438" s="61">
        <v>242</v>
      </c>
      <c r="G438" s="61">
        <v>17</v>
      </c>
      <c r="H438" s="61">
        <v>2</v>
      </c>
      <c r="I438" s="61">
        <v>558</v>
      </c>
      <c r="J438" s="61">
        <v>0</v>
      </c>
      <c r="K438" s="61">
        <v>0</v>
      </c>
      <c r="L438" s="61">
        <v>7598</v>
      </c>
      <c r="M438" s="61">
        <v>1973</v>
      </c>
      <c r="N438" s="61">
        <v>37426</v>
      </c>
      <c r="O438" s="3">
        <v>791</v>
      </c>
      <c r="P438" s="1">
        <v>0.98372662373732178</v>
      </c>
    </row>
    <row r="439" spans="1:16" ht="15.75" thickBot="1" x14ac:dyDescent="0.3">
      <c r="A439" s="60" t="s">
        <v>2181</v>
      </c>
      <c r="B439" s="60" t="s">
        <v>2125</v>
      </c>
      <c r="C439" s="60" t="s">
        <v>292</v>
      </c>
      <c r="D439" s="60" t="s">
        <v>1387</v>
      </c>
      <c r="E439" s="61">
        <v>15995</v>
      </c>
      <c r="F439" s="61">
        <v>54</v>
      </c>
      <c r="G439" s="61">
        <v>13</v>
      </c>
      <c r="H439" s="61">
        <v>1</v>
      </c>
      <c r="I439" s="61">
        <v>51</v>
      </c>
      <c r="J439" s="61">
        <v>0</v>
      </c>
      <c r="K439" s="61">
        <v>0</v>
      </c>
      <c r="L439" s="61">
        <v>2484</v>
      </c>
      <c r="M439" s="61">
        <v>544</v>
      </c>
      <c r="N439" s="61">
        <v>12717</v>
      </c>
      <c r="O439" s="3">
        <v>131</v>
      </c>
      <c r="P439" s="1">
        <v>0.99180994060643957</v>
      </c>
    </row>
    <row r="440" spans="1:16" ht="15.75" thickBot="1" x14ac:dyDescent="0.3">
      <c r="A440" s="60" t="s">
        <v>2181</v>
      </c>
      <c r="B440" s="60" t="s">
        <v>2125</v>
      </c>
      <c r="C440" s="60" t="s">
        <v>293</v>
      </c>
      <c r="D440" s="60" t="s">
        <v>1388</v>
      </c>
      <c r="E440" s="61">
        <v>13038</v>
      </c>
      <c r="F440" s="61">
        <v>71</v>
      </c>
      <c r="G440" s="61">
        <v>8</v>
      </c>
      <c r="H440" s="61">
        <v>1</v>
      </c>
      <c r="I440" s="61">
        <v>355</v>
      </c>
      <c r="J440" s="61">
        <v>0</v>
      </c>
      <c r="K440" s="61">
        <v>0</v>
      </c>
      <c r="L440" s="61">
        <v>2465</v>
      </c>
      <c r="M440" s="61">
        <v>436</v>
      </c>
      <c r="N440" s="61">
        <v>9225</v>
      </c>
      <c r="O440" s="3">
        <v>477</v>
      </c>
      <c r="P440" s="1">
        <v>0.96341463414634143</v>
      </c>
    </row>
    <row r="441" spans="1:16" ht="15.75" thickBot="1" x14ac:dyDescent="0.3">
      <c r="A441" s="60" t="s">
        <v>2181</v>
      </c>
      <c r="B441" s="60" t="s">
        <v>2125</v>
      </c>
      <c r="C441" s="60" t="s">
        <v>294</v>
      </c>
      <c r="D441" s="60" t="s">
        <v>1389</v>
      </c>
      <c r="E441" s="61">
        <v>102570</v>
      </c>
      <c r="F441" s="61">
        <v>382</v>
      </c>
      <c r="G441" s="61">
        <v>34</v>
      </c>
      <c r="H441" s="61">
        <v>1</v>
      </c>
      <c r="I441" s="61">
        <v>2005</v>
      </c>
      <c r="J441" s="61">
        <v>0</v>
      </c>
      <c r="K441" s="61">
        <v>0</v>
      </c>
      <c r="L441" s="61">
        <v>15225</v>
      </c>
      <c r="M441" s="61">
        <v>5875</v>
      </c>
      <c r="N441" s="61">
        <v>77616</v>
      </c>
      <c r="O441" s="3">
        <v>1432</v>
      </c>
      <c r="P441" s="1">
        <v>0.98603880276884082</v>
      </c>
    </row>
    <row r="442" spans="1:16" ht="15.75" thickBot="1" x14ac:dyDescent="0.3">
      <c r="A442" s="60" t="s">
        <v>2181</v>
      </c>
      <c r="B442" s="60" t="s">
        <v>2125</v>
      </c>
      <c r="C442" s="60" t="s">
        <v>295</v>
      </c>
      <c r="D442" s="60" t="s">
        <v>1390</v>
      </c>
      <c r="E442" s="61">
        <v>16315</v>
      </c>
      <c r="F442" s="61">
        <v>54</v>
      </c>
      <c r="G442" s="61">
        <v>11</v>
      </c>
      <c r="H442" s="61">
        <v>0</v>
      </c>
      <c r="I442" s="61">
        <v>220</v>
      </c>
      <c r="J442" s="61">
        <v>0</v>
      </c>
      <c r="K442" s="61">
        <v>0</v>
      </c>
      <c r="L442" s="61">
        <v>2128</v>
      </c>
      <c r="M442" s="61">
        <v>726</v>
      </c>
      <c r="N442" s="61">
        <v>12799</v>
      </c>
      <c r="O442" s="3">
        <v>377</v>
      </c>
      <c r="P442" s="1">
        <v>0.9768924302788845</v>
      </c>
    </row>
    <row r="443" spans="1:16" ht="15.75" thickBot="1" x14ac:dyDescent="0.3">
      <c r="A443" s="60" t="s">
        <v>2181</v>
      </c>
      <c r="B443" s="60" t="s">
        <v>2125</v>
      </c>
      <c r="C443" s="60" t="s">
        <v>296</v>
      </c>
      <c r="D443" s="60" t="s">
        <v>1391</v>
      </c>
      <c r="E443" s="61">
        <v>13667</v>
      </c>
      <c r="F443" s="61">
        <v>90</v>
      </c>
      <c r="G443" s="61">
        <v>9</v>
      </c>
      <c r="H443" s="61">
        <v>0</v>
      </c>
      <c r="I443" s="61">
        <v>135</v>
      </c>
      <c r="J443" s="61">
        <v>0</v>
      </c>
      <c r="K443" s="61">
        <v>0</v>
      </c>
      <c r="L443" s="61">
        <v>1707</v>
      </c>
      <c r="M443" s="61">
        <v>855</v>
      </c>
      <c r="N443" s="61">
        <v>10520</v>
      </c>
      <c r="O443" s="3">
        <v>351</v>
      </c>
      <c r="P443" s="1">
        <v>0.97431769956830316</v>
      </c>
    </row>
    <row r="444" spans="1:16" ht="15.75" thickBot="1" x14ac:dyDescent="0.3">
      <c r="A444" s="60" t="s">
        <v>2181</v>
      </c>
      <c r="B444" s="60" t="s">
        <v>2125</v>
      </c>
      <c r="C444" s="60" t="s">
        <v>297</v>
      </c>
      <c r="D444" s="60" t="s">
        <v>1392</v>
      </c>
      <c r="E444" s="61">
        <v>63769</v>
      </c>
      <c r="F444" s="61">
        <v>278</v>
      </c>
      <c r="G444" s="61">
        <v>22</v>
      </c>
      <c r="H444" s="61">
        <v>3</v>
      </c>
      <c r="I444" s="61">
        <v>709</v>
      </c>
      <c r="J444" s="61">
        <v>0</v>
      </c>
      <c r="K444" s="61">
        <v>0</v>
      </c>
      <c r="L444" s="61">
        <v>14710</v>
      </c>
      <c r="M444" s="61">
        <v>2046</v>
      </c>
      <c r="N444" s="61">
        <v>44901</v>
      </c>
      <c r="O444" s="3">
        <v>1100</v>
      </c>
      <c r="P444" s="1">
        <v>0.98275023914441184</v>
      </c>
    </row>
    <row r="445" spans="1:16" ht="15.75" thickBot="1" x14ac:dyDescent="0.3">
      <c r="A445" s="60" t="s">
        <v>2181</v>
      </c>
      <c r="B445" s="60" t="s">
        <v>2125</v>
      </c>
      <c r="C445" s="60" t="s">
        <v>298</v>
      </c>
      <c r="D445" s="60" t="s">
        <v>1393</v>
      </c>
      <c r="E445" s="61">
        <v>26393</v>
      </c>
      <c r="F445" s="61">
        <v>79</v>
      </c>
      <c r="G445" s="61">
        <v>13</v>
      </c>
      <c r="H445" s="61">
        <v>1</v>
      </c>
      <c r="I445" s="61">
        <v>244</v>
      </c>
      <c r="J445" s="61">
        <v>0</v>
      </c>
      <c r="K445" s="61">
        <v>0</v>
      </c>
      <c r="L445" s="61">
        <v>2931</v>
      </c>
      <c r="M445" s="61">
        <v>1344</v>
      </c>
      <c r="N445" s="61">
        <v>21185</v>
      </c>
      <c r="O445" s="3">
        <v>596</v>
      </c>
      <c r="P445" s="1">
        <v>0.97741825484029854</v>
      </c>
    </row>
    <row r="446" spans="1:16" ht="15.75" thickBot="1" x14ac:dyDescent="0.3">
      <c r="A446" s="60" t="s">
        <v>2181</v>
      </c>
      <c r="B446" s="60" t="s">
        <v>2125</v>
      </c>
      <c r="C446" s="60" t="s">
        <v>299</v>
      </c>
      <c r="D446" s="60" t="s">
        <v>1394</v>
      </c>
      <c r="E446" s="61">
        <v>65293</v>
      </c>
      <c r="F446" s="61">
        <v>294</v>
      </c>
      <c r="G446" s="61">
        <v>16</v>
      </c>
      <c r="H446" s="61">
        <v>4</v>
      </c>
      <c r="I446" s="61">
        <v>564</v>
      </c>
      <c r="J446" s="61">
        <v>0</v>
      </c>
      <c r="K446" s="61">
        <v>0</v>
      </c>
      <c r="L446" s="61">
        <v>14131</v>
      </c>
      <c r="M446" s="61">
        <v>3097</v>
      </c>
      <c r="N446" s="61">
        <v>46093</v>
      </c>
      <c r="O446" s="3">
        <v>1094</v>
      </c>
      <c r="P446" s="1">
        <v>0.98324475824360957</v>
      </c>
    </row>
    <row r="447" spans="1:16" ht="15.75" thickBot="1" x14ac:dyDescent="0.3">
      <c r="A447" s="60" t="s">
        <v>2181</v>
      </c>
      <c r="B447" s="60" t="s">
        <v>2125</v>
      </c>
      <c r="C447" s="60" t="s">
        <v>300</v>
      </c>
      <c r="D447" s="60" t="s">
        <v>1395</v>
      </c>
      <c r="E447" s="61">
        <v>32240</v>
      </c>
      <c r="F447" s="61">
        <v>119</v>
      </c>
      <c r="G447" s="61">
        <v>4</v>
      </c>
      <c r="H447" s="61">
        <v>1</v>
      </c>
      <c r="I447" s="61">
        <v>225</v>
      </c>
      <c r="J447" s="61">
        <v>0</v>
      </c>
      <c r="K447" s="61">
        <v>0</v>
      </c>
      <c r="L447" s="61">
        <v>5349</v>
      </c>
      <c r="M447" s="61">
        <v>1321</v>
      </c>
      <c r="N447" s="61">
        <v>24647</v>
      </c>
      <c r="O447" s="3">
        <v>574</v>
      </c>
      <c r="P447" s="1">
        <v>0.98219602977667497</v>
      </c>
    </row>
    <row r="448" spans="1:16" ht="15.75" thickBot="1" x14ac:dyDescent="0.3">
      <c r="A448" s="60" t="s">
        <v>2181</v>
      </c>
      <c r="B448" s="60" t="s">
        <v>2125</v>
      </c>
      <c r="C448" s="60" t="s">
        <v>301</v>
      </c>
      <c r="D448" s="60" t="s">
        <v>1396</v>
      </c>
      <c r="E448" s="61">
        <v>22026</v>
      </c>
      <c r="F448" s="61">
        <v>99</v>
      </c>
      <c r="G448" s="61">
        <v>9</v>
      </c>
      <c r="H448" s="61">
        <v>1</v>
      </c>
      <c r="I448" s="61">
        <v>256</v>
      </c>
      <c r="J448" s="61">
        <v>0</v>
      </c>
      <c r="K448" s="61">
        <v>0</v>
      </c>
      <c r="L448" s="61">
        <v>2978</v>
      </c>
      <c r="M448" s="61">
        <v>1131</v>
      </c>
      <c r="N448" s="61">
        <v>17057</v>
      </c>
      <c r="O448" s="3">
        <v>495</v>
      </c>
      <c r="P448" s="1">
        <v>0.97752655952056655</v>
      </c>
    </row>
    <row r="449" spans="1:16" ht="15.75" thickBot="1" x14ac:dyDescent="0.3">
      <c r="A449" s="60" t="s">
        <v>2181</v>
      </c>
      <c r="B449" s="60" t="s">
        <v>2125</v>
      </c>
      <c r="C449" s="60" t="s">
        <v>302</v>
      </c>
      <c r="D449" s="60" t="s">
        <v>1397</v>
      </c>
      <c r="E449" s="61">
        <v>38847</v>
      </c>
      <c r="F449" s="61">
        <v>178</v>
      </c>
      <c r="G449" s="61">
        <v>12</v>
      </c>
      <c r="H449" s="61">
        <v>1</v>
      </c>
      <c r="I449" s="61">
        <v>317</v>
      </c>
      <c r="J449" s="61">
        <v>0</v>
      </c>
      <c r="K449" s="61">
        <v>0</v>
      </c>
      <c r="L449" s="61">
        <v>4818</v>
      </c>
      <c r="M449" s="61">
        <v>1074</v>
      </c>
      <c r="N449" s="61">
        <v>31786</v>
      </c>
      <c r="O449" s="3">
        <v>661</v>
      </c>
      <c r="P449" s="1">
        <v>0.98298452904986233</v>
      </c>
    </row>
    <row r="450" spans="1:16" ht="15.75" thickBot="1" x14ac:dyDescent="0.3">
      <c r="A450" s="60" t="s">
        <v>2181</v>
      </c>
      <c r="B450" s="60" t="s">
        <v>2125</v>
      </c>
      <c r="C450" s="60" t="s">
        <v>303</v>
      </c>
      <c r="D450" s="60" t="s">
        <v>1398</v>
      </c>
      <c r="E450" s="61">
        <v>14677</v>
      </c>
      <c r="F450" s="61">
        <v>58</v>
      </c>
      <c r="G450" s="61">
        <v>24</v>
      </c>
      <c r="H450" s="61">
        <v>0</v>
      </c>
      <c r="I450" s="61">
        <v>113</v>
      </c>
      <c r="J450" s="61">
        <v>0</v>
      </c>
      <c r="K450" s="61">
        <v>0</v>
      </c>
      <c r="L450" s="61">
        <v>1849</v>
      </c>
      <c r="M450" s="61">
        <v>687</v>
      </c>
      <c r="N450" s="61">
        <v>11580</v>
      </c>
      <c r="O450" s="3">
        <v>366</v>
      </c>
      <c r="P450" s="1">
        <v>0.97506302377870135</v>
      </c>
    </row>
    <row r="451" spans="1:16" ht="15.75" thickBot="1" x14ac:dyDescent="0.3">
      <c r="A451" s="60" t="s">
        <v>2181</v>
      </c>
      <c r="B451" s="60" t="s">
        <v>2125</v>
      </c>
      <c r="C451" s="60" t="s">
        <v>304</v>
      </c>
      <c r="D451" s="60" t="s">
        <v>1399</v>
      </c>
      <c r="E451" s="61">
        <v>80126</v>
      </c>
      <c r="F451" s="61">
        <v>262</v>
      </c>
      <c r="G451" s="61">
        <v>9</v>
      </c>
      <c r="H451" s="61">
        <v>4</v>
      </c>
      <c r="I451" s="61">
        <v>683</v>
      </c>
      <c r="J451" s="61">
        <v>0</v>
      </c>
      <c r="K451" s="61">
        <v>0</v>
      </c>
      <c r="L451" s="61">
        <v>12304</v>
      </c>
      <c r="M451" s="61">
        <v>4064</v>
      </c>
      <c r="N451" s="61">
        <v>61677</v>
      </c>
      <c r="O451" s="3">
        <v>1123</v>
      </c>
      <c r="P451" s="1">
        <v>0.98598457429548458</v>
      </c>
    </row>
    <row r="452" spans="1:16" ht="15.75" thickBot="1" x14ac:dyDescent="0.3">
      <c r="A452" s="60" t="s">
        <v>2181</v>
      </c>
      <c r="B452" s="60" t="s">
        <v>2125</v>
      </c>
      <c r="C452" s="60" t="s">
        <v>305</v>
      </c>
      <c r="D452" s="60" t="s">
        <v>1400</v>
      </c>
      <c r="E452" s="61">
        <v>37627</v>
      </c>
      <c r="F452" s="61">
        <v>175</v>
      </c>
      <c r="G452" s="61">
        <v>40</v>
      </c>
      <c r="H452" s="61">
        <v>0</v>
      </c>
      <c r="I452" s="61">
        <v>263</v>
      </c>
      <c r="J452" s="61">
        <v>0</v>
      </c>
      <c r="K452" s="61">
        <v>0</v>
      </c>
      <c r="L452" s="61">
        <v>2792</v>
      </c>
      <c r="M452" s="61">
        <v>1314</v>
      </c>
      <c r="N452" s="61">
        <v>32401</v>
      </c>
      <c r="O452" s="3">
        <v>642</v>
      </c>
      <c r="P452" s="1">
        <v>0.98293778403805776</v>
      </c>
    </row>
    <row r="453" spans="1:16" ht="15.75" thickBot="1" x14ac:dyDescent="0.3">
      <c r="A453" s="60" t="s">
        <v>2181</v>
      </c>
      <c r="B453" s="60" t="s">
        <v>2125</v>
      </c>
      <c r="C453" s="60" t="s">
        <v>306</v>
      </c>
      <c r="D453" s="60" t="s">
        <v>1401</v>
      </c>
      <c r="E453" s="61">
        <v>24813</v>
      </c>
      <c r="F453" s="61">
        <v>90</v>
      </c>
      <c r="G453" s="61">
        <v>14</v>
      </c>
      <c r="H453" s="61">
        <v>3</v>
      </c>
      <c r="I453" s="61">
        <v>471</v>
      </c>
      <c r="J453" s="61">
        <v>0</v>
      </c>
      <c r="K453" s="61">
        <v>0</v>
      </c>
      <c r="L453" s="61">
        <v>3361</v>
      </c>
      <c r="M453" s="61">
        <v>1168</v>
      </c>
      <c r="N453" s="61">
        <v>18977</v>
      </c>
      <c r="O453" s="3">
        <v>729</v>
      </c>
      <c r="P453" s="1">
        <v>0.97062023939064201</v>
      </c>
    </row>
    <row r="454" spans="1:16" ht="15.75" thickBot="1" x14ac:dyDescent="0.3">
      <c r="A454" s="60" t="s">
        <v>2181</v>
      </c>
      <c r="B454" s="60" t="s">
        <v>2125</v>
      </c>
      <c r="C454" s="60" t="s">
        <v>307</v>
      </c>
      <c r="D454" s="60" t="s">
        <v>1402</v>
      </c>
      <c r="E454" s="61">
        <v>29752</v>
      </c>
      <c r="F454" s="61">
        <v>134</v>
      </c>
      <c r="G454" s="61">
        <v>10</v>
      </c>
      <c r="H454" s="61">
        <v>3</v>
      </c>
      <c r="I454" s="61">
        <v>295</v>
      </c>
      <c r="J454" s="61">
        <v>0</v>
      </c>
      <c r="K454" s="61">
        <v>0</v>
      </c>
      <c r="L454" s="61">
        <v>3649</v>
      </c>
      <c r="M454" s="61">
        <v>1427</v>
      </c>
      <c r="N454" s="61">
        <v>23574</v>
      </c>
      <c r="O454" s="3">
        <v>660</v>
      </c>
      <c r="P454" s="1">
        <v>0.97781661737026082</v>
      </c>
    </row>
    <row r="455" spans="1:16" ht="15.75" thickBot="1" x14ac:dyDescent="0.3">
      <c r="A455" s="60" t="s">
        <v>2181</v>
      </c>
      <c r="B455" s="60" t="s">
        <v>2125</v>
      </c>
      <c r="C455" s="60" t="s">
        <v>308</v>
      </c>
      <c r="D455" s="60" t="s">
        <v>1403</v>
      </c>
      <c r="E455" s="61">
        <v>19572</v>
      </c>
      <c r="F455" s="61">
        <v>92</v>
      </c>
      <c r="G455" s="61">
        <v>22</v>
      </c>
      <c r="H455" s="61">
        <v>0</v>
      </c>
      <c r="I455" s="61">
        <v>211</v>
      </c>
      <c r="J455" s="61">
        <v>0</v>
      </c>
      <c r="K455" s="61">
        <v>0</v>
      </c>
      <c r="L455" s="61">
        <v>2758</v>
      </c>
      <c r="M455" s="61">
        <v>883</v>
      </c>
      <c r="N455" s="61">
        <v>15083</v>
      </c>
      <c r="O455" s="3">
        <v>523</v>
      </c>
      <c r="P455" s="1">
        <v>0.97327815246270177</v>
      </c>
    </row>
    <row r="456" spans="1:16" ht="15.75" thickBot="1" x14ac:dyDescent="0.3">
      <c r="A456" s="60" t="s">
        <v>2181</v>
      </c>
      <c r="B456" s="60" t="s">
        <v>2125</v>
      </c>
      <c r="C456" s="60" t="s">
        <v>310</v>
      </c>
      <c r="D456" s="60" t="s">
        <v>1405</v>
      </c>
      <c r="E456" s="61">
        <v>8967</v>
      </c>
      <c r="F456" s="61">
        <v>44</v>
      </c>
      <c r="G456" s="61">
        <v>16</v>
      </c>
      <c r="H456" s="61">
        <v>0</v>
      </c>
      <c r="I456" s="61">
        <v>127</v>
      </c>
      <c r="J456" s="61">
        <v>0</v>
      </c>
      <c r="K456" s="61">
        <v>0</v>
      </c>
      <c r="L456" s="61">
        <v>1428</v>
      </c>
      <c r="M456" s="61">
        <v>351</v>
      </c>
      <c r="N456" s="61">
        <v>6792</v>
      </c>
      <c r="O456" s="3">
        <v>209</v>
      </c>
      <c r="P456" s="1">
        <v>0.97669231627077058</v>
      </c>
    </row>
    <row r="457" spans="1:16" ht="15.75" thickBot="1" x14ac:dyDescent="0.3">
      <c r="A457" s="60" t="s">
        <v>2181</v>
      </c>
      <c r="B457" s="60" t="s">
        <v>2125</v>
      </c>
      <c r="C457" s="60" t="s">
        <v>311</v>
      </c>
      <c r="D457" s="60" t="s">
        <v>1406</v>
      </c>
      <c r="E457" s="61">
        <v>36286</v>
      </c>
      <c r="F457" s="61">
        <v>219</v>
      </c>
      <c r="G457" s="61">
        <v>15</v>
      </c>
      <c r="H457" s="61">
        <v>1</v>
      </c>
      <c r="I457" s="61">
        <v>312</v>
      </c>
      <c r="J457" s="61">
        <v>0</v>
      </c>
      <c r="K457" s="61">
        <v>0</v>
      </c>
      <c r="L457" s="61">
        <v>5474</v>
      </c>
      <c r="M457" s="61">
        <v>1806</v>
      </c>
      <c r="N457" s="61">
        <v>27825</v>
      </c>
      <c r="O457" s="3">
        <v>634</v>
      </c>
      <c r="P457" s="1">
        <v>0.98252769663230999</v>
      </c>
    </row>
    <row r="458" spans="1:16" ht="15.75" thickBot="1" x14ac:dyDescent="0.3">
      <c r="A458" s="60" t="s">
        <v>2181</v>
      </c>
      <c r="B458" s="60" t="s">
        <v>2125</v>
      </c>
      <c r="C458" s="60" t="s">
        <v>313</v>
      </c>
      <c r="D458" s="60" t="s">
        <v>1407</v>
      </c>
      <c r="E458" s="61">
        <v>86387</v>
      </c>
      <c r="F458" s="61">
        <v>386</v>
      </c>
      <c r="G458" s="61">
        <v>75</v>
      </c>
      <c r="H458" s="61">
        <v>6</v>
      </c>
      <c r="I458" s="61">
        <v>1029</v>
      </c>
      <c r="J458" s="61">
        <v>0</v>
      </c>
      <c r="K458" s="61">
        <v>0</v>
      </c>
      <c r="L458" s="61">
        <v>8857</v>
      </c>
      <c r="M458" s="61">
        <v>4147</v>
      </c>
      <c r="N458" s="61">
        <v>68158</v>
      </c>
      <c r="O458" s="3">
        <v>3729</v>
      </c>
      <c r="P458" s="1">
        <v>0.95683378286084708</v>
      </c>
    </row>
    <row r="459" spans="1:16" ht="15.75" thickBot="1" x14ac:dyDescent="0.3">
      <c r="A459" s="60" t="s">
        <v>2181</v>
      </c>
      <c r="B459" s="60" t="s">
        <v>2125</v>
      </c>
      <c r="C459" s="60" t="s">
        <v>314</v>
      </c>
      <c r="D459" s="60" t="s">
        <v>1408</v>
      </c>
      <c r="E459" s="61">
        <v>36282</v>
      </c>
      <c r="F459" s="61">
        <v>140</v>
      </c>
      <c r="G459" s="61">
        <v>53</v>
      </c>
      <c r="H459" s="61">
        <v>1</v>
      </c>
      <c r="I459" s="61">
        <v>266</v>
      </c>
      <c r="J459" s="61">
        <v>0</v>
      </c>
      <c r="K459" s="61">
        <v>0</v>
      </c>
      <c r="L459" s="61">
        <v>2176</v>
      </c>
      <c r="M459" s="61">
        <v>739</v>
      </c>
      <c r="N459" s="61">
        <v>32093</v>
      </c>
      <c r="O459" s="3">
        <v>814</v>
      </c>
      <c r="P459" s="1">
        <v>0.97756463260018744</v>
      </c>
    </row>
    <row r="460" spans="1:16" ht="15.75" thickBot="1" x14ac:dyDescent="0.3">
      <c r="A460" s="60" t="s">
        <v>2181</v>
      </c>
      <c r="B460" s="60" t="s">
        <v>2125</v>
      </c>
      <c r="C460" s="60" t="s">
        <v>315</v>
      </c>
      <c r="D460" s="60" t="s">
        <v>1409</v>
      </c>
      <c r="E460" s="61">
        <v>32666</v>
      </c>
      <c r="F460" s="61">
        <v>222</v>
      </c>
      <c r="G460" s="61">
        <v>19</v>
      </c>
      <c r="H460" s="61">
        <v>1</v>
      </c>
      <c r="I460" s="61">
        <v>304</v>
      </c>
      <c r="J460" s="61">
        <v>0</v>
      </c>
      <c r="K460" s="61">
        <v>0</v>
      </c>
      <c r="L460" s="61">
        <v>4157</v>
      </c>
      <c r="M460" s="61">
        <v>1608</v>
      </c>
      <c r="N460" s="61">
        <v>25894</v>
      </c>
      <c r="O460" s="3">
        <v>461</v>
      </c>
      <c r="P460" s="1">
        <v>0.98588746709116515</v>
      </c>
    </row>
    <row r="461" spans="1:16" ht="15.75" thickBot="1" x14ac:dyDescent="0.3">
      <c r="A461" s="60" t="s">
        <v>2182</v>
      </c>
      <c r="B461" s="60" t="s">
        <v>2126</v>
      </c>
      <c r="C461" s="60" t="s">
        <v>317</v>
      </c>
      <c r="D461" s="60" t="s">
        <v>1411</v>
      </c>
      <c r="E461" s="61">
        <v>6631</v>
      </c>
      <c r="F461" s="61">
        <v>64</v>
      </c>
      <c r="G461" s="61">
        <v>0</v>
      </c>
      <c r="H461" s="61">
        <v>0</v>
      </c>
      <c r="I461" s="61">
        <v>43</v>
      </c>
      <c r="J461" s="61">
        <v>0</v>
      </c>
      <c r="K461" s="61">
        <v>0</v>
      </c>
      <c r="L461" s="61">
        <v>2643</v>
      </c>
      <c r="M461" s="61">
        <v>494</v>
      </c>
      <c r="N461" s="61">
        <v>3335</v>
      </c>
      <c r="O461" s="3">
        <v>52</v>
      </c>
      <c r="P461" s="1">
        <v>0.99215804554365861</v>
      </c>
    </row>
    <row r="462" spans="1:16" ht="15.75" thickBot="1" x14ac:dyDescent="0.3">
      <c r="A462" s="60" t="s">
        <v>2182</v>
      </c>
      <c r="B462" s="60" t="s">
        <v>2126</v>
      </c>
      <c r="C462" s="60" t="s">
        <v>329</v>
      </c>
      <c r="D462" s="60" t="s">
        <v>1423</v>
      </c>
      <c r="E462" s="61">
        <v>3363</v>
      </c>
      <c r="F462" s="61">
        <v>27</v>
      </c>
      <c r="G462" s="61">
        <v>0</v>
      </c>
      <c r="H462" s="61">
        <v>0</v>
      </c>
      <c r="I462" s="61">
        <v>22</v>
      </c>
      <c r="J462" s="61">
        <v>0</v>
      </c>
      <c r="K462" s="61">
        <v>0</v>
      </c>
      <c r="L462" s="61">
        <v>1510</v>
      </c>
      <c r="M462" s="61">
        <v>105</v>
      </c>
      <c r="N462" s="61">
        <v>1674</v>
      </c>
      <c r="O462" s="3">
        <v>25</v>
      </c>
      <c r="P462" s="1">
        <v>0.9925661611656259</v>
      </c>
    </row>
    <row r="463" spans="1:16" ht="15.75" thickBot="1" x14ac:dyDescent="0.3">
      <c r="A463" s="60" t="s">
        <v>2182</v>
      </c>
      <c r="B463" s="60" t="s">
        <v>2126</v>
      </c>
      <c r="C463" s="60" t="s">
        <v>356</v>
      </c>
      <c r="D463" s="60" t="s">
        <v>1449</v>
      </c>
      <c r="E463" s="61">
        <v>8227</v>
      </c>
      <c r="F463" s="61">
        <v>36</v>
      </c>
      <c r="G463" s="61">
        <v>1</v>
      </c>
      <c r="H463" s="61">
        <v>1</v>
      </c>
      <c r="I463" s="61">
        <v>101</v>
      </c>
      <c r="J463" s="61">
        <v>0</v>
      </c>
      <c r="K463" s="61">
        <v>0</v>
      </c>
      <c r="L463" s="61">
        <v>3404</v>
      </c>
      <c r="M463" s="61">
        <v>265</v>
      </c>
      <c r="N463" s="61">
        <v>4319</v>
      </c>
      <c r="O463" s="3">
        <v>100</v>
      </c>
      <c r="P463" s="1">
        <v>0.98784490093594268</v>
      </c>
    </row>
    <row r="464" spans="1:16" ht="15.75" thickBot="1" x14ac:dyDescent="0.3">
      <c r="A464" s="60" t="s">
        <v>2182</v>
      </c>
      <c r="B464" s="60" t="s">
        <v>2126</v>
      </c>
      <c r="C464" s="60" t="s">
        <v>363</v>
      </c>
      <c r="D464" s="60" t="s">
        <v>1456</v>
      </c>
      <c r="E464" s="61">
        <v>7612</v>
      </c>
      <c r="F464" s="61">
        <v>80</v>
      </c>
      <c r="G464" s="61">
        <v>5</v>
      </c>
      <c r="H464" s="61">
        <v>1</v>
      </c>
      <c r="I464" s="61">
        <v>58</v>
      </c>
      <c r="J464" s="61">
        <v>0</v>
      </c>
      <c r="K464" s="61">
        <v>0</v>
      </c>
      <c r="L464" s="61">
        <v>2497</v>
      </c>
      <c r="M464" s="61">
        <v>259</v>
      </c>
      <c r="N464" s="61">
        <v>4639</v>
      </c>
      <c r="O464" s="3">
        <v>73</v>
      </c>
      <c r="P464" s="1">
        <v>0.99040987913820289</v>
      </c>
    </row>
    <row r="465" spans="1:16" ht="15.75" thickBot="1" x14ac:dyDescent="0.3">
      <c r="A465" s="60" t="s">
        <v>2182</v>
      </c>
      <c r="B465" s="60" t="s">
        <v>2126</v>
      </c>
      <c r="C465" s="60" t="s">
        <v>380</v>
      </c>
      <c r="D465" s="60" t="s">
        <v>1472</v>
      </c>
      <c r="E465" s="61">
        <v>6634</v>
      </c>
      <c r="F465" s="61">
        <v>39</v>
      </c>
      <c r="G465" s="61">
        <v>0</v>
      </c>
      <c r="H465" s="61">
        <v>0</v>
      </c>
      <c r="I465" s="61">
        <v>45</v>
      </c>
      <c r="J465" s="61">
        <v>0</v>
      </c>
      <c r="K465" s="61">
        <v>0</v>
      </c>
      <c r="L465" s="61">
        <v>2269</v>
      </c>
      <c r="M465" s="61">
        <v>350</v>
      </c>
      <c r="N465" s="61">
        <v>3868</v>
      </c>
      <c r="O465" s="3">
        <v>63</v>
      </c>
      <c r="P465" s="1">
        <v>0.99050346698824243</v>
      </c>
    </row>
    <row r="466" spans="1:16" ht="15.75" thickBot="1" x14ac:dyDescent="0.3">
      <c r="A466" s="60" t="s">
        <v>2182</v>
      </c>
      <c r="B466" s="60" t="s">
        <v>2126</v>
      </c>
      <c r="C466" s="60" t="s">
        <v>421</v>
      </c>
      <c r="D466" s="60" t="s">
        <v>1513</v>
      </c>
      <c r="E466" s="61">
        <v>1572</v>
      </c>
      <c r="F466" s="61">
        <v>22</v>
      </c>
      <c r="G466" s="61">
        <v>1</v>
      </c>
      <c r="H466" s="61">
        <v>0</v>
      </c>
      <c r="I466" s="61">
        <v>9</v>
      </c>
      <c r="J466" s="61">
        <v>0</v>
      </c>
      <c r="K466" s="61">
        <v>0</v>
      </c>
      <c r="L466" s="61">
        <v>457</v>
      </c>
      <c r="M466" s="61">
        <v>93</v>
      </c>
      <c r="N466" s="61">
        <v>971</v>
      </c>
      <c r="O466" s="3">
        <v>19</v>
      </c>
      <c r="P466" s="1">
        <v>0.9879134860050891</v>
      </c>
    </row>
    <row r="467" spans="1:16" ht="15.75" thickBot="1" x14ac:dyDescent="0.3">
      <c r="A467" s="60" t="s">
        <v>2182</v>
      </c>
      <c r="B467" s="60" t="s">
        <v>2126</v>
      </c>
      <c r="C467" s="60" t="s">
        <v>431</v>
      </c>
      <c r="D467" s="60" t="s">
        <v>1523</v>
      </c>
      <c r="E467" s="61">
        <v>1560</v>
      </c>
      <c r="F467" s="61">
        <v>21</v>
      </c>
      <c r="G467" s="61">
        <v>2</v>
      </c>
      <c r="H467" s="61">
        <v>1</v>
      </c>
      <c r="I467" s="61">
        <v>17</v>
      </c>
      <c r="J467" s="61">
        <v>0</v>
      </c>
      <c r="K467" s="61">
        <v>0</v>
      </c>
      <c r="L467" s="61">
        <v>428</v>
      </c>
      <c r="M467" s="61">
        <v>65</v>
      </c>
      <c r="N467" s="61">
        <v>997</v>
      </c>
      <c r="O467" s="3">
        <v>29</v>
      </c>
      <c r="P467" s="1">
        <v>0.98141025641025637</v>
      </c>
    </row>
    <row r="468" spans="1:16" ht="15.75" thickBot="1" x14ac:dyDescent="0.3">
      <c r="A468" s="60" t="s">
        <v>2182</v>
      </c>
      <c r="B468" s="60" t="s">
        <v>2126</v>
      </c>
      <c r="C468" s="60" t="s">
        <v>432</v>
      </c>
      <c r="D468" s="60" t="s">
        <v>1524</v>
      </c>
      <c r="E468" s="61">
        <v>3646</v>
      </c>
      <c r="F468" s="61">
        <v>21</v>
      </c>
      <c r="G468" s="61">
        <v>0</v>
      </c>
      <c r="H468" s="61">
        <v>0</v>
      </c>
      <c r="I468" s="61">
        <v>25</v>
      </c>
      <c r="J468" s="61">
        <v>0</v>
      </c>
      <c r="K468" s="61">
        <v>0</v>
      </c>
      <c r="L468" s="61">
        <v>2195</v>
      </c>
      <c r="M468" s="61">
        <v>96</v>
      </c>
      <c r="N468" s="61">
        <v>1272</v>
      </c>
      <c r="O468" s="3">
        <v>37</v>
      </c>
      <c r="P468" s="1">
        <v>0.98985189248491501</v>
      </c>
    </row>
    <row r="469" spans="1:16" ht="15.75" thickBot="1" x14ac:dyDescent="0.3">
      <c r="A469" s="60" t="s">
        <v>2182</v>
      </c>
      <c r="B469" s="60" t="s">
        <v>2126</v>
      </c>
      <c r="C469" s="60" t="s">
        <v>318</v>
      </c>
      <c r="D469" s="60" t="s">
        <v>1412</v>
      </c>
      <c r="E469" s="61">
        <v>3365</v>
      </c>
      <c r="F469" s="61">
        <v>14</v>
      </c>
      <c r="G469" s="61">
        <v>0</v>
      </c>
      <c r="H469" s="61">
        <v>0</v>
      </c>
      <c r="I469" s="61">
        <v>19</v>
      </c>
      <c r="J469" s="61">
        <v>0</v>
      </c>
      <c r="K469" s="61">
        <v>0</v>
      </c>
      <c r="L469" s="61">
        <v>574</v>
      </c>
      <c r="M469" s="61">
        <v>127</v>
      </c>
      <c r="N469" s="61">
        <v>2600</v>
      </c>
      <c r="O469" s="3">
        <v>31</v>
      </c>
      <c r="P469" s="1">
        <v>0.9907875185735513</v>
      </c>
    </row>
    <row r="470" spans="1:16" ht="15.75" thickBot="1" x14ac:dyDescent="0.3">
      <c r="A470" s="60" t="s">
        <v>2182</v>
      </c>
      <c r="B470" s="60" t="s">
        <v>2126</v>
      </c>
      <c r="C470" s="60" t="s">
        <v>319</v>
      </c>
      <c r="D470" s="60" t="s">
        <v>1413</v>
      </c>
      <c r="E470" s="61">
        <v>5861</v>
      </c>
      <c r="F470" s="61">
        <v>37</v>
      </c>
      <c r="G470" s="61">
        <v>1</v>
      </c>
      <c r="H470" s="61">
        <v>1</v>
      </c>
      <c r="I470" s="61">
        <v>92</v>
      </c>
      <c r="J470" s="61">
        <v>0</v>
      </c>
      <c r="K470" s="61">
        <v>0</v>
      </c>
      <c r="L470" s="61">
        <v>1976</v>
      </c>
      <c r="M470" s="61">
        <v>318</v>
      </c>
      <c r="N470" s="61">
        <v>3373</v>
      </c>
      <c r="O470" s="3">
        <v>63</v>
      </c>
      <c r="P470" s="1">
        <v>0.98925098106125231</v>
      </c>
    </row>
    <row r="471" spans="1:16" ht="15.75" thickBot="1" x14ac:dyDescent="0.3">
      <c r="A471" s="60" t="s">
        <v>2182</v>
      </c>
      <c r="B471" s="60" t="s">
        <v>2126</v>
      </c>
      <c r="C471" s="60" t="s">
        <v>320</v>
      </c>
      <c r="D471" s="60" t="s">
        <v>1414</v>
      </c>
      <c r="E471" s="61">
        <v>30579</v>
      </c>
      <c r="F471" s="61">
        <v>65</v>
      </c>
      <c r="G471" s="61">
        <v>3</v>
      </c>
      <c r="H471" s="61">
        <v>2</v>
      </c>
      <c r="I471" s="61">
        <v>227</v>
      </c>
      <c r="J471" s="61">
        <v>0</v>
      </c>
      <c r="K471" s="61">
        <v>0</v>
      </c>
      <c r="L471" s="61">
        <v>20657</v>
      </c>
      <c r="M471" s="61">
        <v>951</v>
      </c>
      <c r="N471" s="61">
        <v>8467</v>
      </c>
      <c r="O471" s="3">
        <v>207</v>
      </c>
      <c r="P471" s="1">
        <v>0.99323064848425391</v>
      </c>
    </row>
    <row r="472" spans="1:16" ht="15.75" thickBot="1" x14ac:dyDescent="0.3">
      <c r="A472" s="60" t="s">
        <v>2182</v>
      </c>
      <c r="B472" s="60" t="s">
        <v>2126</v>
      </c>
      <c r="C472" s="60" t="s">
        <v>321</v>
      </c>
      <c r="D472" s="60" t="s">
        <v>1415</v>
      </c>
      <c r="E472" s="61">
        <v>9067</v>
      </c>
      <c r="F472" s="61">
        <v>111</v>
      </c>
      <c r="G472" s="61">
        <v>1</v>
      </c>
      <c r="H472" s="61">
        <v>0</v>
      </c>
      <c r="I472" s="61">
        <v>51</v>
      </c>
      <c r="J472" s="61">
        <v>0</v>
      </c>
      <c r="K472" s="61">
        <v>0</v>
      </c>
      <c r="L472" s="61">
        <v>1722</v>
      </c>
      <c r="M472" s="61">
        <v>395</v>
      </c>
      <c r="N472" s="61">
        <v>6711</v>
      </c>
      <c r="O472" s="3">
        <v>76</v>
      </c>
      <c r="P472" s="1">
        <v>0.9916179552222345</v>
      </c>
    </row>
    <row r="473" spans="1:16" ht="15.75" thickBot="1" x14ac:dyDescent="0.3">
      <c r="A473" s="60" t="s">
        <v>2182</v>
      </c>
      <c r="B473" s="60" t="s">
        <v>2126</v>
      </c>
      <c r="C473" s="60" t="s">
        <v>322</v>
      </c>
      <c r="D473" s="60" t="s">
        <v>1416</v>
      </c>
      <c r="E473" s="61">
        <v>11663</v>
      </c>
      <c r="F473" s="61">
        <v>56</v>
      </c>
      <c r="G473" s="61">
        <v>3</v>
      </c>
      <c r="H473" s="61">
        <v>1</v>
      </c>
      <c r="I473" s="61">
        <v>135</v>
      </c>
      <c r="J473" s="61">
        <v>0</v>
      </c>
      <c r="K473" s="61">
        <v>0</v>
      </c>
      <c r="L473" s="61">
        <v>3427</v>
      </c>
      <c r="M473" s="61">
        <v>520</v>
      </c>
      <c r="N473" s="61">
        <v>7430</v>
      </c>
      <c r="O473" s="3">
        <v>91</v>
      </c>
      <c r="P473" s="1">
        <v>0.99219754780073732</v>
      </c>
    </row>
    <row r="474" spans="1:16" ht="15.75" thickBot="1" x14ac:dyDescent="0.3">
      <c r="A474" s="60" t="s">
        <v>2182</v>
      </c>
      <c r="B474" s="60" t="s">
        <v>2126</v>
      </c>
      <c r="C474" s="60" t="s">
        <v>323</v>
      </c>
      <c r="D474" s="60" t="s">
        <v>1417</v>
      </c>
      <c r="E474" s="61">
        <v>4774</v>
      </c>
      <c r="F474" s="61">
        <v>29</v>
      </c>
      <c r="G474" s="61">
        <v>0</v>
      </c>
      <c r="H474" s="61">
        <v>0</v>
      </c>
      <c r="I474" s="61">
        <v>8</v>
      </c>
      <c r="J474" s="61">
        <v>0</v>
      </c>
      <c r="K474" s="61">
        <v>0</v>
      </c>
      <c r="L474" s="61">
        <v>1322</v>
      </c>
      <c r="M474" s="61">
        <v>90</v>
      </c>
      <c r="N474" s="61">
        <v>3311</v>
      </c>
      <c r="O474" s="3">
        <v>14</v>
      </c>
      <c r="P474" s="1">
        <v>0.99706744868035191</v>
      </c>
    </row>
    <row r="475" spans="1:16" ht="15.75" thickBot="1" x14ac:dyDescent="0.3">
      <c r="A475" s="60" t="s">
        <v>2182</v>
      </c>
      <c r="B475" s="60" t="s">
        <v>2126</v>
      </c>
      <c r="C475" s="60" t="s">
        <v>324</v>
      </c>
      <c r="D475" s="60" t="s">
        <v>1418</v>
      </c>
      <c r="E475" s="61">
        <v>2231</v>
      </c>
      <c r="F475" s="61">
        <v>36</v>
      </c>
      <c r="G475" s="61">
        <v>0</v>
      </c>
      <c r="H475" s="61">
        <v>0</v>
      </c>
      <c r="I475" s="61">
        <v>8</v>
      </c>
      <c r="J475" s="61">
        <v>0</v>
      </c>
      <c r="K475" s="61">
        <v>0</v>
      </c>
      <c r="L475" s="61">
        <v>500</v>
      </c>
      <c r="M475" s="61">
        <v>95</v>
      </c>
      <c r="N475" s="61">
        <v>1578</v>
      </c>
      <c r="O475" s="3">
        <v>14</v>
      </c>
      <c r="P475" s="1">
        <v>0.99372478709099055</v>
      </c>
    </row>
    <row r="476" spans="1:16" ht="15.75" thickBot="1" x14ac:dyDescent="0.3">
      <c r="A476" s="60" t="s">
        <v>2182</v>
      </c>
      <c r="B476" s="60" t="s">
        <v>2126</v>
      </c>
      <c r="C476" s="60" t="s">
        <v>325</v>
      </c>
      <c r="D476" s="60" t="s">
        <v>1419</v>
      </c>
      <c r="E476" s="61">
        <v>54839</v>
      </c>
      <c r="F476" s="61">
        <v>85</v>
      </c>
      <c r="G476" s="61">
        <v>10</v>
      </c>
      <c r="H476" s="61">
        <v>10</v>
      </c>
      <c r="I476" s="61">
        <v>661</v>
      </c>
      <c r="J476" s="61">
        <v>0</v>
      </c>
      <c r="K476" s="61">
        <v>0</v>
      </c>
      <c r="L476" s="61">
        <v>37750</v>
      </c>
      <c r="M476" s="61">
        <v>1300</v>
      </c>
      <c r="N476" s="61">
        <v>14377</v>
      </c>
      <c r="O476" s="3">
        <v>646</v>
      </c>
      <c r="P476" s="1">
        <v>0.98822006236437576</v>
      </c>
    </row>
    <row r="477" spans="1:16" ht="15.75" thickBot="1" x14ac:dyDescent="0.3">
      <c r="A477" s="60" t="s">
        <v>2182</v>
      </c>
      <c r="B477" s="60" t="s">
        <v>2126</v>
      </c>
      <c r="C477" s="60" t="s">
        <v>326</v>
      </c>
      <c r="D477" s="60" t="s">
        <v>1420</v>
      </c>
      <c r="E477" s="61">
        <v>4677</v>
      </c>
      <c r="F477" s="61">
        <v>45</v>
      </c>
      <c r="G477" s="61">
        <v>0</v>
      </c>
      <c r="H477" s="61">
        <v>0</v>
      </c>
      <c r="I477" s="61">
        <v>17</v>
      </c>
      <c r="J477" s="61">
        <v>0</v>
      </c>
      <c r="K477" s="61">
        <v>0</v>
      </c>
      <c r="L477" s="61">
        <v>1382</v>
      </c>
      <c r="M477" s="61">
        <v>126</v>
      </c>
      <c r="N477" s="61">
        <v>3087</v>
      </c>
      <c r="O477" s="3">
        <v>20</v>
      </c>
      <c r="P477" s="1">
        <v>0.99572375454351081</v>
      </c>
    </row>
    <row r="478" spans="1:16" ht="15.75" thickBot="1" x14ac:dyDescent="0.3">
      <c r="A478" s="60" t="s">
        <v>2182</v>
      </c>
      <c r="B478" s="60" t="s">
        <v>2126</v>
      </c>
      <c r="C478" s="60" t="s">
        <v>327</v>
      </c>
      <c r="D478" s="60" t="s">
        <v>1421</v>
      </c>
      <c r="E478" s="61">
        <v>5565</v>
      </c>
      <c r="F478" s="61">
        <v>22</v>
      </c>
      <c r="G478" s="61">
        <v>1</v>
      </c>
      <c r="H478" s="61">
        <v>0</v>
      </c>
      <c r="I478" s="61">
        <v>51</v>
      </c>
      <c r="J478" s="61">
        <v>0</v>
      </c>
      <c r="K478" s="61">
        <v>0</v>
      </c>
      <c r="L478" s="61">
        <v>1887</v>
      </c>
      <c r="M478" s="61">
        <v>238</v>
      </c>
      <c r="N478" s="61">
        <v>3306</v>
      </c>
      <c r="O478" s="3">
        <v>60</v>
      </c>
      <c r="P478" s="1">
        <v>0.98921832884097038</v>
      </c>
    </row>
    <row r="479" spans="1:16" ht="15.75" thickBot="1" x14ac:dyDescent="0.3">
      <c r="A479" s="60" t="s">
        <v>2182</v>
      </c>
      <c r="B479" s="60" t="s">
        <v>2126</v>
      </c>
      <c r="C479" s="60" t="s">
        <v>328</v>
      </c>
      <c r="D479" s="60" t="s">
        <v>1422</v>
      </c>
      <c r="E479" s="61">
        <v>11415</v>
      </c>
      <c r="F479" s="61">
        <v>47</v>
      </c>
      <c r="G479" s="61">
        <v>1</v>
      </c>
      <c r="H479" s="61">
        <v>0</v>
      </c>
      <c r="I479" s="61">
        <v>35</v>
      </c>
      <c r="J479" s="61">
        <v>0</v>
      </c>
      <c r="K479" s="61">
        <v>0</v>
      </c>
      <c r="L479" s="61">
        <v>4395</v>
      </c>
      <c r="M479" s="61">
        <v>378</v>
      </c>
      <c r="N479" s="61">
        <v>6551</v>
      </c>
      <c r="O479" s="3">
        <v>8</v>
      </c>
      <c r="P479" s="1">
        <v>0.99929916776171701</v>
      </c>
    </row>
    <row r="480" spans="1:16" ht="15.75" thickBot="1" x14ac:dyDescent="0.3">
      <c r="A480" s="60" t="s">
        <v>2182</v>
      </c>
      <c r="B480" s="60" t="s">
        <v>2126</v>
      </c>
      <c r="C480" s="60" t="s">
        <v>330</v>
      </c>
      <c r="D480" s="60" t="s">
        <v>1424</v>
      </c>
      <c r="E480" s="61">
        <v>6516</v>
      </c>
      <c r="F480" s="61">
        <v>23</v>
      </c>
      <c r="G480" s="61">
        <v>2</v>
      </c>
      <c r="H480" s="61">
        <v>3</v>
      </c>
      <c r="I480" s="61">
        <v>67</v>
      </c>
      <c r="J480" s="61">
        <v>0</v>
      </c>
      <c r="K480" s="61">
        <v>0</v>
      </c>
      <c r="L480" s="61">
        <v>3843</v>
      </c>
      <c r="M480" s="61">
        <v>134</v>
      </c>
      <c r="N480" s="61">
        <v>2373</v>
      </c>
      <c r="O480" s="3">
        <v>71</v>
      </c>
      <c r="P480" s="1">
        <v>0.98910374462860651</v>
      </c>
    </row>
    <row r="481" spans="1:16" ht="15.75" thickBot="1" x14ac:dyDescent="0.3">
      <c r="A481" s="60" t="s">
        <v>2182</v>
      </c>
      <c r="B481" s="60" t="s">
        <v>2126</v>
      </c>
      <c r="C481" s="60" t="s">
        <v>331</v>
      </c>
      <c r="D481" s="60" t="s">
        <v>1425</v>
      </c>
      <c r="E481" s="61">
        <v>9799</v>
      </c>
      <c r="F481" s="61">
        <v>20</v>
      </c>
      <c r="G481" s="61">
        <v>3</v>
      </c>
      <c r="H481" s="61">
        <v>1</v>
      </c>
      <c r="I481" s="61">
        <v>162</v>
      </c>
      <c r="J481" s="61">
        <v>0</v>
      </c>
      <c r="K481" s="61">
        <v>0</v>
      </c>
      <c r="L481" s="61">
        <v>5902</v>
      </c>
      <c r="M481" s="61">
        <v>237</v>
      </c>
      <c r="N481" s="61">
        <v>3370</v>
      </c>
      <c r="O481" s="3">
        <v>104</v>
      </c>
      <c r="P481" s="1">
        <v>0.9893866721093989</v>
      </c>
    </row>
    <row r="482" spans="1:16" ht="15.75" thickBot="1" x14ac:dyDescent="0.3">
      <c r="A482" s="60" t="s">
        <v>2182</v>
      </c>
      <c r="B482" s="60" t="s">
        <v>2126</v>
      </c>
      <c r="C482" s="60" t="s">
        <v>332</v>
      </c>
      <c r="D482" s="60" t="s">
        <v>1426</v>
      </c>
      <c r="E482" s="61">
        <v>3615</v>
      </c>
      <c r="F482" s="61">
        <v>22</v>
      </c>
      <c r="G482" s="61">
        <v>1</v>
      </c>
      <c r="H482" s="61">
        <v>1</v>
      </c>
      <c r="I482" s="61">
        <v>19</v>
      </c>
      <c r="J482" s="61">
        <v>0</v>
      </c>
      <c r="K482" s="61">
        <v>0</v>
      </c>
      <c r="L482" s="61">
        <v>2230</v>
      </c>
      <c r="M482" s="61">
        <v>99</v>
      </c>
      <c r="N482" s="61">
        <v>1200</v>
      </c>
      <c r="O482" s="3">
        <v>43</v>
      </c>
      <c r="P482" s="1">
        <v>0.98810511756569852</v>
      </c>
    </row>
    <row r="483" spans="1:16" ht="15.75" thickBot="1" x14ac:dyDescent="0.3">
      <c r="A483" s="60" t="s">
        <v>2182</v>
      </c>
      <c r="B483" s="60" t="s">
        <v>2126</v>
      </c>
      <c r="C483" s="60" t="s">
        <v>333</v>
      </c>
      <c r="D483" s="60" t="s">
        <v>1427</v>
      </c>
      <c r="E483" s="61">
        <v>17106</v>
      </c>
      <c r="F483" s="61">
        <v>40</v>
      </c>
      <c r="G483" s="61">
        <v>2</v>
      </c>
      <c r="H483" s="61">
        <v>0</v>
      </c>
      <c r="I483" s="61">
        <v>107</v>
      </c>
      <c r="J483" s="61">
        <v>0</v>
      </c>
      <c r="K483" s="61">
        <v>0</v>
      </c>
      <c r="L483" s="61">
        <v>5700</v>
      </c>
      <c r="M483" s="61">
        <v>701</v>
      </c>
      <c r="N483" s="61">
        <v>10382</v>
      </c>
      <c r="O483" s="3">
        <v>174</v>
      </c>
      <c r="P483" s="1">
        <v>0.9898281304805332</v>
      </c>
    </row>
    <row r="484" spans="1:16" ht="15.75" thickBot="1" x14ac:dyDescent="0.3">
      <c r="A484" s="60" t="s">
        <v>2182</v>
      </c>
      <c r="B484" s="60" t="s">
        <v>2126</v>
      </c>
      <c r="C484" s="60" t="s">
        <v>334</v>
      </c>
      <c r="D484" s="60" t="s">
        <v>1117</v>
      </c>
      <c r="E484" s="61">
        <v>3635</v>
      </c>
      <c r="F484" s="61">
        <v>36</v>
      </c>
      <c r="G484" s="61">
        <v>0</v>
      </c>
      <c r="H484" s="61">
        <v>1</v>
      </c>
      <c r="I484" s="61">
        <v>19</v>
      </c>
      <c r="J484" s="61">
        <v>0</v>
      </c>
      <c r="K484" s="61">
        <v>0</v>
      </c>
      <c r="L484" s="61">
        <v>760</v>
      </c>
      <c r="M484" s="61">
        <v>142</v>
      </c>
      <c r="N484" s="61">
        <v>2639</v>
      </c>
      <c r="O484" s="3">
        <v>38</v>
      </c>
      <c r="P484" s="1">
        <v>0.98954607977991749</v>
      </c>
    </row>
    <row r="485" spans="1:16" ht="15.75" thickBot="1" x14ac:dyDescent="0.3">
      <c r="A485" s="60" t="s">
        <v>2182</v>
      </c>
      <c r="B485" s="60" t="s">
        <v>2126</v>
      </c>
      <c r="C485" s="60" t="s">
        <v>335</v>
      </c>
      <c r="D485" s="60" t="s">
        <v>1428</v>
      </c>
      <c r="E485" s="61">
        <v>10580</v>
      </c>
      <c r="F485" s="61">
        <v>21</v>
      </c>
      <c r="G485" s="61">
        <v>0</v>
      </c>
      <c r="H485" s="61">
        <v>3</v>
      </c>
      <c r="I485" s="61">
        <v>67</v>
      </c>
      <c r="J485" s="61">
        <v>0</v>
      </c>
      <c r="K485" s="61">
        <v>0</v>
      </c>
      <c r="L485" s="61">
        <v>6983</v>
      </c>
      <c r="M485" s="61">
        <v>216</v>
      </c>
      <c r="N485" s="61">
        <v>3193</v>
      </c>
      <c r="O485" s="3">
        <v>97</v>
      </c>
      <c r="P485" s="1">
        <v>0.99083175803402646</v>
      </c>
    </row>
    <row r="486" spans="1:16" ht="15.75" thickBot="1" x14ac:dyDescent="0.3">
      <c r="A486" s="60" t="s">
        <v>2182</v>
      </c>
      <c r="B486" s="60" t="s">
        <v>2126</v>
      </c>
      <c r="C486" s="60" t="s">
        <v>336</v>
      </c>
      <c r="D486" s="60" t="s">
        <v>1429</v>
      </c>
      <c r="E486" s="61">
        <v>56864</v>
      </c>
      <c r="F486" s="61">
        <v>160</v>
      </c>
      <c r="G486" s="61">
        <v>5</v>
      </c>
      <c r="H486" s="61">
        <v>6</v>
      </c>
      <c r="I486" s="61">
        <v>507</v>
      </c>
      <c r="J486" s="61">
        <v>0</v>
      </c>
      <c r="K486" s="61">
        <v>0</v>
      </c>
      <c r="L486" s="61">
        <v>34420</v>
      </c>
      <c r="M486" s="61">
        <v>2563</v>
      </c>
      <c r="N486" s="61">
        <v>18520</v>
      </c>
      <c r="O486" s="3">
        <v>683</v>
      </c>
      <c r="P486" s="1">
        <v>0.98798888576252109</v>
      </c>
    </row>
    <row r="487" spans="1:16" ht="15.75" thickBot="1" x14ac:dyDescent="0.3">
      <c r="A487" s="60" t="s">
        <v>2182</v>
      </c>
      <c r="B487" s="60" t="s">
        <v>2126</v>
      </c>
      <c r="C487" s="60" t="s">
        <v>337</v>
      </c>
      <c r="D487" s="60" t="s">
        <v>1430</v>
      </c>
      <c r="E487" s="61">
        <v>5800</v>
      </c>
      <c r="F487" s="61">
        <v>44</v>
      </c>
      <c r="G487" s="61">
        <v>3</v>
      </c>
      <c r="H487" s="61">
        <v>1</v>
      </c>
      <c r="I487" s="61">
        <v>68</v>
      </c>
      <c r="J487" s="61">
        <v>0</v>
      </c>
      <c r="K487" s="61">
        <v>0</v>
      </c>
      <c r="L487" s="61">
        <v>1587</v>
      </c>
      <c r="M487" s="61">
        <v>193</v>
      </c>
      <c r="N487" s="61">
        <v>3829</v>
      </c>
      <c r="O487" s="3">
        <v>75</v>
      </c>
      <c r="P487" s="1">
        <v>0.98706896551724133</v>
      </c>
    </row>
    <row r="488" spans="1:16" ht="15.75" thickBot="1" x14ac:dyDescent="0.3">
      <c r="A488" s="60" t="s">
        <v>2182</v>
      </c>
      <c r="B488" s="60" t="s">
        <v>2126</v>
      </c>
      <c r="C488" s="60" t="s">
        <v>338</v>
      </c>
      <c r="D488" s="60" t="s">
        <v>1431</v>
      </c>
      <c r="E488" s="61">
        <v>3651</v>
      </c>
      <c r="F488" s="61">
        <v>27</v>
      </c>
      <c r="G488" s="61">
        <v>0</v>
      </c>
      <c r="H488" s="61">
        <v>0</v>
      </c>
      <c r="I488" s="61">
        <v>17</v>
      </c>
      <c r="J488" s="61">
        <v>0</v>
      </c>
      <c r="K488" s="61">
        <v>0</v>
      </c>
      <c r="L488" s="61">
        <v>635</v>
      </c>
      <c r="M488" s="61">
        <v>116</v>
      </c>
      <c r="N488" s="61">
        <v>2846</v>
      </c>
      <c r="O488" s="3">
        <v>10</v>
      </c>
      <c r="P488" s="1">
        <v>0.99726102437688302</v>
      </c>
    </row>
    <row r="489" spans="1:16" ht="15.75" thickBot="1" x14ac:dyDescent="0.3">
      <c r="A489" s="60" t="s">
        <v>2182</v>
      </c>
      <c r="B489" s="60" t="s">
        <v>2126</v>
      </c>
      <c r="C489" s="60" t="s">
        <v>339</v>
      </c>
      <c r="D489" s="60" t="s">
        <v>1432</v>
      </c>
      <c r="E489" s="61">
        <v>27288</v>
      </c>
      <c r="F489" s="61">
        <v>97</v>
      </c>
      <c r="G489" s="61">
        <v>4</v>
      </c>
      <c r="H489" s="61">
        <v>5</v>
      </c>
      <c r="I489" s="61">
        <v>182</v>
      </c>
      <c r="J489" s="61">
        <v>0</v>
      </c>
      <c r="K489" s="61">
        <v>0</v>
      </c>
      <c r="L489" s="61">
        <v>17582</v>
      </c>
      <c r="M489" s="61">
        <v>754</v>
      </c>
      <c r="N489" s="61">
        <v>8393</v>
      </c>
      <c r="O489" s="3">
        <v>271</v>
      </c>
      <c r="P489" s="1">
        <v>0.99006889475227211</v>
      </c>
    </row>
    <row r="490" spans="1:16" ht="15.75" thickBot="1" x14ac:dyDescent="0.3">
      <c r="A490" s="60" t="s">
        <v>2182</v>
      </c>
      <c r="B490" s="60" t="s">
        <v>2126</v>
      </c>
      <c r="C490" s="60" t="s">
        <v>340</v>
      </c>
      <c r="D490" s="60" t="s">
        <v>1433</v>
      </c>
      <c r="E490" s="61">
        <v>2180</v>
      </c>
      <c r="F490" s="61">
        <v>10</v>
      </c>
      <c r="G490" s="61">
        <v>1</v>
      </c>
      <c r="H490" s="61">
        <v>0</v>
      </c>
      <c r="I490" s="61">
        <v>13</v>
      </c>
      <c r="J490" s="61">
        <v>0</v>
      </c>
      <c r="K490" s="61">
        <v>0</v>
      </c>
      <c r="L490" s="61">
        <v>946</v>
      </c>
      <c r="M490" s="61">
        <v>87</v>
      </c>
      <c r="N490" s="61">
        <v>1105</v>
      </c>
      <c r="O490" s="3">
        <v>18</v>
      </c>
      <c r="P490" s="1">
        <v>0.99174311926605507</v>
      </c>
    </row>
    <row r="491" spans="1:16" ht="15.75" thickBot="1" x14ac:dyDescent="0.3">
      <c r="A491" s="60" t="s">
        <v>2182</v>
      </c>
      <c r="B491" s="60" t="s">
        <v>2126</v>
      </c>
      <c r="C491" s="60" t="s">
        <v>341</v>
      </c>
      <c r="D491" s="60" t="s">
        <v>1434</v>
      </c>
      <c r="E491" s="61">
        <v>61219</v>
      </c>
      <c r="F491" s="61">
        <v>292</v>
      </c>
      <c r="G491" s="61">
        <v>17</v>
      </c>
      <c r="H491" s="61">
        <v>3</v>
      </c>
      <c r="I491" s="61">
        <v>525</v>
      </c>
      <c r="J491" s="61">
        <v>0</v>
      </c>
      <c r="K491" s="61">
        <v>1</v>
      </c>
      <c r="L491" s="61">
        <v>24640</v>
      </c>
      <c r="M491" s="61">
        <v>3351</v>
      </c>
      <c r="N491" s="61">
        <v>31751</v>
      </c>
      <c r="O491" s="3">
        <v>639</v>
      </c>
      <c r="P491" s="1">
        <v>0.98956206406507785</v>
      </c>
    </row>
    <row r="492" spans="1:16" ht="15.75" thickBot="1" x14ac:dyDescent="0.3">
      <c r="A492" s="60" t="s">
        <v>2182</v>
      </c>
      <c r="B492" s="60" t="s">
        <v>2126</v>
      </c>
      <c r="C492" s="60" t="s">
        <v>342</v>
      </c>
      <c r="D492" s="60" t="s">
        <v>1435</v>
      </c>
      <c r="E492" s="61">
        <v>3312</v>
      </c>
      <c r="F492" s="61">
        <v>23</v>
      </c>
      <c r="G492" s="61">
        <v>2</v>
      </c>
      <c r="H492" s="61">
        <v>0</v>
      </c>
      <c r="I492" s="61">
        <v>23</v>
      </c>
      <c r="J492" s="61">
        <v>0</v>
      </c>
      <c r="K492" s="61">
        <v>0</v>
      </c>
      <c r="L492" s="61">
        <v>859</v>
      </c>
      <c r="M492" s="61">
        <v>128</v>
      </c>
      <c r="N492" s="61">
        <v>2246</v>
      </c>
      <c r="O492" s="3">
        <v>31</v>
      </c>
      <c r="P492" s="1">
        <v>0.9906400966183575</v>
      </c>
    </row>
    <row r="493" spans="1:16" ht="15.75" thickBot="1" x14ac:dyDescent="0.3">
      <c r="A493" s="60" t="s">
        <v>2182</v>
      </c>
      <c r="B493" s="60" t="s">
        <v>2126</v>
      </c>
      <c r="C493" s="60" t="s">
        <v>343</v>
      </c>
      <c r="D493" s="60" t="s">
        <v>1436</v>
      </c>
      <c r="E493" s="61">
        <v>6971</v>
      </c>
      <c r="F493" s="61">
        <v>12</v>
      </c>
      <c r="G493" s="61">
        <v>0</v>
      </c>
      <c r="H493" s="61">
        <v>2</v>
      </c>
      <c r="I493" s="61">
        <v>69</v>
      </c>
      <c r="J493" s="61">
        <v>0</v>
      </c>
      <c r="K493" s="61">
        <v>0</v>
      </c>
      <c r="L493" s="61">
        <v>4998</v>
      </c>
      <c r="M493" s="61">
        <v>119</v>
      </c>
      <c r="N493" s="61">
        <v>1700</v>
      </c>
      <c r="O493" s="3">
        <v>71</v>
      </c>
      <c r="P493" s="1">
        <v>0.98981494764022382</v>
      </c>
    </row>
    <row r="494" spans="1:16" ht="15.75" thickBot="1" x14ac:dyDescent="0.3">
      <c r="A494" s="60" t="s">
        <v>2182</v>
      </c>
      <c r="B494" s="60" t="s">
        <v>2126</v>
      </c>
      <c r="C494" s="60" t="s">
        <v>344</v>
      </c>
      <c r="D494" s="60" t="s">
        <v>1437</v>
      </c>
      <c r="E494" s="61">
        <v>5882</v>
      </c>
      <c r="F494" s="61">
        <v>19</v>
      </c>
      <c r="G494" s="61">
        <v>0</v>
      </c>
      <c r="H494" s="61">
        <v>1</v>
      </c>
      <c r="I494" s="61">
        <v>32</v>
      </c>
      <c r="J494" s="61">
        <v>0</v>
      </c>
      <c r="K494" s="61">
        <v>0</v>
      </c>
      <c r="L494" s="61">
        <v>1430</v>
      </c>
      <c r="M494" s="61">
        <v>307</v>
      </c>
      <c r="N494" s="61">
        <v>4045</v>
      </c>
      <c r="O494" s="3">
        <v>48</v>
      </c>
      <c r="P494" s="1">
        <v>0.99183951037062223</v>
      </c>
    </row>
    <row r="495" spans="1:16" ht="15.75" thickBot="1" x14ac:dyDescent="0.3">
      <c r="A495" s="60" t="s">
        <v>2182</v>
      </c>
      <c r="B495" s="60" t="s">
        <v>2126</v>
      </c>
      <c r="C495" s="60" t="s">
        <v>345</v>
      </c>
      <c r="D495" s="60" t="s">
        <v>1438</v>
      </c>
      <c r="E495" s="61">
        <v>2661</v>
      </c>
      <c r="F495" s="61">
        <v>13</v>
      </c>
      <c r="G495" s="61">
        <v>0</v>
      </c>
      <c r="H495" s="61">
        <v>0</v>
      </c>
      <c r="I495" s="61">
        <v>5</v>
      </c>
      <c r="J495" s="61">
        <v>0</v>
      </c>
      <c r="K495" s="61">
        <v>0</v>
      </c>
      <c r="L495" s="61">
        <v>620</v>
      </c>
      <c r="M495" s="61">
        <v>205</v>
      </c>
      <c r="N495" s="61">
        <v>1811</v>
      </c>
      <c r="O495" s="3">
        <v>7</v>
      </c>
      <c r="P495" s="1">
        <v>0.99736940999624202</v>
      </c>
    </row>
    <row r="496" spans="1:16" ht="15.75" thickBot="1" x14ac:dyDescent="0.3">
      <c r="A496" s="60" t="s">
        <v>2182</v>
      </c>
      <c r="B496" s="60" t="s">
        <v>2126</v>
      </c>
      <c r="C496" s="60" t="s">
        <v>346</v>
      </c>
      <c r="D496" s="60" t="s">
        <v>1439</v>
      </c>
      <c r="E496" s="61">
        <v>64679</v>
      </c>
      <c r="F496" s="61">
        <v>348</v>
      </c>
      <c r="G496" s="61">
        <v>20</v>
      </c>
      <c r="H496" s="61">
        <v>1</v>
      </c>
      <c r="I496" s="61">
        <v>503</v>
      </c>
      <c r="J496" s="61">
        <v>0</v>
      </c>
      <c r="K496" s="61">
        <v>0</v>
      </c>
      <c r="L496" s="61">
        <v>30898</v>
      </c>
      <c r="M496" s="61">
        <v>4555</v>
      </c>
      <c r="N496" s="61">
        <v>27816</v>
      </c>
      <c r="O496" s="3">
        <v>538</v>
      </c>
      <c r="P496" s="1">
        <v>0.99168199879404439</v>
      </c>
    </row>
    <row r="497" spans="1:16" ht="15.75" thickBot="1" x14ac:dyDescent="0.3">
      <c r="A497" s="60" t="s">
        <v>2182</v>
      </c>
      <c r="B497" s="60" t="s">
        <v>2126</v>
      </c>
      <c r="C497" s="60" t="s">
        <v>347</v>
      </c>
      <c r="D497" s="60" t="s">
        <v>1440</v>
      </c>
      <c r="E497" s="61">
        <v>4793</v>
      </c>
      <c r="F497" s="61">
        <v>27</v>
      </c>
      <c r="G497" s="61">
        <v>0</v>
      </c>
      <c r="H497" s="61">
        <v>0</v>
      </c>
      <c r="I497" s="61">
        <v>57</v>
      </c>
      <c r="J497" s="61">
        <v>0</v>
      </c>
      <c r="K497" s="61">
        <v>0</v>
      </c>
      <c r="L497" s="61">
        <v>1891</v>
      </c>
      <c r="M497" s="61">
        <v>186</v>
      </c>
      <c r="N497" s="61">
        <v>2578</v>
      </c>
      <c r="O497" s="3">
        <v>54</v>
      </c>
      <c r="P497" s="1">
        <v>0.98873356978927607</v>
      </c>
    </row>
    <row r="498" spans="1:16" ht="15.75" thickBot="1" x14ac:dyDescent="0.3">
      <c r="A498" s="60" t="s">
        <v>2182</v>
      </c>
      <c r="B498" s="60" t="s">
        <v>2126</v>
      </c>
      <c r="C498" s="60" t="s">
        <v>348</v>
      </c>
      <c r="D498" s="60" t="s">
        <v>1441</v>
      </c>
      <c r="E498" s="61">
        <v>6022</v>
      </c>
      <c r="F498" s="61">
        <v>23</v>
      </c>
      <c r="G498" s="61">
        <v>0</v>
      </c>
      <c r="H498" s="61">
        <v>1</v>
      </c>
      <c r="I498" s="61">
        <v>41</v>
      </c>
      <c r="J498" s="61">
        <v>0</v>
      </c>
      <c r="K498" s="61">
        <v>0</v>
      </c>
      <c r="L498" s="61">
        <v>3524</v>
      </c>
      <c r="M498" s="61">
        <v>166</v>
      </c>
      <c r="N498" s="61">
        <v>2220</v>
      </c>
      <c r="O498" s="3">
        <v>47</v>
      </c>
      <c r="P498" s="1">
        <v>0.99219528395881762</v>
      </c>
    </row>
    <row r="499" spans="1:16" ht="15.75" thickBot="1" x14ac:dyDescent="0.3">
      <c r="A499" s="60" t="s">
        <v>2182</v>
      </c>
      <c r="B499" s="60" t="s">
        <v>2126</v>
      </c>
      <c r="C499" s="60" t="s">
        <v>349</v>
      </c>
      <c r="D499" s="60" t="s">
        <v>1442</v>
      </c>
      <c r="E499" s="61">
        <v>23125</v>
      </c>
      <c r="F499" s="61">
        <v>211</v>
      </c>
      <c r="G499" s="61">
        <v>1</v>
      </c>
      <c r="H499" s="61">
        <v>2</v>
      </c>
      <c r="I499" s="61">
        <v>160</v>
      </c>
      <c r="J499" s="61">
        <v>0</v>
      </c>
      <c r="K499" s="61">
        <v>0</v>
      </c>
      <c r="L499" s="61">
        <v>8616</v>
      </c>
      <c r="M499" s="61">
        <v>1194</v>
      </c>
      <c r="N499" s="61">
        <v>12744</v>
      </c>
      <c r="O499" s="3">
        <v>197</v>
      </c>
      <c r="P499" s="1">
        <v>0.99148108108108113</v>
      </c>
    </row>
    <row r="500" spans="1:16" ht="15.75" thickBot="1" x14ac:dyDescent="0.3">
      <c r="A500" s="60" t="s">
        <v>2182</v>
      </c>
      <c r="B500" s="60" t="s">
        <v>2126</v>
      </c>
      <c r="C500" s="60" t="s">
        <v>350</v>
      </c>
      <c r="D500" s="60" t="s">
        <v>1443</v>
      </c>
      <c r="E500" s="61">
        <v>5046</v>
      </c>
      <c r="F500" s="61">
        <v>43</v>
      </c>
      <c r="G500" s="61">
        <v>2</v>
      </c>
      <c r="H500" s="61">
        <v>0</v>
      </c>
      <c r="I500" s="61">
        <v>47</v>
      </c>
      <c r="J500" s="61">
        <v>0</v>
      </c>
      <c r="K500" s="61">
        <v>0</v>
      </c>
      <c r="L500" s="61">
        <v>2945</v>
      </c>
      <c r="M500" s="61">
        <v>119</v>
      </c>
      <c r="N500" s="61">
        <v>1828</v>
      </c>
      <c r="O500" s="3">
        <v>62</v>
      </c>
      <c r="P500" s="1">
        <v>0.98771304003170823</v>
      </c>
    </row>
    <row r="501" spans="1:16" ht="15.75" thickBot="1" x14ac:dyDescent="0.3">
      <c r="A501" s="60" t="s">
        <v>2182</v>
      </c>
      <c r="B501" s="60" t="s">
        <v>2126</v>
      </c>
      <c r="C501" s="60" t="s">
        <v>351</v>
      </c>
      <c r="D501" s="60" t="s">
        <v>1444</v>
      </c>
      <c r="E501" s="61">
        <v>1944</v>
      </c>
      <c r="F501" s="61">
        <v>7</v>
      </c>
      <c r="G501" s="61">
        <v>1</v>
      </c>
      <c r="H501" s="61">
        <v>0</v>
      </c>
      <c r="I501" s="61">
        <v>4</v>
      </c>
      <c r="J501" s="61">
        <v>0</v>
      </c>
      <c r="K501" s="61">
        <v>0</v>
      </c>
      <c r="L501" s="61">
        <v>593</v>
      </c>
      <c r="M501" s="61">
        <v>114</v>
      </c>
      <c r="N501" s="61">
        <v>1218</v>
      </c>
      <c r="O501" s="3">
        <v>7</v>
      </c>
      <c r="P501" s="1">
        <v>0.99639917695473246</v>
      </c>
    </row>
    <row r="502" spans="1:16" ht="15.75" thickBot="1" x14ac:dyDescent="0.3">
      <c r="A502" s="60" t="s">
        <v>2182</v>
      </c>
      <c r="B502" s="60" t="s">
        <v>2126</v>
      </c>
      <c r="C502" s="60" t="s">
        <v>352</v>
      </c>
      <c r="D502" s="60" t="s">
        <v>1445</v>
      </c>
      <c r="E502" s="61">
        <v>1947</v>
      </c>
      <c r="F502" s="61">
        <v>13</v>
      </c>
      <c r="G502" s="61">
        <v>0</v>
      </c>
      <c r="H502" s="61">
        <v>0</v>
      </c>
      <c r="I502" s="61">
        <v>16</v>
      </c>
      <c r="J502" s="61">
        <v>0</v>
      </c>
      <c r="K502" s="61">
        <v>0</v>
      </c>
      <c r="L502" s="61">
        <v>728</v>
      </c>
      <c r="M502" s="61">
        <v>48</v>
      </c>
      <c r="N502" s="61">
        <v>1134</v>
      </c>
      <c r="O502" s="3">
        <v>8</v>
      </c>
      <c r="P502" s="1">
        <v>0.99589111453518231</v>
      </c>
    </row>
    <row r="503" spans="1:16" ht="15.75" thickBot="1" x14ac:dyDescent="0.3">
      <c r="A503" s="60" t="s">
        <v>2182</v>
      </c>
      <c r="B503" s="60" t="s">
        <v>2126</v>
      </c>
      <c r="C503" s="60" t="s">
        <v>353</v>
      </c>
      <c r="D503" s="60" t="s">
        <v>1446</v>
      </c>
      <c r="E503" s="61">
        <v>1918</v>
      </c>
      <c r="F503" s="61">
        <v>27</v>
      </c>
      <c r="G503" s="61">
        <v>0</v>
      </c>
      <c r="H503" s="61">
        <v>0</v>
      </c>
      <c r="I503" s="61">
        <v>17</v>
      </c>
      <c r="J503" s="61">
        <v>0</v>
      </c>
      <c r="K503" s="61">
        <v>0</v>
      </c>
      <c r="L503" s="61">
        <v>567</v>
      </c>
      <c r="M503" s="61">
        <v>70</v>
      </c>
      <c r="N503" s="61">
        <v>1224</v>
      </c>
      <c r="O503" s="3">
        <v>13</v>
      </c>
      <c r="P503" s="1">
        <v>0.99322210636079244</v>
      </c>
    </row>
    <row r="504" spans="1:16" ht="15.75" thickBot="1" x14ac:dyDescent="0.3">
      <c r="A504" s="60" t="s">
        <v>2182</v>
      </c>
      <c r="B504" s="60" t="s">
        <v>2126</v>
      </c>
      <c r="C504" s="60" t="s">
        <v>354</v>
      </c>
      <c r="D504" s="60" t="s">
        <v>1447</v>
      </c>
      <c r="E504" s="61">
        <v>5035</v>
      </c>
      <c r="F504" s="61">
        <v>4</v>
      </c>
      <c r="G504" s="61">
        <v>0</v>
      </c>
      <c r="H504" s="61">
        <v>0</v>
      </c>
      <c r="I504" s="61">
        <v>30</v>
      </c>
      <c r="J504" s="61">
        <v>0</v>
      </c>
      <c r="K504" s="61">
        <v>0</v>
      </c>
      <c r="L504" s="61">
        <v>1681</v>
      </c>
      <c r="M504" s="61">
        <v>248</v>
      </c>
      <c r="N504" s="61">
        <v>3048</v>
      </c>
      <c r="O504" s="3">
        <v>24</v>
      </c>
      <c r="P504" s="1">
        <v>0.9952333664349553</v>
      </c>
    </row>
    <row r="505" spans="1:16" ht="15.75" thickBot="1" x14ac:dyDescent="0.3">
      <c r="A505" s="60" t="s">
        <v>2182</v>
      </c>
      <c r="B505" s="60" t="s">
        <v>2126</v>
      </c>
      <c r="C505" s="60" t="s">
        <v>355</v>
      </c>
      <c r="D505" s="60" t="s">
        <v>1448</v>
      </c>
      <c r="E505" s="61">
        <v>2533</v>
      </c>
      <c r="F505" s="61">
        <v>6</v>
      </c>
      <c r="G505" s="61">
        <v>0</v>
      </c>
      <c r="H505" s="61">
        <v>0</v>
      </c>
      <c r="I505" s="61">
        <v>10</v>
      </c>
      <c r="J505" s="61">
        <v>0</v>
      </c>
      <c r="K505" s="61">
        <v>0</v>
      </c>
      <c r="L505" s="61">
        <v>409</v>
      </c>
      <c r="M505" s="61">
        <v>153</v>
      </c>
      <c r="N505" s="61">
        <v>1934</v>
      </c>
      <c r="O505" s="3">
        <v>21</v>
      </c>
      <c r="P505" s="1">
        <v>0.99170943545203316</v>
      </c>
    </row>
    <row r="506" spans="1:16" ht="15.75" thickBot="1" x14ac:dyDescent="0.3">
      <c r="A506" s="60" t="s">
        <v>2182</v>
      </c>
      <c r="B506" s="60" t="s">
        <v>2126</v>
      </c>
      <c r="C506" s="60" t="s">
        <v>357</v>
      </c>
      <c r="D506" s="60" t="s">
        <v>1450</v>
      </c>
      <c r="E506" s="61">
        <v>2152</v>
      </c>
      <c r="F506" s="61">
        <v>24</v>
      </c>
      <c r="G506" s="61">
        <v>0</v>
      </c>
      <c r="H506" s="61">
        <v>0</v>
      </c>
      <c r="I506" s="61">
        <v>18</v>
      </c>
      <c r="J506" s="61">
        <v>0</v>
      </c>
      <c r="K506" s="61">
        <v>0</v>
      </c>
      <c r="L506" s="61">
        <v>508</v>
      </c>
      <c r="M506" s="61">
        <v>117</v>
      </c>
      <c r="N506" s="61">
        <v>1457</v>
      </c>
      <c r="O506" s="3">
        <v>28</v>
      </c>
      <c r="P506" s="1">
        <v>0.98698884758364314</v>
      </c>
    </row>
    <row r="507" spans="1:16" ht="15.75" thickBot="1" x14ac:dyDescent="0.3">
      <c r="A507" s="60" t="s">
        <v>2182</v>
      </c>
      <c r="B507" s="60" t="s">
        <v>2126</v>
      </c>
      <c r="C507" s="60" t="s">
        <v>358</v>
      </c>
      <c r="D507" s="60" t="s">
        <v>1451</v>
      </c>
      <c r="E507" s="61">
        <v>4198</v>
      </c>
      <c r="F507" s="61">
        <v>13</v>
      </c>
      <c r="G507" s="61">
        <v>1</v>
      </c>
      <c r="H507" s="61">
        <v>0</v>
      </c>
      <c r="I507" s="61">
        <v>21</v>
      </c>
      <c r="J507" s="61">
        <v>0</v>
      </c>
      <c r="K507" s="61">
        <v>0</v>
      </c>
      <c r="L507" s="61">
        <v>915</v>
      </c>
      <c r="M507" s="61">
        <v>223</v>
      </c>
      <c r="N507" s="61">
        <v>3004</v>
      </c>
      <c r="O507" s="3">
        <v>21</v>
      </c>
      <c r="P507" s="1">
        <v>0.994997617913292</v>
      </c>
    </row>
    <row r="508" spans="1:16" ht="15.75" thickBot="1" x14ac:dyDescent="0.3">
      <c r="A508" s="60" t="s">
        <v>2182</v>
      </c>
      <c r="B508" s="60" t="s">
        <v>2126</v>
      </c>
      <c r="C508" s="60" t="s">
        <v>359</v>
      </c>
      <c r="D508" s="60" t="s">
        <v>1452</v>
      </c>
      <c r="E508" s="61">
        <v>8392</v>
      </c>
      <c r="F508" s="61">
        <v>31</v>
      </c>
      <c r="G508" s="61">
        <v>0</v>
      </c>
      <c r="H508" s="61">
        <v>1</v>
      </c>
      <c r="I508" s="61">
        <v>70</v>
      </c>
      <c r="J508" s="61">
        <v>0</v>
      </c>
      <c r="K508" s="61">
        <v>0</v>
      </c>
      <c r="L508" s="61">
        <v>4737</v>
      </c>
      <c r="M508" s="61">
        <v>206</v>
      </c>
      <c r="N508" s="61">
        <v>3282</v>
      </c>
      <c r="O508" s="3">
        <v>65</v>
      </c>
      <c r="P508" s="1">
        <v>0.99225452812202097</v>
      </c>
    </row>
    <row r="509" spans="1:16" ht="15.75" thickBot="1" x14ac:dyDescent="0.3">
      <c r="A509" s="60" t="s">
        <v>2182</v>
      </c>
      <c r="B509" s="60" t="s">
        <v>2126</v>
      </c>
      <c r="C509" s="60" t="s">
        <v>360</v>
      </c>
      <c r="D509" s="60" t="s">
        <v>1453</v>
      </c>
      <c r="E509" s="61">
        <v>18293</v>
      </c>
      <c r="F509" s="61">
        <v>88</v>
      </c>
      <c r="G509" s="61">
        <v>5</v>
      </c>
      <c r="H509" s="61">
        <v>1</v>
      </c>
      <c r="I509" s="61">
        <v>197</v>
      </c>
      <c r="J509" s="61">
        <v>0</v>
      </c>
      <c r="K509" s="61">
        <v>0</v>
      </c>
      <c r="L509" s="61">
        <v>6759</v>
      </c>
      <c r="M509" s="61">
        <v>731</v>
      </c>
      <c r="N509" s="61">
        <v>10325</v>
      </c>
      <c r="O509" s="3">
        <v>187</v>
      </c>
      <c r="P509" s="1">
        <v>0.98977751052315088</v>
      </c>
    </row>
    <row r="510" spans="1:16" ht="15.75" thickBot="1" x14ac:dyDescent="0.3">
      <c r="A510" s="60" t="s">
        <v>2182</v>
      </c>
      <c r="B510" s="60" t="s">
        <v>2126</v>
      </c>
      <c r="C510" s="60" t="s">
        <v>361</v>
      </c>
      <c r="D510" s="60" t="s">
        <v>1454</v>
      </c>
      <c r="E510" s="61">
        <v>8007</v>
      </c>
      <c r="F510" s="61">
        <v>88</v>
      </c>
      <c r="G510" s="61">
        <v>2</v>
      </c>
      <c r="H510" s="61">
        <v>0</v>
      </c>
      <c r="I510" s="61">
        <v>84</v>
      </c>
      <c r="J510" s="61">
        <v>0</v>
      </c>
      <c r="K510" s="61">
        <v>0</v>
      </c>
      <c r="L510" s="61">
        <v>2075</v>
      </c>
      <c r="M510" s="61">
        <v>535</v>
      </c>
      <c r="N510" s="61">
        <v>5138</v>
      </c>
      <c r="O510" s="3">
        <v>85</v>
      </c>
      <c r="P510" s="1">
        <v>0.98938428874734607</v>
      </c>
    </row>
    <row r="511" spans="1:16" ht="15.75" thickBot="1" x14ac:dyDescent="0.3">
      <c r="A511" s="60" t="s">
        <v>2182</v>
      </c>
      <c r="B511" s="60" t="s">
        <v>2126</v>
      </c>
      <c r="C511" s="60" t="s">
        <v>362</v>
      </c>
      <c r="D511" s="60" t="s">
        <v>1455</v>
      </c>
      <c r="E511" s="61">
        <v>4888</v>
      </c>
      <c r="F511" s="61">
        <v>36</v>
      </c>
      <c r="G511" s="61">
        <v>0</v>
      </c>
      <c r="H511" s="61">
        <v>0</v>
      </c>
      <c r="I511" s="61">
        <v>23</v>
      </c>
      <c r="J511" s="61">
        <v>0</v>
      </c>
      <c r="K511" s="61">
        <v>0</v>
      </c>
      <c r="L511" s="61">
        <v>1020</v>
      </c>
      <c r="M511" s="61">
        <v>199</v>
      </c>
      <c r="N511" s="61">
        <v>3566</v>
      </c>
      <c r="O511" s="3">
        <v>44</v>
      </c>
      <c r="P511" s="1">
        <v>0.99099836333878888</v>
      </c>
    </row>
    <row r="512" spans="1:16" ht="15.75" thickBot="1" x14ac:dyDescent="0.3">
      <c r="A512" s="60" t="s">
        <v>2182</v>
      </c>
      <c r="B512" s="60" t="s">
        <v>2126</v>
      </c>
      <c r="C512" s="60" t="s">
        <v>364</v>
      </c>
      <c r="D512" s="60" t="s">
        <v>1334</v>
      </c>
      <c r="E512" s="61">
        <v>9827</v>
      </c>
      <c r="F512" s="61">
        <v>51</v>
      </c>
      <c r="G512" s="61">
        <v>3</v>
      </c>
      <c r="H512" s="61">
        <v>1</v>
      </c>
      <c r="I512" s="61">
        <v>175</v>
      </c>
      <c r="J512" s="61">
        <v>0</v>
      </c>
      <c r="K512" s="61">
        <v>0</v>
      </c>
      <c r="L512" s="61">
        <v>3900</v>
      </c>
      <c r="M512" s="61">
        <v>365</v>
      </c>
      <c r="N512" s="61">
        <v>5256</v>
      </c>
      <c r="O512" s="3">
        <v>76</v>
      </c>
      <c r="P512" s="1">
        <v>0.99226620535260002</v>
      </c>
    </row>
    <row r="513" spans="1:16" ht="15.75" thickBot="1" x14ac:dyDescent="0.3">
      <c r="A513" s="60" t="s">
        <v>2182</v>
      </c>
      <c r="B513" s="60" t="s">
        <v>2126</v>
      </c>
      <c r="C513" s="60" t="s">
        <v>365</v>
      </c>
      <c r="D513" s="60" t="s">
        <v>1457</v>
      </c>
      <c r="E513" s="61">
        <v>4374</v>
      </c>
      <c r="F513" s="61">
        <v>17</v>
      </c>
      <c r="G513" s="61">
        <v>1</v>
      </c>
      <c r="H513" s="61">
        <v>1</v>
      </c>
      <c r="I513" s="61">
        <v>29</v>
      </c>
      <c r="J513" s="61">
        <v>0</v>
      </c>
      <c r="K513" s="61">
        <v>0</v>
      </c>
      <c r="L513" s="61">
        <v>1963</v>
      </c>
      <c r="M513" s="61">
        <v>126</v>
      </c>
      <c r="N513" s="61">
        <v>2218</v>
      </c>
      <c r="O513" s="3">
        <v>19</v>
      </c>
      <c r="P513" s="1">
        <v>0.99565614997713758</v>
      </c>
    </row>
    <row r="514" spans="1:16" ht="15.75" thickBot="1" x14ac:dyDescent="0.3">
      <c r="A514" s="60" t="s">
        <v>2182</v>
      </c>
      <c r="B514" s="60" t="s">
        <v>2126</v>
      </c>
      <c r="C514" s="60" t="s">
        <v>366</v>
      </c>
      <c r="D514" s="60" t="s">
        <v>1458</v>
      </c>
      <c r="E514" s="61">
        <v>3734</v>
      </c>
      <c r="F514" s="61">
        <v>32</v>
      </c>
      <c r="G514" s="61">
        <v>0</v>
      </c>
      <c r="H514" s="61">
        <v>0</v>
      </c>
      <c r="I514" s="61">
        <v>18</v>
      </c>
      <c r="J514" s="61">
        <v>0</v>
      </c>
      <c r="K514" s="61">
        <v>0</v>
      </c>
      <c r="L514" s="61">
        <v>918</v>
      </c>
      <c r="M514" s="61">
        <v>82</v>
      </c>
      <c r="N514" s="61">
        <v>2660</v>
      </c>
      <c r="O514" s="3">
        <v>24</v>
      </c>
      <c r="P514" s="1">
        <v>0.9935725763256561</v>
      </c>
    </row>
    <row r="515" spans="1:16" ht="15.75" thickBot="1" x14ac:dyDescent="0.3">
      <c r="A515" s="60" t="s">
        <v>2182</v>
      </c>
      <c r="B515" s="60" t="s">
        <v>2126</v>
      </c>
      <c r="C515" s="60" t="s">
        <v>367</v>
      </c>
      <c r="D515" s="60" t="s">
        <v>1459</v>
      </c>
      <c r="E515" s="61">
        <v>45648</v>
      </c>
      <c r="F515" s="61">
        <v>125</v>
      </c>
      <c r="G515" s="61">
        <v>8</v>
      </c>
      <c r="H515" s="61">
        <v>11</v>
      </c>
      <c r="I515" s="61">
        <v>758</v>
      </c>
      <c r="J515" s="61">
        <v>0</v>
      </c>
      <c r="K515" s="61">
        <v>0</v>
      </c>
      <c r="L515" s="61">
        <v>30626</v>
      </c>
      <c r="M515" s="61">
        <v>1386</v>
      </c>
      <c r="N515" s="61">
        <v>12102</v>
      </c>
      <c r="O515" s="3">
        <v>632</v>
      </c>
      <c r="P515" s="1">
        <v>0.98615492464072907</v>
      </c>
    </row>
    <row r="516" spans="1:16" ht="15.75" thickBot="1" x14ac:dyDescent="0.3">
      <c r="A516" s="60" t="s">
        <v>2182</v>
      </c>
      <c r="B516" s="60" t="s">
        <v>2126</v>
      </c>
      <c r="C516" s="60" t="s">
        <v>368</v>
      </c>
      <c r="D516" s="60" t="s">
        <v>1460</v>
      </c>
      <c r="E516" s="61">
        <v>2370</v>
      </c>
      <c r="F516" s="61">
        <v>25</v>
      </c>
      <c r="G516" s="61">
        <v>1</v>
      </c>
      <c r="H516" s="61">
        <v>0</v>
      </c>
      <c r="I516" s="61">
        <v>10</v>
      </c>
      <c r="J516" s="61">
        <v>0</v>
      </c>
      <c r="K516" s="61">
        <v>0</v>
      </c>
      <c r="L516" s="61">
        <v>611</v>
      </c>
      <c r="M516" s="61">
        <v>108</v>
      </c>
      <c r="N516" s="61">
        <v>1607</v>
      </c>
      <c r="O516" s="3">
        <v>8</v>
      </c>
      <c r="P516" s="1">
        <v>0.99662447257383968</v>
      </c>
    </row>
    <row r="517" spans="1:16" ht="15.75" thickBot="1" x14ac:dyDescent="0.3">
      <c r="A517" s="60" t="s">
        <v>2182</v>
      </c>
      <c r="B517" s="60" t="s">
        <v>2126</v>
      </c>
      <c r="C517" s="60" t="s">
        <v>369</v>
      </c>
      <c r="D517" s="60" t="s">
        <v>1461</v>
      </c>
      <c r="E517" s="61">
        <v>7290</v>
      </c>
      <c r="F517" s="61">
        <v>49</v>
      </c>
      <c r="G517" s="61">
        <v>4</v>
      </c>
      <c r="H517" s="61">
        <v>0</v>
      </c>
      <c r="I517" s="61">
        <v>108</v>
      </c>
      <c r="J517" s="61">
        <v>0</v>
      </c>
      <c r="K517" s="61">
        <v>0</v>
      </c>
      <c r="L517" s="61">
        <v>1752</v>
      </c>
      <c r="M517" s="61">
        <v>425</v>
      </c>
      <c r="N517" s="61">
        <v>4850</v>
      </c>
      <c r="O517" s="3">
        <v>102</v>
      </c>
      <c r="P517" s="1">
        <v>0.98600823045267494</v>
      </c>
    </row>
    <row r="518" spans="1:16" ht="15.75" thickBot="1" x14ac:dyDescent="0.3">
      <c r="A518" s="60" t="s">
        <v>2182</v>
      </c>
      <c r="B518" s="60" t="s">
        <v>2126</v>
      </c>
      <c r="C518" s="60" t="s">
        <v>370</v>
      </c>
      <c r="D518" s="60" t="s">
        <v>1462</v>
      </c>
      <c r="E518" s="61">
        <v>56722</v>
      </c>
      <c r="F518" s="61">
        <v>127</v>
      </c>
      <c r="G518" s="61">
        <v>8</v>
      </c>
      <c r="H518" s="61">
        <v>7</v>
      </c>
      <c r="I518" s="61">
        <v>508</v>
      </c>
      <c r="J518" s="61">
        <v>0</v>
      </c>
      <c r="K518" s="61">
        <v>0</v>
      </c>
      <c r="L518" s="61">
        <v>36441</v>
      </c>
      <c r="M518" s="61">
        <v>1789</v>
      </c>
      <c r="N518" s="61">
        <v>17053</v>
      </c>
      <c r="O518" s="3">
        <v>789</v>
      </c>
      <c r="P518" s="1">
        <v>0.98609005324212828</v>
      </c>
    </row>
    <row r="519" spans="1:16" ht="15.75" thickBot="1" x14ac:dyDescent="0.3">
      <c r="A519" s="60" t="s">
        <v>2182</v>
      </c>
      <c r="B519" s="60" t="s">
        <v>2126</v>
      </c>
      <c r="C519" s="60" t="s">
        <v>371</v>
      </c>
      <c r="D519" s="60" t="s">
        <v>1463</v>
      </c>
      <c r="E519" s="61">
        <v>1985</v>
      </c>
      <c r="F519" s="61">
        <v>15</v>
      </c>
      <c r="G519" s="61">
        <v>0</v>
      </c>
      <c r="H519" s="61">
        <v>0</v>
      </c>
      <c r="I519" s="61">
        <v>7</v>
      </c>
      <c r="J519" s="61">
        <v>0</v>
      </c>
      <c r="K519" s="61">
        <v>0</v>
      </c>
      <c r="L519" s="61">
        <v>655</v>
      </c>
      <c r="M519" s="61">
        <v>109</v>
      </c>
      <c r="N519" s="61">
        <v>1186</v>
      </c>
      <c r="O519" s="3">
        <v>13</v>
      </c>
      <c r="P519" s="1">
        <v>0.99345088161209072</v>
      </c>
    </row>
    <row r="520" spans="1:16" ht="15.75" thickBot="1" x14ac:dyDescent="0.3">
      <c r="A520" s="60" t="s">
        <v>2182</v>
      </c>
      <c r="B520" s="60" t="s">
        <v>2126</v>
      </c>
      <c r="C520" s="60" t="s">
        <v>372</v>
      </c>
      <c r="D520" s="60" t="s">
        <v>1464</v>
      </c>
      <c r="E520" s="61">
        <v>5686</v>
      </c>
      <c r="F520" s="61">
        <v>34</v>
      </c>
      <c r="G520" s="61">
        <v>0</v>
      </c>
      <c r="H520" s="61">
        <v>0</v>
      </c>
      <c r="I520" s="61">
        <v>34</v>
      </c>
      <c r="J520" s="61">
        <v>0</v>
      </c>
      <c r="K520" s="61">
        <v>0</v>
      </c>
      <c r="L520" s="61">
        <v>3666</v>
      </c>
      <c r="M520" s="61">
        <v>121</v>
      </c>
      <c r="N520" s="61">
        <v>1788</v>
      </c>
      <c r="O520" s="3">
        <v>43</v>
      </c>
      <c r="P520" s="1">
        <v>0.99243756595145971</v>
      </c>
    </row>
    <row r="521" spans="1:16" ht="15.75" thickBot="1" x14ac:dyDescent="0.3">
      <c r="A521" s="60" t="s">
        <v>2182</v>
      </c>
      <c r="B521" s="60" t="s">
        <v>2126</v>
      </c>
      <c r="C521" s="60" t="s">
        <v>373</v>
      </c>
      <c r="D521" s="60" t="s">
        <v>1465</v>
      </c>
      <c r="E521" s="61">
        <v>3856</v>
      </c>
      <c r="F521" s="61">
        <v>23</v>
      </c>
      <c r="G521" s="61">
        <v>0</v>
      </c>
      <c r="H521" s="61">
        <v>0</v>
      </c>
      <c r="I521" s="61">
        <v>33</v>
      </c>
      <c r="J521" s="61">
        <v>0</v>
      </c>
      <c r="K521" s="61">
        <v>0</v>
      </c>
      <c r="L521" s="61">
        <v>1598</v>
      </c>
      <c r="M521" s="61">
        <v>364</v>
      </c>
      <c r="N521" s="61">
        <v>1781</v>
      </c>
      <c r="O521" s="3">
        <v>57</v>
      </c>
      <c r="P521" s="1">
        <v>0.9852178423236515</v>
      </c>
    </row>
    <row r="522" spans="1:16" ht="15.75" thickBot="1" x14ac:dyDescent="0.3">
      <c r="A522" s="60" t="s">
        <v>2182</v>
      </c>
      <c r="B522" s="60" t="s">
        <v>2126</v>
      </c>
      <c r="C522" s="60" t="s">
        <v>374</v>
      </c>
      <c r="D522" s="60" t="s">
        <v>1466</v>
      </c>
      <c r="E522" s="61">
        <v>2023</v>
      </c>
      <c r="F522" s="61">
        <v>16</v>
      </c>
      <c r="G522" s="61">
        <v>0</v>
      </c>
      <c r="H522" s="61">
        <v>0</v>
      </c>
      <c r="I522" s="61">
        <v>13</v>
      </c>
      <c r="J522" s="61">
        <v>0</v>
      </c>
      <c r="K522" s="61">
        <v>0</v>
      </c>
      <c r="L522" s="61">
        <v>567</v>
      </c>
      <c r="M522" s="61">
        <v>87</v>
      </c>
      <c r="N522" s="61">
        <v>1322</v>
      </c>
      <c r="O522" s="3">
        <v>18</v>
      </c>
      <c r="P522" s="1">
        <v>0.99110232328225412</v>
      </c>
    </row>
    <row r="523" spans="1:16" ht="15.75" thickBot="1" x14ac:dyDescent="0.3">
      <c r="A523" s="60" t="s">
        <v>2182</v>
      </c>
      <c r="B523" s="60" t="s">
        <v>2126</v>
      </c>
      <c r="C523" s="60" t="s">
        <v>375</v>
      </c>
      <c r="D523" s="60" t="s">
        <v>1467</v>
      </c>
      <c r="E523" s="61">
        <v>2703</v>
      </c>
      <c r="F523" s="61">
        <v>24</v>
      </c>
      <c r="G523" s="61">
        <v>2</v>
      </c>
      <c r="H523" s="61">
        <v>0</v>
      </c>
      <c r="I523" s="61">
        <v>12</v>
      </c>
      <c r="J523" s="61">
        <v>0</v>
      </c>
      <c r="K523" s="61">
        <v>0</v>
      </c>
      <c r="L523" s="61">
        <v>860</v>
      </c>
      <c r="M523" s="61">
        <v>182</v>
      </c>
      <c r="N523" s="61">
        <v>1603</v>
      </c>
      <c r="O523" s="3">
        <v>20</v>
      </c>
      <c r="P523" s="1">
        <v>0.99260081391046984</v>
      </c>
    </row>
    <row r="524" spans="1:16" ht="15.75" thickBot="1" x14ac:dyDescent="0.3">
      <c r="A524" s="60" t="s">
        <v>2182</v>
      </c>
      <c r="B524" s="60" t="s">
        <v>2126</v>
      </c>
      <c r="C524" s="60" t="s">
        <v>376</v>
      </c>
      <c r="D524" s="60" t="s">
        <v>1468</v>
      </c>
      <c r="E524" s="61">
        <v>3298</v>
      </c>
      <c r="F524" s="61">
        <v>11</v>
      </c>
      <c r="G524" s="61">
        <v>0</v>
      </c>
      <c r="H524" s="61">
        <v>0</v>
      </c>
      <c r="I524" s="61">
        <v>11</v>
      </c>
      <c r="J524" s="61">
        <v>0</v>
      </c>
      <c r="K524" s="61">
        <v>0</v>
      </c>
      <c r="L524" s="61">
        <v>563</v>
      </c>
      <c r="M524" s="61">
        <v>144</v>
      </c>
      <c r="N524" s="61">
        <v>2557</v>
      </c>
      <c r="O524" s="3">
        <v>12</v>
      </c>
      <c r="P524" s="1">
        <v>0.99636143117040632</v>
      </c>
    </row>
    <row r="525" spans="1:16" ht="15.75" thickBot="1" x14ac:dyDescent="0.3">
      <c r="A525" s="60" t="s">
        <v>2182</v>
      </c>
      <c r="B525" s="60" t="s">
        <v>2126</v>
      </c>
      <c r="C525" s="60" t="s">
        <v>377</v>
      </c>
      <c r="D525" s="60" t="s">
        <v>1469</v>
      </c>
      <c r="E525" s="61">
        <v>12936</v>
      </c>
      <c r="F525" s="61">
        <v>84</v>
      </c>
      <c r="G525" s="61">
        <v>4</v>
      </c>
      <c r="H525" s="61">
        <v>1</v>
      </c>
      <c r="I525" s="61">
        <v>106</v>
      </c>
      <c r="J525" s="61">
        <v>0</v>
      </c>
      <c r="K525" s="61">
        <v>0</v>
      </c>
      <c r="L525" s="61">
        <v>4129</v>
      </c>
      <c r="M525" s="61">
        <v>567</v>
      </c>
      <c r="N525" s="61">
        <v>7916</v>
      </c>
      <c r="O525" s="3">
        <v>129</v>
      </c>
      <c r="P525" s="1">
        <v>0.99002782931354361</v>
      </c>
    </row>
    <row r="526" spans="1:16" ht="15.75" thickBot="1" x14ac:dyDescent="0.3">
      <c r="A526" s="60" t="s">
        <v>2182</v>
      </c>
      <c r="B526" s="60" t="s">
        <v>2126</v>
      </c>
      <c r="C526" s="60" t="s">
        <v>378</v>
      </c>
      <c r="D526" s="60" t="s">
        <v>1470</v>
      </c>
      <c r="E526" s="61">
        <v>4417</v>
      </c>
      <c r="F526" s="61">
        <v>21</v>
      </c>
      <c r="G526" s="61">
        <v>2</v>
      </c>
      <c r="H526" s="61">
        <v>0</v>
      </c>
      <c r="I526" s="61">
        <v>46</v>
      </c>
      <c r="J526" s="61">
        <v>0</v>
      </c>
      <c r="K526" s="61">
        <v>0</v>
      </c>
      <c r="L526" s="61">
        <v>1055</v>
      </c>
      <c r="M526" s="61">
        <v>230</v>
      </c>
      <c r="N526" s="61">
        <v>3020</v>
      </c>
      <c r="O526" s="3">
        <v>43</v>
      </c>
      <c r="P526" s="1">
        <v>0.99026488566900617</v>
      </c>
    </row>
    <row r="527" spans="1:16" ht="15.75" thickBot="1" x14ac:dyDescent="0.3">
      <c r="A527" s="60" t="s">
        <v>2182</v>
      </c>
      <c r="B527" s="60" t="s">
        <v>2126</v>
      </c>
      <c r="C527" s="60" t="s">
        <v>379</v>
      </c>
      <c r="D527" s="60" t="s">
        <v>1471</v>
      </c>
      <c r="E527" s="61">
        <v>3403</v>
      </c>
      <c r="F527" s="61">
        <v>24</v>
      </c>
      <c r="G527" s="61">
        <v>0</v>
      </c>
      <c r="H527" s="61">
        <v>0</v>
      </c>
      <c r="I527" s="61">
        <v>14</v>
      </c>
      <c r="J527" s="61">
        <v>0</v>
      </c>
      <c r="K527" s="61">
        <v>0</v>
      </c>
      <c r="L527" s="61">
        <v>795</v>
      </c>
      <c r="M527" s="61">
        <v>143</v>
      </c>
      <c r="N527" s="61">
        <v>2407</v>
      </c>
      <c r="O527" s="3">
        <v>20</v>
      </c>
      <c r="P527" s="1">
        <v>0.99412283279459301</v>
      </c>
    </row>
    <row r="528" spans="1:16" ht="15.75" thickBot="1" x14ac:dyDescent="0.3">
      <c r="A528" s="60" t="s">
        <v>2182</v>
      </c>
      <c r="B528" s="60" t="s">
        <v>2126</v>
      </c>
      <c r="C528" s="60" t="s">
        <v>381</v>
      </c>
      <c r="D528" s="60" t="s">
        <v>1473</v>
      </c>
      <c r="E528" s="61">
        <v>6458</v>
      </c>
      <c r="F528" s="61">
        <v>43</v>
      </c>
      <c r="G528" s="61">
        <v>1</v>
      </c>
      <c r="H528" s="61">
        <v>2</v>
      </c>
      <c r="I528" s="61">
        <v>46</v>
      </c>
      <c r="J528" s="61">
        <v>0</v>
      </c>
      <c r="K528" s="61">
        <v>0</v>
      </c>
      <c r="L528" s="61">
        <v>2737</v>
      </c>
      <c r="M528" s="61">
        <v>285</v>
      </c>
      <c r="N528" s="61">
        <v>3251</v>
      </c>
      <c r="O528" s="3">
        <v>93</v>
      </c>
      <c r="P528" s="1">
        <v>0.98559925673583149</v>
      </c>
    </row>
    <row r="529" spans="1:16" ht="15.75" thickBot="1" x14ac:dyDescent="0.3">
      <c r="A529" s="60" t="s">
        <v>2182</v>
      </c>
      <c r="B529" s="60" t="s">
        <v>2126</v>
      </c>
      <c r="C529" s="60" t="s">
        <v>382</v>
      </c>
      <c r="D529" s="60" t="s">
        <v>1474</v>
      </c>
      <c r="E529" s="61">
        <v>7511</v>
      </c>
      <c r="F529" s="61">
        <v>44</v>
      </c>
      <c r="G529" s="61">
        <v>1</v>
      </c>
      <c r="H529" s="61">
        <v>0</v>
      </c>
      <c r="I529" s="61">
        <v>45</v>
      </c>
      <c r="J529" s="61">
        <v>0</v>
      </c>
      <c r="K529" s="61">
        <v>0</v>
      </c>
      <c r="L529" s="61">
        <v>1529</v>
      </c>
      <c r="M529" s="61">
        <v>387</v>
      </c>
      <c r="N529" s="61">
        <v>5452</v>
      </c>
      <c r="O529" s="3">
        <v>53</v>
      </c>
      <c r="P529" s="1">
        <v>0.99294368259885502</v>
      </c>
    </row>
    <row r="530" spans="1:16" ht="15.75" thickBot="1" x14ac:dyDescent="0.3">
      <c r="A530" s="60" t="s">
        <v>2182</v>
      </c>
      <c r="B530" s="60" t="s">
        <v>2126</v>
      </c>
      <c r="C530" s="60" t="s">
        <v>383</v>
      </c>
      <c r="D530" s="60" t="s">
        <v>1475</v>
      </c>
      <c r="E530" s="61">
        <v>8296</v>
      </c>
      <c r="F530" s="61">
        <v>89</v>
      </c>
      <c r="G530" s="61">
        <v>2</v>
      </c>
      <c r="H530" s="61">
        <v>0</v>
      </c>
      <c r="I530" s="61">
        <v>39</v>
      </c>
      <c r="J530" s="61">
        <v>0</v>
      </c>
      <c r="K530" s="61">
        <v>0</v>
      </c>
      <c r="L530" s="61">
        <v>2806</v>
      </c>
      <c r="M530" s="61">
        <v>553</v>
      </c>
      <c r="N530" s="61">
        <v>4742</v>
      </c>
      <c r="O530" s="3">
        <v>65</v>
      </c>
      <c r="P530" s="1">
        <v>0.99216489874638381</v>
      </c>
    </row>
    <row r="531" spans="1:16" ht="15.75" thickBot="1" x14ac:dyDescent="0.3">
      <c r="A531" s="60" t="s">
        <v>2182</v>
      </c>
      <c r="B531" s="60" t="s">
        <v>2126</v>
      </c>
      <c r="C531" s="60" t="s">
        <v>384</v>
      </c>
      <c r="D531" s="60" t="s">
        <v>1476</v>
      </c>
      <c r="E531" s="61">
        <v>2267</v>
      </c>
      <c r="F531" s="61">
        <v>27</v>
      </c>
      <c r="G531" s="61">
        <v>2</v>
      </c>
      <c r="H531" s="61">
        <v>0</v>
      </c>
      <c r="I531" s="61">
        <v>23</v>
      </c>
      <c r="J531" s="61">
        <v>0</v>
      </c>
      <c r="K531" s="61">
        <v>0</v>
      </c>
      <c r="L531" s="61">
        <v>500</v>
      </c>
      <c r="M531" s="61">
        <v>104</v>
      </c>
      <c r="N531" s="61">
        <v>1569</v>
      </c>
      <c r="O531" s="3">
        <v>42</v>
      </c>
      <c r="P531" s="1">
        <v>0.98147331274812533</v>
      </c>
    </row>
    <row r="532" spans="1:16" ht="15.75" thickBot="1" x14ac:dyDescent="0.3">
      <c r="A532" s="60" t="s">
        <v>2182</v>
      </c>
      <c r="B532" s="60" t="s">
        <v>2126</v>
      </c>
      <c r="C532" s="60" t="s">
        <v>385</v>
      </c>
      <c r="D532" s="60" t="s">
        <v>1477</v>
      </c>
      <c r="E532" s="61">
        <v>3251</v>
      </c>
      <c r="F532" s="61">
        <v>23</v>
      </c>
      <c r="G532" s="61">
        <v>2</v>
      </c>
      <c r="H532" s="61">
        <v>0</v>
      </c>
      <c r="I532" s="61">
        <v>13</v>
      </c>
      <c r="J532" s="61">
        <v>0</v>
      </c>
      <c r="K532" s="61">
        <v>0</v>
      </c>
      <c r="L532" s="61">
        <v>1040</v>
      </c>
      <c r="M532" s="61">
        <v>148</v>
      </c>
      <c r="N532" s="61">
        <v>2007</v>
      </c>
      <c r="O532" s="3">
        <v>18</v>
      </c>
      <c r="P532" s="1">
        <v>0.99446324207936021</v>
      </c>
    </row>
    <row r="533" spans="1:16" ht="15.75" thickBot="1" x14ac:dyDescent="0.3">
      <c r="A533" s="60" t="s">
        <v>2182</v>
      </c>
      <c r="B533" s="60" t="s">
        <v>2126</v>
      </c>
      <c r="C533" s="60" t="s">
        <v>386</v>
      </c>
      <c r="D533" s="60" t="s">
        <v>1478</v>
      </c>
      <c r="E533" s="61">
        <v>3630</v>
      </c>
      <c r="F533" s="61">
        <v>12</v>
      </c>
      <c r="G533" s="61">
        <v>1</v>
      </c>
      <c r="H533" s="61">
        <v>0</v>
      </c>
      <c r="I533" s="61">
        <v>16</v>
      </c>
      <c r="J533" s="61">
        <v>0</v>
      </c>
      <c r="K533" s="61">
        <v>0</v>
      </c>
      <c r="L533" s="61">
        <v>815</v>
      </c>
      <c r="M533" s="61">
        <v>383</v>
      </c>
      <c r="N533" s="61">
        <v>2380</v>
      </c>
      <c r="O533" s="3">
        <v>23</v>
      </c>
      <c r="P533" s="1">
        <v>0.99366391184573</v>
      </c>
    </row>
    <row r="534" spans="1:16" ht="15.75" thickBot="1" x14ac:dyDescent="0.3">
      <c r="A534" s="60" t="s">
        <v>2182</v>
      </c>
      <c r="B534" s="60" t="s">
        <v>2126</v>
      </c>
      <c r="C534" s="60" t="s">
        <v>387</v>
      </c>
      <c r="D534" s="60" t="s">
        <v>1479</v>
      </c>
      <c r="E534" s="61">
        <v>5154</v>
      </c>
      <c r="F534" s="61">
        <v>74</v>
      </c>
      <c r="G534" s="61">
        <v>1</v>
      </c>
      <c r="H534" s="61">
        <v>0</v>
      </c>
      <c r="I534" s="61">
        <v>61</v>
      </c>
      <c r="J534" s="61">
        <v>0</v>
      </c>
      <c r="K534" s="61">
        <v>0</v>
      </c>
      <c r="L534" s="61">
        <v>1114</v>
      </c>
      <c r="M534" s="61">
        <v>198</v>
      </c>
      <c r="N534" s="61">
        <v>3639</v>
      </c>
      <c r="O534" s="3">
        <v>67</v>
      </c>
      <c r="P534" s="1">
        <v>0.98700038804811796</v>
      </c>
    </row>
    <row r="535" spans="1:16" ht="15.75" thickBot="1" x14ac:dyDescent="0.3">
      <c r="A535" s="60" t="s">
        <v>2182</v>
      </c>
      <c r="B535" s="60" t="s">
        <v>2126</v>
      </c>
      <c r="C535" s="60" t="s">
        <v>388</v>
      </c>
      <c r="D535" s="60" t="s">
        <v>1480</v>
      </c>
      <c r="E535" s="61">
        <v>5132</v>
      </c>
      <c r="F535" s="61">
        <v>28</v>
      </c>
      <c r="G535" s="61">
        <v>2</v>
      </c>
      <c r="H535" s="61">
        <v>1</v>
      </c>
      <c r="I535" s="61">
        <v>47</v>
      </c>
      <c r="J535" s="61">
        <v>0</v>
      </c>
      <c r="K535" s="61">
        <v>0</v>
      </c>
      <c r="L535" s="61">
        <v>1914</v>
      </c>
      <c r="M535" s="61">
        <v>191</v>
      </c>
      <c r="N535" s="61">
        <v>2894</v>
      </c>
      <c r="O535" s="3">
        <v>55</v>
      </c>
      <c r="P535" s="1">
        <v>0.98928293063133277</v>
      </c>
    </row>
    <row r="536" spans="1:16" ht="15.75" thickBot="1" x14ac:dyDescent="0.3">
      <c r="A536" s="60" t="s">
        <v>2182</v>
      </c>
      <c r="B536" s="60" t="s">
        <v>2126</v>
      </c>
      <c r="C536" s="60" t="s">
        <v>389</v>
      </c>
      <c r="D536" s="60" t="s">
        <v>1481</v>
      </c>
      <c r="E536" s="61">
        <v>7290</v>
      </c>
      <c r="F536" s="61">
        <v>63</v>
      </c>
      <c r="G536" s="61">
        <v>1</v>
      </c>
      <c r="H536" s="61">
        <v>0</v>
      </c>
      <c r="I536" s="61">
        <v>36</v>
      </c>
      <c r="J536" s="61">
        <v>0</v>
      </c>
      <c r="K536" s="61">
        <v>0</v>
      </c>
      <c r="L536" s="61">
        <v>3247</v>
      </c>
      <c r="M536" s="61">
        <v>427</v>
      </c>
      <c r="N536" s="61">
        <v>3480</v>
      </c>
      <c r="O536" s="3">
        <v>36</v>
      </c>
      <c r="P536" s="1">
        <v>0.99506172839506168</v>
      </c>
    </row>
    <row r="537" spans="1:16" ht="15.75" thickBot="1" x14ac:dyDescent="0.3">
      <c r="A537" s="60" t="s">
        <v>2182</v>
      </c>
      <c r="B537" s="60" t="s">
        <v>2126</v>
      </c>
      <c r="C537" s="60" t="s">
        <v>390</v>
      </c>
      <c r="D537" s="60" t="s">
        <v>1482</v>
      </c>
      <c r="E537" s="61">
        <v>6840</v>
      </c>
      <c r="F537" s="61">
        <v>34</v>
      </c>
      <c r="G537" s="61">
        <v>0</v>
      </c>
      <c r="H537" s="61">
        <v>0</v>
      </c>
      <c r="I537" s="61">
        <v>31</v>
      </c>
      <c r="J537" s="61">
        <v>0</v>
      </c>
      <c r="K537" s="61">
        <v>0</v>
      </c>
      <c r="L537" s="61">
        <v>2599</v>
      </c>
      <c r="M537" s="61">
        <v>254</v>
      </c>
      <c r="N537" s="61">
        <v>3873</v>
      </c>
      <c r="O537" s="3">
        <v>49</v>
      </c>
      <c r="P537" s="1">
        <v>0.99283625730994152</v>
      </c>
    </row>
    <row r="538" spans="1:16" ht="15.75" thickBot="1" x14ac:dyDescent="0.3">
      <c r="A538" s="60" t="s">
        <v>2182</v>
      </c>
      <c r="B538" s="60" t="s">
        <v>2126</v>
      </c>
      <c r="C538" s="60" t="s">
        <v>391</v>
      </c>
      <c r="D538" s="60" t="s">
        <v>1483</v>
      </c>
      <c r="E538" s="61">
        <v>4882</v>
      </c>
      <c r="F538" s="61">
        <v>44</v>
      </c>
      <c r="G538" s="61">
        <v>0</v>
      </c>
      <c r="H538" s="61">
        <v>0</v>
      </c>
      <c r="I538" s="61">
        <v>20</v>
      </c>
      <c r="J538" s="61">
        <v>0</v>
      </c>
      <c r="K538" s="61">
        <v>0</v>
      </c>
      <c r="L538" s="61">
        <v>1025</v>
      </c>
      <c r="M538" s="61">
        <v>203</v>
      </c>
      <c r="N538" s="61">
        <v>3558</v>
      </c>
      <c r="O538" s="3">
        <v>32</v>
      </c>
      <c r="P538" s="1">
        <v>0.99344530929946739</v>
      </c>
    </row>
    <row r="539" spans="1:16" ht="15.75" thickBot="1" x14ac:dyDescent="0.3">
      <c r="A539" s="60" t="s">
        <v>2182</v>
      </c>
      <c r="B539" s="60" t="s">
        <v>2126</v>
      </c>
      <c r="C539" s="60" t="s">
        <v>392</v>
      </c>
      <c r="D539" s="60" t="s">
        <v>1484</v>
      </c>
      <c r="E539" s="61">
        <v>3642</v>
      </c>
      <c r="F539" s="61">
        <v>37</v>
      </c>
      <c r="G539" s="61">
        <v>1</v>
      </c>
      <c r="H539" s="61">
        <v>0</v>
      </c>
      <c r="I539" s="61">
        <v>14</v>
      </c>
      <c r="J539" s="61">
        <v>0</v>
      </c>
      <c r="K539" s="61">
        <v>0</v>
      </c>
      <c r="L539" s="61">
        <v>736</v>
      </c>
      <c r="M539" s="61">
        <v>129</v>
      </c>
      <c r="N539" s="61">
        <v>2709</v>
      </c>
      <c r="O539" s="3">
        <v>16</v>
      </c>
      <c r="P539" s="1">
        <v>0.99560680944535973</v>
      </c>
    </row>
    <row r="540" spans="1:16" ht="15.75" thickBot="1" x14ac:dyDescent="0.3">
      <c r="A540" s="60" t="s">
        <v>2182</v>
      </c>
      <c r="B540" s="60" t="s">
        <v>2126</v>
      </c>
      <c r="C540" s="60" t="s">
        <v>393</v>
      </c>
      <c r="D540" s="60" t="s">
        <v>1485</v>
      </c>
      <c r="E540" s="61">
        <v>6384</v>
      </c>
      <c r="F540" s="61">
        <v>44</v>
      </c>
      <c r="G540" s="61">
        <v>1</v>
      </c>
      <c r="H540" s="61">
        <v>0</v>
      </c>
      <c r="I540" s="61">
        <v>73</v>
      </c>
      <c r="J540" s="61">
        <v>0</v>
      </c>
      <c r="K540" s="61">
        <v>1</v>
      </c>
      <c r="L540" s="61">
        <v>2695</v>
      </c>
      <c r="M540" s="61">
        <v>286</v>
      </c>
      <c r="N540" s="61">
        <v>3207</v>
      </c>
      <c r="O540" s="3">
        <v>77</v>
      </c>
      <c r="P540" s="1">
        <v>0.98793859649122806</v>
      </c>
    </row>
    <row r="541" spans="1:16" ht="15.75" thickBot="1" x14ac:dyDescent="0.3">
      <c r="A541" s="60" t="s">
        <v>2182</v>
      </c>
      <c r="B541" s="60" t="s">
        <v>2126</v>
      </c>
      <c r="C541" s="60" t="s">
        <v>394</v>
      </c>
      <c r="D541" s="60" t="s">
        <v>1486</v>
      </c>
      <c r="E541" s="61">
        <v>6400</v>
      </c>
      <c r="F541" s="61">
        <v>68</v>
      </c>
      <c r="G541" s="61">
        <v>4</v>
      </c>
      <c r="H541" s="61">
        <v>0</v>
      </c>
      <c r="I541" s="61">
        <v>59</v>
      </c>
      <c r="J541" s="61">
        <v>0</v>
      </c>
      <c r="K541" s="61">
        <v>0</v>
      </c>
      <c r="L541" s="61">
        <v>1674</v>
      </c>
      <c r="M541" s="61">
        <v>423</v>
      </c>
      <c r="N541" s="61">
        <v>4099</v>
      </c>
      <c r="O541" s="3">
        <v>73</v>
      </c>
      <c r="P541" s="1">
        <v>0.98859375000000005</v>
      </c>
    </row>
    <row r="542" spans="1:16" ht="15.75" thickBot="1" x14ac:dyDescent="0.3">
      <c r="A542" s="60" t="s">
        <v>2182</v>
      </c>
      <c r="B542" s="60" t="s">
        <v>2126</v>
      </c>
      <c r="C542" s="60" t="s">
        <v>395</v>
      </c>
      <c r="D542" s="60" t="s">
        <v>1487</v>
      </c>
      <c r="E542" s="61">
        <v>6357</v>
      </c>
      <c r="F542" s="61">
        <v>48</v>
      </c>
      <c r="G542" s="61">
        <v>1</v>
      </c>
      <c r="H542" s="61">
        <v>0</v>
      </c>
      <c r="I542" s="61">
        <v>43</v>
      </c>
      <c r="J542" s="61">
        <v>0</v>
      </c>
      <c r="K542" s="61">
        <v>0</v>
      </c>
      <c r="L542" s="61">
        <v>2662</v>
      </c>
      <c r="M542" s="61">
        <v>286</v>
      </c>
      <c r="N542" s="61">
        <v>3263</v>
      </c>
      <c r="O542" s="3">
        <v>54</v>
      </c>
      <c r="P542" s="1">
        <v>0.99150542708824918</v>
      </c>
    </row>
    <row r="543" spans="1:16" ht="15.75" thickBot="1" x14ac:dyDescent="0.3">
      <c r="A543" s="60" t="s">
        <v>2182</v>
      </c>
      <c r="B543" s="60" t="s">
        <v>2126</v>
      </c>
      <c r="C543" s="60" t="s">
        <v>396</v>
      </c>
      <c r="D543" s="60" t="s">
        <v>1488</v>
      </c>
      <c r="E543" s="61">
        <v>4822</v>
      </c>
      <c r="F543" s="61">
        <v>26</v>
      </c>
      <c r="G543" s="61">
        <v>2</v>
      </c>
      <c r="H543" s="61">
        <v>0</v>
      </c>
      <c r="I543" s="61">
        <v>30</v>
      </c>
      <c r="J543" s="61">
        <v>0</v>
      </c>
      <c r="K543" s="61">
        <v>0</v>
      </c>
      <c r="L543" s="61">
        <v>2841</v>
      </c>
      <c r="M543" s="61">
        <v>148</v>
      </c>
      <c r="N543" s="61">
        <v>1726</v>
      </c>
      <c r="O543" s="3">
        <v>49</v>
      </c>
      <c r="P543" s="1">
        <v>0.98983824139361265</v>
      </c>
    </row>
    <row r="544" spans="1:16" ht="15.75" thickBot="1" x14ac:dyDescent="0.3">
      <c r="A544" s="60" t="s">
        <v>2182</v>
      </c>
      <c r="B544" s="60" t="s">
        <v>2126</v>
      </c>
      <c r="C544" s="60" t="s">
        <v>397</v>
      </c>
      <c r="D544" s="60" t="s">
        <v>1489</v>
      </c>
      <c r="E544" s="61">
        <v>15639</v>
      </c>
      <c r="F544" s="61">
        <v>74</v>
      </c>
      <c r="G544" s="61">
        <v>2</v>
      </c>
      <c r="H544" s="61">
        <v>1</v>
      </c>
      <c r="I544" s="61">
        <v>191</v>
      </c>
      <c r="J544" s="61">
        <v>0</v>
      </c>
      <c r="K544" s="61">
        <v>0</v>
      </c>
      <c r="L544" s="61">
        <v>7731</v>
      </c>
      <c r="M544" s="61">
        <v>667</v>
      </c>
      <c r="N544" s="61">
        <v>6796</v>
      </c>
      <c r="O544" s="3">
        <v>177</v>
      </c>
      <c r="P544" s="1">
        <v>0.98868214080184158</v>
      </c>
    </row>
    <row r="545" spans="1:16" ht="15.75" thickBot="1" x14ac:dyDescent="0.3">
      <c r="A545" s="60" t="s">
        <v>2182</v>
      </c>
      <c r="B545" s="60" t="s">
        <v>2126</v>
      </c>
      <c r="C545" s="60" t="s">
        <v>398</v>
      </c>
      <c r="D545" s="60" t="s">
        <v>1490</v>
      </c>
      <c r="E545" s="61">
        <v>18819</v>
      </c>
      <c r="F545" s="61">
        <v>75</v>
      </c>
      <c r="G545" s="61">
        <v>5</v>
      </c>
      <c r="H545" s="61">
        <v>1</v>
      </c>
      <c r="I545" s="61">
        <v>241</v>
      </c>
      <c r="J545" s="61">
        <v>0</v>
      </c>
      <c r="K545" s="61">
        <v>0</v>
      </c>
      <c r="L545" s="61">
        <v>5981</v>
      </c>
      <c r="M545" s="61">
        <v>712</v>
      </c>
      <c r="N545" s="61">
        <v>11612</v>
      </c>
      <c r="O545" s="3">
        <v>192</v>
      </c>
      <c r="P545" s="1">
        <v>0.98979754503427386</v>
      </c>
    </row>
    <row r="546" spans="1:16" ht="15.75" thickBot="1" x14ac:dyDescent="0.3">
      <c r="A546" s="60" t="s">
        <v>2182</v>
      </c>
      <c r="B546" s="60" t="s">
        <v>2126</v>
      </c>
      <c r="C546" s="60" t="s">
        <v>399</v>
      </c>
      <c r="D546" s="60" t="s">
        <v>1491</v>
      </c>
      <c r="E546" s="61">
        <v>5209</v>
      </c>
      <c r="F546" s="61">
        <v>32</v>
      </c>
      <c r="G546" s="61">
        <v>1</v>
      </c>
      <c r="H546" s="61">
        <v>0</v>
      </c>
      <c r="I546" s="61">
        <v>33</v>
      </c>
      <c r="J546" s="61">
        <v>0</v>
      </c>
      <c r="K546" s="61">
        <v>0</v>
      </c>
      <c r="L546" s="61">
        <v>1783</v>
      </c>
      <c r="M546" s="61">
        <v>308</v>
      </c>
      <c r="N546" s="61">
        <v>3007</v>
      </c>
      <c r="O546" s="3">
        <v>45</v>
      </c>
      <c r="P546" s="1">
        <v>0.99136110577846037</v>
      </c>
    </row>
    <row r="547" spans="1:16" ht="15.75" thickBot="1" x14ac:dyDescent="0.3">
      <c r="A547" s="60" t="s">
        <v>2182</v>
      </c>
      <c r="B547" s="60" t="s">
        <v>2126</v>
      </c>
      <c r="C547" s="60" t="s">
        <v>400</v>
      </c>
      <c r="D547" s="60" t="s">
        <v>1492</v>
      </c>
      <c r="E547" s="61">
        <v>267364</v>
      </c>
      <c r="F547" s="61">
        <v>443</v>
      </c>
      <c r="G547" s="61">
        <v>59</v>
      </c>
      <c r="H547" s="61">
        <v>19</v>
      </c>
      <c r="I547" s="61">
        <v>1836</v>
      </c>
      <c r="J547" s="61">
        <v>0</v>
      </c>
      <c r="K547" s="61">
        <v>0</v>
      </c>
      <c r="L547" s="61">
        <v>141739</v>
      </c>
      <c r="M547" s="61">
        <v>9525</v>
      </c>
      <c r="N547" s="61">
        <v>109615</v>
      </c>
      <c r="O547" s="3">
        <v>4128</v>
      </c>
      <c r="P547" s="1">
        <v>0.98456037462036772</v>
      </c>
    </row>
    <row r="548" spans="1:16" ht="15.75" thickBot="1" x14ac:dyDescent="0.3">
      <c r="A548" s="60" t="s">
        <v>2182</v>
      </c>
      <c r="B548" s="60" t="s">
        <v>2126</v>
      </c>
      <c r="C548" s="60" t="s">
        <v>401</v>
      </c>
      <c r="D548" s="60" t="s">
        <v>1493</v>
      </c>
      <c r="E548" s="61">
        <v>5033</v>
      </c>
      <c r="F548" s="61">
        <v>18</v>
      </c>
      <c r="G548" s="61">
        <v>2</v>
      </c>
      <c r="H548" s="61">
        <v>0</v>
      </c>
      <c r="I548" s="61">
        <v>67</v>
      </c>
      <c r="J548" s="61">
        <v>0</v>
      </c>
      <c r="K548" s="61">
        <v>0</v>
      </c>
      <c r="L548" s="61">
        <v>3520</v>
      </c>
      <c r="M548" s="61">
        <v>70</v>
      </c>
      <c r="N548" s="61">
        <v>1313</v>
      </c>
      <c r="O548" s="3">
        <v>43</v>
      </c>
      <c r="P548" s="1">
        <v>0.99145638784025436</v>
      </c>
    </row>
    <row r="549" spans="1:16" ht="15.75" thickBot="1" x14ac:dyDescent="0.3">
      <c r="A549" s="60" t="s">
        <v>2182</v>
      </c>
      <c r="B549" s="60" t="s">
        <v>2126</v>
      </c>
      <c r="C549" s="60" t="s">
        <v>402</v>
      </c>
      <c r="D549" s="60" t="s">
        <v>1494</v>
      </c>
      <c r="E549" s="61">
        <v>4138</v>
      </c>
      <c r="F549" s="61">
        <v>17</v>
      </c>
      <c r="G549" s="61">
        <v>0</v>
      </c>
      <c r="H549" s="61">
        <v>1</v>
      </c>
      <c r="I549" s="61">
        <v>42</v>
      </c>
      <c r="J549" s="61">
        <v>0</v>
      </c>
      <c r="K549" s="61">
        <v>0</v>
      </c>
      <c r="L549" s="61">
        <v>2020</v>
      </c>
      <c r="M549" s="61">
        <v>75</v>
      </c>
      <c r="N549" s="61">
        <v>1960</v>
      </c>
      <c r="O549" s="3">
        <v>23</v>
      </c>
      <c r="P549" s="1">
        <v>0.99444175930401157</v>
      </c>
    </row>
    <row r="550" spans="1:16" ht="15.75" thickBot="1" x14ac:dyDescent="0.3">
      <c r="A550" s="60" t="s">
        <v>2182</v>
      </c>
      <c r="B550" s="60" t="s">
        <v>2126</v>
      </c>
      <c r="C550" s="60" t="s">
        <v>403</v>
      </c>
      <c r="D550" s="60" t="s">
        <v>1495</v>
      </c>
      <c r="E550" s="61">
        <v>5971</v>
      </c>
      <c r="F550" s="61">
        <v>35</v>
      </c>
      <c r="G550" s="61">
        <v>1</v>
      </c>
      <c r="H550" s="61">
        <v>1</v>
      </c>
      <c r="I550" s="61">
        <v>64</v>
      </c>
      <c r="J550" s="61">
        <v>0</v>
      </c>
      <c r="K550" s="61">
        <v>0</v>
      </c>
      <c r="L550" s="61">
        <v>3865</v>
      </c>
      <c r="M550" s="61">
        <v>162</v>
      </c>
      <c r="N550" s="61">
        <v>1764</v>
      </c>
      <c r="O550" s="3">
        <v>79</v>
      </c>
      <c r="P550" s="1">
        <v>0.98676938536258585</v>
      </c>
    </row>
    <row r="551" spans="1:16" ht="15.75" thickBot="1" x14ac:dyDescent="0.3">
      <c r="A551" s="60" t="s">
        <v>2182</v>
      </c>
      <c r="B551" s="60" t="s">
        <v>2126</v>
      </c>
      <c r="C551" s="60" t="s">
        <v>404</v>
      </c>
      <c r="D551" s="60" t="s">
        <v>1496</v>
      </c>
      <c r="E551" s="61">
        <v>2850</v>
      </c>
      <c r="F551" s="61">
        <v>15</v>
      </c>
      <c r="G551" s="61">
        <v>1</v>
      </c>
      <c r="H551" s="61">
        <v>0</v>
      </c>
      <c r="I551" s="61">
        <v>15</v>
      </c>
      <c r="J551" s="61">
        <v>0</v>
      </c>
      <c r="K551" s="61">
        <v>0</v>
      </c>
      <c r="L551" s="61">
        <v>791</v>
      </c>
      <c r="M551" s="61">
        <v>129</v>
      </c>
      <c r="N551" s="61">
        <v>1878</v>
      </c>
      <c r="O551" s="3">
        <v>21</v>
      </c>
      <c r="P551" s="1">
        <v>0.99263157894736842</v>
      </c>
    </row>
    <row r="552" spans="1:16" ht="15.75" thickBot="1" x14ac:dyDescent="0.3">
      <c r="A552" s="60" t="s">
        <v>2182</v>
      </c>
      <c r="B552" s="60" t="s">
        <v>2126</v>
      </c>
      <c r="C552" s="60" t="s">
        <v>405</v>
      </c>
      <c r="D552" s="60" t="s">
        <v>1497</v>
      </c>
      <c r="E552" s="61">
        <v>3492</v>
      </c>
      <c r="F552" s="61">
        <v>29</v>
      </c>
      <c r="G552" s="61">
        <v>0</v>
      </c>
      <c r="H552" s="61">
        <v>0</v>
      </c>
      <c r="I552" s="61">
        <v>20</v>
      </c>
      <c r="J552" s="61">
        <v>0</v>
      </c>
      <c r="K552" s="61">
        <v>0</v>
      </c>
      <c r="L552" s="61">
        <v>914</v>
      </c>
      <c r="M552" s="61">
        <v>105</v>
      </c>
      <c r="N552" s="61">
        <v>2408</v>
      </c>
      <c r="O552" s="3">
        <v>16</v>
      </c>
      <c r="P552" s="1">
        <v>0.99541809851088203</v>
      </c>
    </row>
    <row r="553" spans="1:16" ht="15.75" thickBot="1" x14ac:dyDescent="0.3">
      <c r="A553" s="60" t="s">
        <v>2182</v>
      </c>
      <c r="B553" s="60" t="s">
        <v>2126</v>
      </c>
      <c r="C553" s="60" t="s">
        <v>406</v>
      </c>
      <c r="D553" s="60" t="s">
        <v>1498</v>
      </c>
      <c r="E553" s="61">
        <v>3331</v>
      </c>
      <c r="F553" s="61">
        <v>20</v>
      </c>
      <c r="G553" s="61">
        <v>1</v>
      </c>
      <c r="H553" s="61">
        <v>0</v>
      </c>
      <c r="I553" s="61">
        <v>17</v>
      </c>
      <c r="J553" s="61">
        <v>0</v>
      </c>
      <c r="K553" s="61">
        <v>0</v>
      </c>
      <c r="L553" s="61">
        <v>2088</v>
      </c>
      <c r="M553" s="61">
        <v>88</v>
      </c>
      <c r="N553" s="61">
        <v>1090</v>
      </c>
      <c r="O553" s="3">
        <v>27</v>
      </c>
      <c r="P553" s="1">
        <v>0.99189432602821981</v>
      </c>
    </row>
    <row r="554" spans="1:16" ht="15.75" thickBot="1" x14ac:dyDescent="0.3">
      <c r="A554" s="60" t="s">
        <v>2182</v>
      </c>
      <c r="B554" s="60" t="s">
        <v>2126</v>
      </c>
      <c r="C554" s="60" t="s">
        <v>407</v>
      </c>
      <c r="D554" s="60" t="s">
        <v>1499</v>
      </c>
      <c r="E554" s="61">
        <v>9976</v>
      </c>
      <c r="F554" s="61">
        <v>13</v>
      </c>
      <c r="G554" s="61">
        <v>1</v>
      </c>
      <c r="H554" s="61">
        <v>2</v>
      </c>
      <c r="I554" s="61">
        <v>62</v>
      </c>
      <c r="J554" s="61">
        <v>0</v>
      </c>
      <c r="K554" s="61">
        <v>0</v>
      </c>
      <c r="L554" s="61">
        <v>6410</v>
      </c>
      <c r="M554" s="61">
        <v>184</v>
      </c>
      <c r="N554" s="61">
        <v>3183</v>
      </c>
      <c r="O554" s="3">
        <v>121</v>
      </c>
      <c r="P554" s="1">
        <v>0.98787089013632723</v>
      </c>
    </row>
    <row r="555" spans="1:16" ht="15.75" thickBot="1" x14ac:dyDescent="0.3">
      <c r="A555" s="60" t="s">
        <v>2182</v>
      </c>
      <c r="B555" s="60" t="s">
        <v>2126</v>
      </c>
      <c r="C555" s="60" t="s">
        <v>408</v>
      </c>
      <c r="D555" s="60" t="s">
        <v>1500</v>
      </c>
      <c r="E555" s="61">
        <v>3498</v>
      </c>
      <c r="F555" s="61">
        <v>21</v>
      </c>
      <c r="G555" s="61">
        <v>1</v>
      </c>
      <c r="H555" s="61">
        <v>0</v>
      </c>
      <c r="I555" s="61">
        <v>26</v>
      </c>
      <c r="J555" s="61">
        <v>0</v>
      </c>
      <c r="K555" s="61">
        <v>0</v>
      </c>
      <c r="L555" s="61">
        <v>1907</v>
      </c>
      <c r="M555" s="61">
        <v>59</v>
      </c>
      <c r="N555" s="61">
        <v>1442</v>
      </c>
      <c r="O555" s="3">
        <v>42</v>
      </c>
      <c r="P555" s="1">
        <v>0.98799313893653518</v>
      </c>
    </row>
    <row r="556" spans="1:16" ht="15.75" thickBot="1" x14ac:dyDescent="0.3">
      <c r="A556" s="60" t="s">
        <v>2182</v>
      </c>
      <c r="B556" s="60" t="s">
        <v>2126</v>
      </c>
      <c r="C556" s="60" t="s">
        <v>409</v>
      </c>
      <c r="D556" s="60" t="s">
        <v>1501</v>
      </c>
      <c r="E556" s="61">
        <v>5984</v>
      </c>
      <c r="F556" s="61">
        <v>15</v>
      </c>
      <c r="G556" s="61">
        <v>0</v>
      </c>
      <c r="H556" s="61">
        <v>0</v>
      </c>
      <c r="I556" s="61">
        <v>76</v>
      </c>
      <c r="J556" s="61">
        <v>0</v>
      </c>
      <c r="K556" s="61">
        <v>0</v>
      </c>
      <c r="L556" s="61">
        <v>1871</v>
      </c>
      <c r="M556" s="61">
        <v>183</v>
      </c>
      <c r="N556" s="61">
        <v>3791</v>
      </c>
      <c r="O556" s="3">
        <v>48</v>
      </c>
      <c r="P556" s="1">
        <v>0.99197860962566842</v>
      </c>
    </row>
    <row r="557" spans="1:16" ht="15.75" thickBot="1" x14ac:dyDescent="0.3">
      <c r="A557" s="60" t="s">
        <v>2182</v>
      </c>
      <c r="B557" s="60" t="s">
        <v>2126</v>
      </c>
      <c r="C557" s="60" t="s">
        <v>410</v>
      </c>
      <c r="D557" s="60" t="s">
        <v>1502</v>
      </c>
      <c r="E557" s="61">
        <v>7362</v>
      </c>
      <c r="F557" s="61">
        <v>29</v>
      </c>
      <c r="G557" s="61">
        <v>0</v>
      </c>
      <c r="H557" s="61">
        <v>0</v>
      </c>
      <c r="I557" s="61">
        <v>62</v>
      </c>
      <c r="J557" s="61">
        <v>0</v>
      </c>
      <c r="K557" s="61">
        <v>0</v>
      </c>
      <c r="L557" s="61">
        <v>4873</v>
      </c>
      <c r="M557" s="61">
        <v>138</v>
      </c>
      <c r="N557" s="61">
        <v>2160</v>
      </c>
      <c r="O557" s="3">
        <v>100</v>
      </c>
      <c r="P557" s="1">
        <v>0.98641673458299373</v>
      </c>
    </row>
    <row r="558" spans="1:16" ht="15.75" thickBot="1" x14ac:dyDescent="0.3">
      <c r="A558" s="60" t="s">
        <v>2182</v>
      </c>
      <c r="B558" s="60" t="s">
        <v>2126</v>
      </c>
      <c r="C558" s="60" t="s">
        <v>411</v>
      </c>
      <c r="D558" s="60" t="s">
        <v>1503</v>
      </c>
      <c r="E558" s="61">
        <v>3391</v>
      </c>
      <c r="F558" s="61">
        <v>35</v>
      </c>
      <c r="G558" s="61">
        <v>0</v>
      </c>
      <c r="H558" s="61">
        <v>0</v>
      </c>
      <c r="I558" s="61">
        <v>17</v>
      </c>
      <c r="J558" s="61">
        <v>0</v>
      </c>
      <c r="K558" s="61">
        <v>0</v>
      </c>
      <c r="L558" s="61">
        <v>1063</v>
      </c>
      <c r="M558" s="61">
        <v>182</v>
      </c>
      <c r="N558" s="61">
        <v>2059</v>
      </c>
      <c r="O558" s="3">
        <v>35</v>
      </c>
      <c r="P558" s="1">
        <v>0.98967856089649076</v>
      </c>
    </row>
    <row r="559" spans="1:16" ht="15.75" thickBot="1" x14ac:dyDescent="0.3">
      <c r="A559" s="60" t="s">
        <v>2182</v>
      </c>
      <c r="B559" s="60" t="s">
        <v>2126</v>
      </c>
      <c r="C559" s="60" t="s">
        <v>412</v>
      </c>
      <c r="D559" s="60" t="s">
        <v>1504</v>
      </c>
      <c r="E559" s="61">
        <v>1949</v>
      </c>
      <c r="F559" s="61">
        <v>13</v>
      </c>
      <c r="G559" s="61">
        <v>0</v>
      </c>
      <c r="H559" s="61">
        <v>0</v>
      </c>
      <c r="I559" s="61">
        <v>8</v>
      </c>
      <c r="J559" s="61">
        <v>0</v>
      </c>
      <c r="K559" s="61">
        <v>0</v>
      </c>
      <c r="L559" s="61">
        <v>442</v>
      </c>
      <c r="M559" s="61">
        <v>87</v>
      </c>
      <c r="N559" s="61">
        <v>1388</v>
      </c>
      <c r="O559" s="3">
        <v>11</v>
      </c>
      <c r="P559" s="1">
        <v>0.9943560800410467</v>
      </c>
    </row>
    <row r="560" spans="1:16" ht="15.75" thickBot="1" x14ac:dyDescent="0.3">
      <c r="A560" s="60" t="s">
        <v>2182</v>
      </c>
      <c r="B560" s="60" t="s">
        <v>2126</v>
      </c>
      <c r="C560" s="60" t="s">
        <v>413</v>
      </c>
      <c r="D560" s="60" t="s">
        <v>1505</v>
      </c>
      <c r="E560" s="61">
        <v>9078</v>
      </c>
      <c r="F560" s="61">
        <v>43</v>
      </c>
      <c r="G560" s="61">
        <v>3</v>
      </c>
      <c r="H560" s="61">
        <v>1</v>
      </c>
      <c r="I560" s="61">
        <v>39</v>
      </c>
      <c r="J560" s="61">
        <v>0</v>
      </c>
      <c r="K560" s="61">
        <v>0</v>
      </c>
      <c r="L560" s="61">
        <v>2917</v>
      </c>
      <c r="M560" s="61">
        <v>416</v>
      </c>
      <c r="N560" s="61">
        <v>5598</v>
      </c>
      <c r="O560" s="3">
        <v>61</v>
      </c>
      <c r="P560" s="1">
        <v>0.99328045825071598</v>
      </c>
    </row>
    <row r="561" spans="1:16" ht="15.75" thickBot="1" x14ac:dyDescent="0.3">
      <c r="A561" s="60" t="s">
        <v>2182</v>
      </c>
      <c r="B561" s="60" t="s">
        <v>2126</v>
      </c>
      <c r="C561" s="60" t="s">
        <v>414</v>
      </c>
      <c r="D561" s="60" t="s">
        <v>1506</v>
      </c>
      <c r="E561" s="61">
        <v>13699</v>
      </c>
      <c r="F561" s="61">
        <v>40</v>
      </c>
      <c r="G561" s="61">
        <v>1</v>
      </c>
      <c r="H561" s="61">
        <v>2</v>
      </c>
      <c r="I561" s="61">
        <v>157</v>
      </c>
      <c r="J561" s="61">
        <v>0</v>
      </c>
      <c r="K561" s="61">
        <v>0</v>
      </c>
      <c r="L561" s="61">
        <v>10097</v>
      </c>
      <c r="M561" s="61">
        <v>290</v>
      </c>
      <c r="N561" s="61">
        <v>2969</v>
      </c>
      <c r="O561" s="3">
        <v>143</v>
      </c>
      <c r="P561" s="1">
        <v>0.98956128184539016</v>
      </c>
    </row>
    <row r="562" spans="1:16" ht="15.75" thickBot="1" x14ac:dyDescent="0.3">
      <c r="A562" s="60" t="s">
        <v>2182</v>
      </c>
      <c r="B562" s="60" t="s">
        <v>2126</v>
      </c>
      <c r="C562" s="60" t="s">
        <v>415</v>
      </c>
      <c r="D562" s="60" t="s">
        <v>1507</v>
      </c>
      <c r="E562" s="61">
        <v>3481</v>
      </c>
      <c r="F562" s="61">
        <v>23</v>
      </c>
      <c r="G562" s="61">
        <v>0</v>
      </c>
      <c r="H562" s="61">
        <v>0</v>
      </c>
      <c r="I562" s="61">
        <v>37</v>
      </c>
      <c r="J562" s="61">
        <v>0</v>
      </c>
      <c r="K562" s="61">
        <v>0</v>
      </c>
      <c r="L562" s="61">
        <v>702</v>
      </c>
      <c r="M562" s="61">
        <v>171</v>
      </c>
      <c r="N562" s="61">
        <v>2506</v>
      </c>
      <c r="O562" s="3">
        <v>42</v>
      </c>
      <c r="P562" s="1">
        <v>0.98793450158000573</v>
      </c>
    </row>
    <row r="563" spans="1:16" ht="15.75" thickBot="1" x14ac:dyDescent="0.3">
      <c r="A563" s="60" t="s">
        <v>2182</v>
      </c>
      <c r="B563" s="60" t="s">
        <v>2126</v>
      </c>
      <c r="C563" s="60" t="s">
        <v>416</v>
      </c>
      <c r="D563" s="60" t="s">
        <v>1508</v>
      </c>
      <c r="E563" s="61">
        <v>6981</v>
      </c>
      <c r="F563" s="61">
        <v>41</v>
      </c>
      <c r="G563" s="61">
        <v>3</v>
      </c>
      <c r="H563" s="61">
        <v>0</v>
      </c>
      <c r="I563" s="61">
        <v>40</v>
      </c>
      <c r="J563" s="61">
        <v>0</v>
      </c>
      <c r="K563" s="61">
        <v>0</v>
      </c>
      <c r="L563" s="61">
        <v>1566</v>
      </c>
      <c r="M563" s="61">
        <v>376</v>
      </c>
      <c r="N563" s="61">
        <v>4900</v>
      </c>
      <c r="O563" s="3">
        <v>55</v>
      </c>
      <c r="P563" s="1">
        <v>0.9921214725684</v>
      </c>
    </row>
    <row r="564" spans="1:16" ht="15.75" thickBot="1" x14ac:dyDescent="0.3">
      <c r="A564" s="60" t="s">
        <v>2182</v>
      </c>
      <c r="B564" s="60" t="s">
        <v>2126</v>
      </c>
      <c r="C564" s="60" t="s">
        <v>417</v>
      </c>
      <c r="D564" s="60" t="s">
        <v>1509</v>
      </c>
      <c r="E564" s="61">
        <v>3756</v>
      </c>
      <c r="F564" s="61">
        <v>19</v>
      </c>
      <c r="G564" s="61">
        <v>2</v>
      </c>
      <c r="H564" s="61">
        <v>1</v>
      </c>
      <c r="I564" s="61">
        <v>29</v>
      </c>
      <c r="J564" s="61">
        <v>0</v>
      </c>
      <c r="K564" s="61">
        <v>0</v>
      </c>
      <c r="L564" s="61">
        <v>992</v>
      </c>
      <c r="M564" s="61">
        <v>114</v>
      </c>
      <c r="N564" s="61">
        <v>2578</v>
      </c>
      <c r="O564" s="3">
        <v>21</v>
      </c>
      <c r="P564" s="1">
        <v>0.99440894568690097</v>
      </c>
    </row>
    <row r="565" spans="1:16" ht="15.75" thickBot="1" x14ac:dyDescent="0.3">
      <c r="A565" s="60" t="s">
        <v>2182</v>
      </c>
      <c r="B565" s="60" t="s">
        <v>2126</v>
      </c>
      <c r="C565" s="60" t="s">
        <v>418</v>
      </c>
      <c r="D565" s="60" t="s">
        <v>1510</v>
      </c>
      <c r="E565" s="61">
        <v>25919</v>
      </c>
      <c r="F565" s="61">
        <v>42</v>
      </c>
      <c r="G565" s="61">
        <v>3</v>
      </c>
      <c r="H565" s="61">
        <v>2</v>
      </c>
      <c r="I565" s="61">
        <v>150</v>
      </c>
      <c r="J565" s="61">
        <v>0</v>
      </c>
      <c r="K565" s="61">
        <v>0</v>
      </c>
      <c r="L565" s="61">
        <v>13320</v>
      </c>
      <c r="M565" s="61">
        <v>902</v>
      </c>
      <c r="N565" s="61">
        <v>11379</v>
      </c>
      <c r="O565" s="3">
        <v>121</v>
      </c>
      <c r="P565" s="1">
        <v>0.99533161001581849</v>
      </c>
    </row>
    <row r="566" spans="1:16" ht="15.75" thickBot="1" x14ac:dyDescent="0.3">
      <c r="A566" s="60" t="s">
        <v>2182</v>
      </c>
      <c r="B566" s="60" t="s">
        <v>2126</v>
      </c>
      <c r="C566" s="60" t="s">
        <v>419</v>
      </c>
      <c r="D566" s="60" t="s">
        <v>1511</v>
      </c>
      <c r="E566" s="61">
        <v>4950</v>
      </c>
      <c r="F566" s="61">
        <v>43</v>
      </c>
      <c r="G566" s="61">
        <v>0</v>
      </c>
      <c r="H566" s="61">
        <v>1</v>
      </c>
      <c r="I566" s="61">
        <v>19</v>
      </c>
      <c r="J566" s="61">
        <v>0</v>
      </c>
      <c r="K566" s="61">
        <v>0</v>
      </c>
      <c r="L566" s="61">
        <v>1095</v>
      </c>
      <c r="M566" s="61">
        <v>123</v>
      </c>
      <c r="N566" s="61">
        <v>3648</v>
      </c>
      <c r="O566" s="3">
        <v>21</v>
      </c>
      <c r="P566" s="1">
        <v>0.99575757575757573</v>
      </c>
    </row>
    <row r="567" spans="1:16" ht="15.75" thickBot="1" x14ac:dyDescent="0.3">
      <c r="A567" s="60" t="s">
        <v>2182</v>
      </c>
      <c r="B567" s="60" t="s">
        <v>2126</v>
      </c>
      <c r="C567" s="60" t="s">
        <v>420</v>
      </c>
      <c r="D567" s="60" t="s">
        <v>1512</v>
      </c>
      <c r="E567" s="61">
        <v>2839</v>
      </c>
      <c r="F567" s="61">
        <v>39</v>
      </c>
      <c r="G567" s="61">
        <v>0</v>
      </c>
      <c r="H567" s="61">
        <v>0</v>
      </c>
      <c r="I567" s="61">
        <v>19</v>
      </c>
      <c r="J567" s="61">
        <v>0</v>
      </c>
      <c r="K567" s="61">
        <v>0</v>
      </c>
      <c r="L567" s="61">
        <v>734</v>
      </c>
      <c r="M567" s="61">
        <v>102</v>
      </c>
      <c r="N567" s="61">
        <v>1937</v>
      </c>
      <c r="O567" s="3">
        <v>8</v>
      </c>
      <c r="P567" s="1">
        <v>0.99718210637548432</v>
      </c>
    </row>
    <row r="568" spans="1:16" ht="15.75" thickBot="1" x14ac:dyDescent="0.3">
      <c r="A568" s="60" t="s">
        <v>2182</v>
      </c>
      <c r="B568" s="60" t="s">
        <v>2126</v>
      </c>
      <c r="C568" s="60" t="s">
        <v>422</v>
      </c>
      <c r="D568" s="60" t="s">
        <v>1514</v>
      </c>
      <c r="E568" s="61">
        <v>5472</v>
      </c>
      <c r="F568" s="61">
        <v>24</v>
      </c>
      <c r="G568" s="61">
        <v>1</v>
      </c>
      <c r="H568" s="61">
        <v>1</v>
      </c>
      <c r="I568" s="61">
        <v>31</v>
      </c>
      <c r="J568" s="61">
        <v>0</v>
      </c>
      <c r="K568" s="61">
        <v>0</v>
      </c>
      <c r="L568" s="61">
        <v>1268</v>
      </c>
      <c r="M568" s="61">
        <v>185</v>
      </c>
      <c r="N568" s="61">
        <v>3923</v>
      </c>
      <c r="O568" s="3">
        <v>39</v>
      </c>
      <c r="P568" s="1">
        <v>0.99287280701754388</v>
      </c>
    </row>
    <row r="569" spans="1:16" ht="15.75" thickBot="1" x14ac:dyDescent="0.3">
      <c r="A569" s="60" t="s">
        <v>2182</v>
      </c>
      <c r="B569" s="60" t="s">
        <v>2126</v>
      </c>
      <c r="C569" s="60" t="s">
        <v>423</v>
      </c>
      <c r="D569" s="60" t="s">
        <v>1515</v>
      </c>
      <c r="E569" s="61">
        <v>3153</v>
      </c>
      <c r="F569" s="61">
        <v>24</v>
      </c>
      <c r="G569" s="61">
        <v>1</v>
      </c>
      <c r="H569" s="61">
        <v>1</v>
      </c>
      <c r="I569" s="61">
        <v>22</v>
      </c>
      <c r="J569" s="61">
        <v>0</v>
      </c>
      <c r="K569" s="61">
        <v>0</v>
      </c>
      <c r="L569" s="61">
        <v>946</v>
      </c>
      <c r="M569" s="61">
        <v>131</v>
      </c>
      <c r="N569" s="61">
        <v>2015</v>
      </c>
      <c r="O569" s="3">
        <v>13</v>
      </c>
      <c r="P569" s="1">
        <v>0.99587694259435455</v>
      </c>
    </row>
    <row r="570" spans="1:16" ht="15.75" thickBot="1" x14ac:dyDescent="0.3">
      <c r="A570" s="60" t="s">
        <v>2182</v>
      </c>
      <c r="B570" s="60" t="s">
        <v>2126</v>
      </c>
      <c r="C570" s="60" t="s">
        <v>424</v>
      </c>
      <c r="D570" s="60" t="s">
        <v>1516</v>
      </c>
      <c r="E570" s="61">
        <v>1959</v>
      </c>
      <c r="F570" s="61">
        <v>12</v>
      </c>
      <c r="G570" s="61">
        <v>2</v>
      </c>
      <c r="H570" s="61">
        <v>1</v>
      </c>
      <c r="I570" s="61">
        <v>21</v>
      </c>
      <c r="J570" s="61">
        <v>0</v>
      </c>
      <c r="K570" s="61">
        <v>0</v>
      </c>
      <c r="L570" s="61">
        <v>553</v>
      </c>
      <c r="M570" s="61">
        <v>145</v>
      </c>
      <c r="N570" s="61">
        <v>1210</v>
      </c>
      <c r="O570" s="3">
        <v>15</v>
      </c>
      <c r="P570" s="1">
        <v>0.99234303215926489</v>
      </c>
    </row>
    <row r="571" spans="1:16" ht="15.75" thickBot="1" x14ac:dyDescent="0.3">
      <c r="A571" s="60" t="s">
        <v>2182</v>
      </c>
      <c r="B571" s="60" t="s">
        <v>2126</v>
      </c>
      <c r="C571" s="60" t="s">
        <v>425</v>
      </c>
      <c r="D571" s="60" t="s">
        <v>1517</v>
      </c>
      <c r="E571" s="61">
        <v>7572</v>
      </c>
      <c r="F571" s="61">
        <v>40</v>
      </c>
      <c r="G571" s="61">
        <v>1</v>
      </c>
      <c r="H571" s="61">
        <v>0</v>
      </c>
      <c r="I571" s="61">
        <v>16</v>
      </c>
      <c r="J571" s="61">
        <v>0</v>
      </c>
      <c r="K571" s="61">
        <v>0</v>
      </c>
      <c r="L571" s="61">
        <v>2182</v>
      </c>
      <c r="M571" s="61">
        <v>308</v>
      </c>
      <c r="N571" s="61">
        <v>4995</v>
      </c>
      <c r="O571" s="3">
        <v>30</v>
      </c>
      <c r="P571" s="1">
        <v>0.99603803486529319</v>
      </c>
    </row>
    <row r="572" spans="1:16" ht="15.75" thickBot="1" x14ac:dyDescent="0.3">
      <c r="A572" s="60" t="s">
        <v>2182</v>
      </c>
      <c r="B572" s="60" t="s">
        <v>2126</v>
      </c>
      <c r="C572" s="60" t="s">
        <v>426</v>
      </c>
      <c r="D572" s="60" t="s">
        <v>1518</v>
      </c>
      <c r="E572" s="61">
        <v>15419</v>
      </c>
      <c r="F572" s="61">
        <v>85</v>
      </c>
      <c r="G572" s="61">
        <v>2</v>
      </c>
      <c r="H572" s="61">
        <v>1</v>
      </c>
      <c r="I572" s="61">
        <v>87</v>
      </c>
      <c r="J572" s="61">
        <v>0</v>
      </c>
      <c r="K572" s="61">
        <v>0</v>
      </c>
      <c r="L572" s="61">
        <v>7087</v>
      </c>
      <c r="M572" s="61">
        <v>694</v>
      </c>
      <c r="N572" s="61">
        <v>7306</v>
      </c>
      <c r="O572" s="3">
        <v>157</v>
      </c>
      <c r="P572" s="1">
        <v>0.98981775731240673</v>
      </c>
    </row>
    <row r="573" spans="1:16" ht="15.75" thickBot="1" x14ac:dyDescent="0.3">
      <c r="A573" s="60" t="s">
        <v>2182</v>
      </c>
      <c r="B573" s="60" t="s">
        <v>2126</v>
      </c>
      <c r="C573" s="60" t="s">
        <v>427</v>
      </c>
      <c r="D573" s="60" t="s">
        <v>1519</v>
      </c>
      <c r="E573" s="61">
        <v>8309</v>
      </c>
      <c r="F573" s="61">
        <v>55</v>
      </c>
      <c r="G573" s="61">
        <v>7</v>
      </c>
      <c r="H573" s="61">
        <v>0</v>
      </c>
      <c r="I573" s="61">
        <v>93</v>
      </c>
      <c r="J573" s="61">
        <v>0</v>
      </c>
      <c r="K573" s="61">
        <v>0</v>
      </c>
      <c r="L573" s="61">
        <v>2195</v>
      </c>
      <c r="M573" s="61">
        <v>322</v>
      </c>
      <c r="N573" s="61">
        <v>5492</v>
      </c>
      <c r="O573" s="3">
        <v>145</v>
      </c>
      <c r="P573" s="1">
        <v>0.98254904320616199</v>
      </c>
    </row>
    <row r="574" spans="1:16" ht="15.75" thickBot="1" x14ac:dyDescent="0.3">
      <c r="A574" s="60" t="s">
        <v>2182</v>
      </c>
      <c r="B574" s="60" t="s">
        <v>2126</v>
      </c>
      <c r="C574" s="60" t="s">
        <v>428</v>
      </c>
      <c r="D574" s="60" t="s">
        <v>1520</v>
      </c>
      <c r="E574" s="61">
        <v>11140</v>
      </c>
      <c r="F574" s="61">
        <v>70</v>
      </c>
      <c r="G574" s="61">
        <v>4</v>
      </c>
      <c r="H574" s="61">
        <v>0</v>
      </c>
      <c r="I574" s="61">
        <v>69</v>
      </c>
      <c r="J574" s="61">
        <v>0</v>
      </c>
      <c r="K574" s="61">
        <v>0</v>
      </c>
      <c r="L574" s="61">
        <v>2006</v>
      </c>
      <c r="M574" s="61">
        <v>506</v>
      </c>
      <c r="N574" s="61">
        <v>8415</v>
      </c>
      <c r="O574" s="3">
        <v>70</v>
      </c>
      <c r="P574" s="1">
        <v>0.99371633752244171</v>
      </c>
    </row>
    <row r="575" spans="1:16" ht="15.75" thickBot="1" x14ac:dyDescent="0.3">
      <c r="A575" s="60" t="s">
        <v>2182</v>
      </c>
      <c r="B575" s="60" t="s">
        <v>2126</v>
      </c>
      <c r="C575" s="60" t="s">
        <v>429</v>
      </c>
      <c r="D575" s="60" t="s">
        <v>1521</v>
      </c>
      <c r="E575" s="61">
        <v>2820</v>
      </c>
      <c r="F575" s="61">
        <v>21</v>
      </c>
      <c r="G575" s="61">
        <v>0</v>
      </c>
      <c r="H575" s="61">
        <v>0</v>
      </c>
      <c r="I575" s="61">
        <v>27</v>
      </c>
      <c r="J575" s="61">
        <v>0</v>
      </c>
      <c r="K575" s="61">
        <v>0</v>
      </c>
      <c r="L575" s="61">
        <v>1183</v>
      </c>
      <c r="M575" s="61">
        <v>86</v>
      </c>
      <c r="N575" s="61">
        <v>1473</v>
      </c>
      <c r="O575" s="3">
        <v>30</v>
      </c>
      <c r="P575" s="1">
        <v>0.98936170212765961</v>
      </c>
    </row>
    <row r="576" spans="1:16" ht="15.75" thickBot="1" x14ac:dyDescent="0.3">
      <c r="A576" s="60" t="s">
        <v>2182</v>
      </c>
      <c r="B576" s="60" t="s">
        <v>2126</v>
      </c>
      <c r="C576" s="60" t="s">
        <v>430</v>
      </c>
      <c r="D576" s="60" t="s">
        <v>1522</v>
      </c>
      <c r="E576" s="61">
        <v>48079</v>
      </c>
      <c r="F576" s="61">
        <v>181</v>
      </c>
      <c r="G576" s="61">
        <v>3</v>
      </c>
      <c r="H576" s="61">
        <v>1</v>
      </c>
      <c r="I576" s="61">
        <v>492</v>
      </c>
      <c r="J576" s="61">
        <v>0</v>
      </c>
      <c r="K576" s="61">
        <v>0</v>
      </c>
      <c r="L576" s="61">
        <v>30111</v>
      </c>
      <c r="M576" s="61">
        <v>1397</v>
      </c>
      <c r="N576" s="61">
        <v>15408</v>
      </c>
      <c r="O576" s="3">
        <v>486</v>
      </c>
      <c r="P576" s="1">
        <v>0.98989163668129532</v>
      </c>
    </row>
    <row r="577" spans="1:16" ht="15.75" thickBot="1" x14ac:dyDescent="0.3">
      <c r="A577" s="60" t="s">
        <v>2183</v>
      </c>
      <c r="B577" s="60" t="s">
        <v>2127</v>
      </c>
      <c r="C577" s="60" t="s">
        <v>433</v>
      </c>
      <c r="D577" s="60" t="s">
        <v>1525</v>
      </c>
      <c r="E577" s="61">
        <v>120095</v>
      </c>
      <c r="F577" s="61">
        <v>295</v>
      </c>
      <c r="G577" s="61">
        <v>34</v>
      </c>
      <c r="H577" s="61">
        <v>10</v>
      </c>
      <c r="I577" s="61">
        <v>3412</v>
      </c>
      <c r="J577" s="61">
        <v>0</v>
      </c>
      <c r="K577" s="61">
        <v>0</v>
      </c>
      <c r="L577" s="61">
        <v>22982</v>
      </c>
      <c r="M577" s="61">
        <v>12453</v>
      </c>
      <c r="N577" s="61">
        <v>77315</v>
      </c>
      <c r="O577" s="3">
        <v>3594</v>
      </c>
      <c r="P577" s="1">
        <v>0.97007369166076851</v>
      </c>
    </row>
    <row r="578" spans="1:16" ht="15.75" thickBot="1" x14ac:dyDescent="0.3">
      <c r="A578" s="60" t="s">
        <v>2183</v>
      </c>
      <c r="B578" s="60" t="s">
        <v>2127</v>
      </c>
      <c r="C578" s="60" t="s">
        <v>451</v>
      </c>
      <c r="D578" s="60" t="s">
        <v>1543</v>
      </c>
      <c r="E578" s="61">
        <v>12039</v>
      </c>
      <c r="F578" s="61">
        <v>61</v>
      </c>
      <c r="G578" s="61">
        <v>6</v>
      </c>
      <c r="H578" s="61">
        <v>0</v>
      </c>
      <c r="I578" s="61">
        <v>179</v>
      </c>
      <c r="J578" s="61">
        <v>0</v>
      </c>
      <c r="K578" s="61">
        <v>0</v>
      </c>
      <c r="L578" s="61">
        <v>1417</v>
      </c>
      <c r="M578" s="61">
        <v>371</v>
      </c>
      <c r="N578" s="61">
        <v>9738</v>
      </c>
      <c r="O578" s="3">
        <v>267</v>
      </c>
      <c r="P578" s="1">
        <v>0.97782207824570144</v>
      </c>
    </row>
    <row r="579" spans="1:16" ht="15.75" thickBot="1" x14ac:dyDescent="0.3">
      <c r="A579" s="60" t="s">
        <v>2183</v>
      </c>
      <c r="B579" s="60" t="s">
        <v>2127</v>
      </c>
      <c r="C579" s="60" t="s">
        <v>439</v>
      </c>
      <c r="D579" s="60" t="s">
        <v>1531</v>
      </c>
      <c r="E579" s="61">
        <v>20247</v>
      </c>
      <c r="F579" s="61">
        <v>74</v>
      </c>
      <c r="G579" s="61">
        <v>31</v>
      </c>
      <c r="H579" s="61">
        <v>2</v>
      </c>
      <c r="I579" s="61">
        <v>2183</v>
      </c>
      <c r="J579" s="61">
        <v>0</v>
      </c>
      <c r="K579" s="61">
        <v>0</v>
      </c>
      <c r="L579" s="61">
        <v>1020</v>
      </c>
      <c r="M579" s="61">
        <v>430</v>
      </c>
      <c r="N579" s="61">
        <v>13291</v>
      </c>
      <c r="O579" s="3">
        <v>3216</v>
      </c>
      <c r="P579" s="1">
        <v>0.84116165357830797</v>
      </c>
    </row>
    <row r="580" spans="1:16" ht="15.75" thickBot="1" x14ac:dyDescent="0.3">
      <c r="A580" s="60" t="s">
        <v>2183</v>
      </c>
      <c r="B580" s="60" t="s">
        <v>2127</v>
      </c>
      <c r="C580" s="60" t="s">
        <v>449</v>
      </c>
      <c r="D580" s="60" t="s">
        <v>1541</v>
      </c>
      <c r="E580" s="61">
        <v>6423</v>
      </c>
      <c r="F580" s="61">
        <v>39</v>
      </c>
      <c r="G580" s="61">
        <v>4</v>
      </c>
      <c r="H580" s="61">
        <v>0</v>
      </c>
      <c r="I580" s="61">
        <v>132</v>
      </c>
      <c r="J580" s="61">
        <v>0</v>
      </c>
      <c r="K580" s="61">
        <v>0</v>
      </c>
      <c r="L580" s="61">
        <v>696</v>
      </c>
      <c r="M580" s="61">
        <v>584</v>
      </c>
      <c r="N580" s="61">
        <v>4686</v>
      </c>
      <c r="O580" s="3">
        <v>282</v>
      </c>
      <c r="P580" s="1">
        <v>0.95609528257823451</v>
      </c>
    </row>
    <row r="581" spans="1:16" ht="15.75" thickBot="1" x14ac:dyDescent="0.3">
      <c r="A581" s="60" t="s">
        <v>2183</v>
      </c>
      <c r="B581" s="60" t="s">
        <v>2127</v>
      </c>
      <c r="C581" s="60" t="s">
        <v>455</v>
      </c>
      <c r="D581" s="60" t="s">
        <v>1546</v>
      </c>
      <c r="E581" s="61">
        <v>4301</v>
      </c>
      <c r="F581" s="61">
        <v>25</v>
      </c>
      <c r="G581" s="61">
        <v>3</v>
      </c>
      <c r="H581" s="61">
        <v>2</v>
      </c>
      <c r="I581" s="61">
        <v>77</v>
      </c>
      <c r="J581" s="61">
        <v>0</v>
      </c>
      <c r="K581" s="61">
        <v>0</v>
      </c>
      <c r="L581" s="61">
        <v>563</v>
      </c>
      <c r="M581" s="61">
        <v>485</v>
      </c>
      <c r="N581" s="61">
        <v>2883</v>
      </c>
      <c r="O581" s="3">
        <v>263</v>
      </c>
      <c r="P581" s="1">
        <v>0.93885142990002324</v>
      </c>
    </row>
    <row r="582" spans="1:16" ht="15.75" thickBot="1" x14ac:dyDescent="0.3">
      <c r="A582" s="60" t="s">
        <v>2183</v>
      </c>
      <c r="B582" s="60" t="s">
        <v>2127</v>
      </c>
      <c r="C582" s="60" t="s">
        <v>457</v>
      </c>
      <c r="D582" s="60" t="s">
        <v>1548</v>
      </c>
      <c r="E582" s="61">
        <v>10535</v>
      </c>
      <c r="F582" s="61">
        <v>63</v>
      </c>
      <c r="G582" s="61">
        <v>3</v>
      </c>
      <c r="H582" s="61">
        <v>0</v>
      </c>
      <c r="I582" s="61">
        <v>189</v>
      </c>
      <c r="J582" s="61">
        <v>0</v>
      </c>
      <c r="K582" s="61">
        <v>0</v>
      </c>
      <c r="L582" s="61">
        <v>1207</v>
      </c>
      <c r="M582" s="61">
        <v>528</v>
      </c>
      <c r="N582" s="61">
        <v>8051</v>
      </c>
      <c r="O582" s="3">
        <v>494</v>
      </c>
      <c r="P582" s="1">
        <v>0.95310868533459892</v>
      </c>
    </row>
    <row r="583" spans="1:16" ht="15.75" thickBot="1" x14ac:dyDescent="0.3">
      <c r="A583" s="60" t="s">
        <v>2183</v>
      </c>
      <c r="B583" s="60" t="s">
        <v>2127</v>
      </c>
      <c r="C583" s="60" t="s">
        <v>458</v>
      </c>
      <c r="D583" s="60" t="s">
        <v>1549</v>
      </c>
      <c r="E583" s="61">
        <v>16603</v>
      </c>
      <c r="F583" s="61">
        <v>57</v>
      </c>
      <c r="G583" s="61">
        <v>48</v>
      </c>
      <c r="H583" s="61">
        <v>1</v>
      </c>
      <c r="I583" s="61">
        <v>423</v>
      </c>
      <c r="J583" s="61">
        <v>0</v>
      </c>
      <c r="K583" s="61">
        <v>0</v>
      </c>
      <c r="L583" s="61">
        <v>1446</v>
      </c>
      <c r="M583" s="61">
        <v>553</v>
      </c>
      <c r="N583" s="61">
        <v>12908</v>
      </c>
      <c r="O583" s="3">
        <v>1167</v>
      </c>
      <c r="P583" s="1">
        <v>0.92971149792206231</v>
      </c>
    </row>
    <row r="584" spans="1:16" ht="15.75" thickBot="1" x14ac:dyDescent="0.3">
      <c r="A584" s="60" t="s">
        <v>2183</v>
      </c>
      <c r="B584" s="60" t="s">
        <v>2127</v>
      </c>
      <c r="C584" s="60" t="s">
        <v>462</v>
      </c>
      <c r="D584" s="60" t="s">
        <v>1553</v>
      </c>
      <c r="E584" s="61">
        <v>9002</v>
      </c>
      <c r="F584" s="61">
        <v>38</v>
      </c>
      <c r="G584" s="61">
        <v>6</v>
      </c>
      <c r="H584" s="61">
        <v>0</v>
      </c>
      <c r="I584" s="61">
        <v>145</v>
      </c>
      <c r="J584" s="61">
        <v>0</v>
      </c>
      <c r="K584" s="61">
        <v>0</v>
      </c>
      <c r="L584" s="61">
        <v>655</v>
      </c>
      <c r="M584" s="61">
        <v>293</v>
      </c>
      <c r="N584" s="61">
        <v>7447</v>
      </c>
      <c r="O584" s="3">
        <v>418</v>
      </c>
      <c r="P584" s="1">
        <v>0.95356587425016659</v>
      </c>
    </row>
    <row r="585" spans="1:16" ht="15.75" thickBot="1" x14ac:dyDescent="0.3">
      <c r="A585" s="60" t="s">
        <v>2183</v>
      </c>
      <c r="B585" s="60" t="s">
        <v>2127</v>
      </c>
      <c r="C585" s="60" t="s">
        <v>434</v>
      </c>
      <c r="D585" s="60" t="s">
        <v>1526</v>
      </c>
      <c r="E585" s="61">
        <v>6126</v>
      </c>
      <c r="F585" s="61">
        <v>23</v>
      </c>
      <c r="G585" s="61">
        <v>11</v>
      </c>
      <c r="H585" s="61">
        <v>0</v>
      </c>
      <c r="I585" s="61">
        <v>288</v>
      </c>
      <c r="J585" s="61">
        <v>0</v>
      </c>
      <c r="K585" s="61">
        <v>0</v>
      </c>
      <c r="L585" s="61">
        <v>633</v>
      </c>
      <c r="M585" s="61">
        <v>231</v>
      </c>
      <c r="N585" s="61">
        <v>4793</v>
      </c>
      <c r="O585" s="3">
        <v>147</v>
      </c>
      <c r="P585" s="1">
        <v>0.97600391772771788</v>
      </c>
    </row>
    <row r="586" spans="1:16" ht="15.75" thickBot="1" x14ac:dyDescent="0.3">
      <c r="A586" s="60" t="s">
        <v>2183</v>
      </c>
      <c r="B586" s="60" t="s">
        <v>2127</v>
      </c>
      <c r="C586" s="60" t="s">
        <v>435</v>
      </c>
      <c r="D586" s="60" t="s">
        <v>1527</v>
      </c>
      <c r="E586" s="61">
        <v>6542</v>
      </c>
      <c r="F586" s="61">
        <v>20</v>
      </c>
      <c r="G586" s="61">
        <v>3</v>
      </c>
      <c r="H586" s="61">
        <v>1</v>
      </c>
      <c r="I586" s="61">
        <v>122</v>
      </c>
      <c r="J586" s="61">
        <v>0</v>
      </c>
      <c r="K586" s="61">
        <v>0</v>
      </c>
      <c r="L586" s="61">
        <v>537</v>
      </c>
      <c r="M586" s="61">
        <v>150</v>
      </c>
      <c r="N586" s="61">
        <v>5307</v>
      </c>
      <c r="O586" s="3">
        <v>402</v>
      </c>
      <c r="P586" s="1">
        <v>0.93855090186487311</v>
      </c>
    </row>
    <row r="587" spans="1:16" ht="15.75" thickBot="1" x14ac:dyDescent="0.3">
      <c r="A587" s="60" t="s">
        <v>2183</v>
      </c>
      <c r="B587" s="60" t="s">
        <v>2127</v>
      </c>
      <c r="C587" s="60" t="s">
        <v>436</v>
      </c>
      <c r="D587" s="60" t="s">
        <v>1528</v>
      </c>
      <c r="E587" s="61">
        <v>4690</v>
      </c>
      <c r="F587" s="61">
        <v>28</v>
      </c>
      <c r="G587" s="61">
        <v>16</v>
      </c>
      <c r="H587" s="61">
        <v>0</v>
      </c>
      <c r="I587" s="61">
        <v>105</v>
      </c>
      <c r="J587" s="61">
        <v>0</v>
      </c>
      <c r="K587" s="61">
        <v>0</v>
      </c>
      <c r="L587" s="61">
        <v>529</v>
      </c>
      <c r="M587" s="61">
        <v>429</v>
      </c>
      <c r="N587" s="61">
        <v>3456</v>
      </c>
      <c r="O587" s="3">
        <v>127</v>
      </c>
      <c r="P587" s="1">
        <v>0.97292110874200421</v>
      </c>
    </row>
    <row r="588" spans="1:16" ht="15.75" thickBot="1" x14ac:dyDescent="0.3">
      <c r="A588" s="60" t="s">
        <v>2183</v>
      </c>
      <c r="B588" s="60" t="s">
        <v>2127</v>
      </c>
      <c r="C588" s="60" t="s">
        <v>437</v>
      </c>
      <c r="D588" s="60" t="s">
        <v>1529</v>
      </c>
      <c r="E588" s="61">
        <v>12206</v>
      </c>
      <c r="F588" s="61">
        <v>79</v>
      </c>
      <c r="G588" s="61">
        <v>29</v>
      </c>
      <c r="H588" s="61">
        <v>1</v>
      </c>
      <c r="I588" s="61">
        <v>201</v>
      </c>
      <c r="J588" s="61">
        <v>0</v>
      </c>
      <c r="K588" s="61">
        <v>0</v>
      </c>
      <c r="L588" s="61">
        <v>1709</v>
      </c>
      <c r="M588" s="61">
        <v>768</v>
      </c>
      <c r="N588" s="61">
        <v>9124</v>
      </c>
      <c r="O588" s="3">
        <v>295</v>
      </c>
      <c r="P588" s="1">
        <v>0.97583155825004098</v>
      </c>
    </row>
    <row r="589" spans="1:16" ht="15.75" thickBot="1" x14ac:dyDescent="0.3">
      <c r="A589" s="60" t="s">
        <v>2183</v>
      </c>
      <c r="B589" s="60" t="s">
        <v>2127</v>
      </c>
      <c r="C589" s="60" t="s">
        <v>438</v>
      </c>
      <c r="D589" s="60" t="s">
        <v>1530</v>
      </c>
      <c r="E589" s="61">
        <v>5794</v>
      </c>
      <c r="F589" s="61">
        <v>25</v>
      </c>
      <c r="G589" s="61">
        <v>0</v>
      </c>
      <c r="H589" s="61">
        <v>0</v>
      </c>
      <c r="I589" s="61">
        <v>52</v>
      </c>
      <c r="J589" s="61">
        <v>0</v>
      </c>
      <c r="K589" s="61">
        <v>0</v>
      </c>
      <c r="L589" s="61">
        <v>2152</v>
      </c>
      <c r="M589" s="61">
        <v>282</v>
      </c>
      <c r="N589" s="61">
        <v>3228</v>
      </c>
      <c r="O589" s="3">
        <v>55</v>
      </c>
      <c r="P589" s="1">
        <v>0.99050742147048676</v>
      </c>
    </row>
    <row r="590" spans="1:16" ht="15.75" thickBot="1" x14ac:dyDescent="0.3">
      <c r="A590" s="60" t="s">
        <v>2183</v>
      </c>
      <c r="B590" s="60" t="s">
        <v>2127</v>
      </c>
      <c r="C590" s="60" t="s">
        <v>440</v>
      </c>
      <c r="D590" s="60" t="s">
        <v>1532</v>
      </c>
      <c r="E590" s="61">
        <v>5963</v>
      </c>
      <c r="F590" s="61">
        <v>32</v>
      </c>
      <c r="G590" s="61">
        <v>2</v>
      </c>
      <c r="H590" s="61">
        <v>0</v>
      </c>
      <c r="I590" s="61">
        <v>188</v>
      </c>
      <c r="J590" s="61">
        <v>0</v>
      </c>
      <c r="K590" s="61">
        <v>0</v>
      </c>
      <c r="L590" s="61">
        <v>772</v>
      </c>
      <c r="M590" s="61">
        <v>193</v>
      </c>
      <c r="N590" s="61">
        <v>4190</v>
      </c>
      <c r="O590" s="3">
        <v>586</v>
      </c>
      <c r="P590" s="1">
        <v>0.90172731846386045</v>
      </c>
    </row>
    <row r="591" spans="1:16" ht="15.75" thickBot="1" x14ac:dyDescent="0.3">
      <c r="A591" s="60" t="s">
        <v>2183</v>
      </c>
      <c r="B591" s="60" t="s">
        <v>2127</v>
      </c>
      <c r="C591" s="60" t="s">
        <v>441</v>
      </c>
      <c r="D591" s="60" t="s">
        <v>1533</v>
      </c>
      <c r="E591" s="61">
        <v>28380</v>
      </c>
      <c r="F591" s="61">
        <v>140</v>
      </c>
      <c r="G591" s="61">
        <v>31</v>
      </c>
      <c r="H591" s="61">
        <v>1</v>
      </c>
      <c r="I591" s="61">
        <v>531</v>
      </c>
      <c r="J591" s="61">
        <v>0</v>
      </c>
      <c r="K591" s="61">
        <v>0</v>
      </c>
      <c r="L591" s="61">
        <v>4651</v>
      </c>
      <c r="M591" s="61">
        <v>1873</v>
      </c>
      <c r="N591" s="61">
        <v>20376</v>
      </c>
      <c r="O591" s="3">
        <v>777</v>
      </c>
      <c r="P591" s="1">
        <v>0.97262156448202963</v>
      </c>
    </row>
    <row r="592" spans="1:16" ht="15.75" thickBot="1" x14ac:dyDescent="0.3">
      <c r="A592" s="60" t="s">
        <v>2183</v>
      </c>
      <c r="B592" s="60" t="s">
        <v>2127</v>
      </c>
      <c r="C592" s="60" t="s">
        <v>442</v>
      </c>
      <c r="D592" s="60" t="s">
        <v>1534</v>
      </c>
      <c r="E592" s="61">
        <v>4483</v>
      </c>
      <c r="F592" s="61">
        <v>14</v>
      </c>
      <c r="G592" s="61">
        <v>3</v>
      </c>
      <c r="H592" s="61">
        <v>1</v>
      </c>
      <c r="I592" s="61">
        <v>140</v>
      </c>
      <c r="J592" s="61">
        <v>0</v>
      </c>
      <c r="K592" s="61">
        <v>0</v>
      </c>
      <c r="L592" s="61">
        <v>295</v>
      </c>
      <c r="M592" s="61">
        <v>146</v>
      </c>
      <c r="N592" s="61">
        <v>3583</v>
      </c>
      <c r="O592" s="3">
        <v>301</v>
      </c>
      <c r="P592" s="1">
        <v>0.93285746152130267</v>
      </c>
    </row>
    <row r="593" spans="1:16" ht="15.75" thickBot="1" x14ac:dyDescent="0.3">
      <c r="A593" s="60" t="s">
        <v>2183</v>
      </c>
      <c r="B593" s="60" t="s">
        <v>2127</v>
      </c>
      <c r="C593" s="60" t="s">
        <v>443</v>
      </c>
      <c r="D593" s="60" t="s">
        <v>1535</v>
      </c>
      <c r="E593" s="61">
        <v>6760</v>
      </c>
      <c r="F593" s="61">
        <v>38</v>
      </c>
      <c r="G593" s="61">
        <v>13</v>
      </c>
      <c r="H593" s="61">
        <v>1</v>
      </c>
      <c r="I593" s="61">
        <v>131</v>
      </c>
      <c r="J593" s="61">
        <v>0</v>
      </c>
      <c r="K593" s="61">
        <v>0</v>
      </c>
      <c r="L593" s="61">
        <v>604</v>
      </c>
      <c r="M593" s="61">
        <v>464</v>
      </c>
      <c r="N593" s="61">
        <v>5183</v>
      </c>
      <c r="O593" s="3">
        <v>326</v>
      </c>
      <c r="P593" s="1">
        <v>0.95177514792899409</v>
      </c>
    </row>
    <row r="594" spans="1:16" ht="15.75" thickBot="1" x14ac:dyDescent="0.3">
      <c r="A594" s="60" t="s">
        <v>2183</v>
      </c>
      <c r="B594" s="60" t="s">
        <v>2127</v>
      </c>
      <c r="C594" s="60" t="s">
        <v>444</v>
      </c>
      <c r="D594" s="60" t="s">
        <v>1536</v>
      </c>
      <c r="E594" s="61">
        <v>7341</v>
      </c>
      <c r="F594" s="61">
        <v>31</v>
      </c>
      <c r="G594" s="61">
        <v>3</v>
      </c>
      <c r="H594" s="61">
        <v>2</v>
      </c>
      <c r="I594" s="61">
        <v>190</v>
      </c>
      <c r="J594" s="61">
        <v>0</v>
      </c>
      <c r="K594" s="61">
        <v>0</v>
      </c>
      <c r="L594" s="61">
        <v>401</v>
      </c>
      <c r="M594" s="61">
        <v>169</v>
      </c>
      <c r="N594" s="61">
        <v>6115</v>
      </c>
      <c r="O594" s="3">
        <v>430</v>
      </c>
      <c r="P594" s="1">
        <v>0.94142487399536845</v>
      </c>
    </row>
    <row r="595" spans="1:16" ht="15.75" thickBot="1" x14ac:dyDescent="0.3">
      <c r="A595" s="60" t="s">
        <v>2183</v>
      </c>
      <c r="B595" s="60" t="s">
        <v>2127</v>
      </c>
      <c r="C595" s="60" t="s">
        <v>445</v>
      </c>
      <c r="D595" s="60" t="s">
        <v>1537</v>
      </c>
      <c r="E595" s="61">
        <v>9445</v>
      </c>
      <c r="F595" s="61">
        <v>43</v>
      </c>
      <c r="G595" s="61">
        <v>11</v>
      </c>
      <c r="H595" s="61">
        <v>1</v>
      </c>
      <c r="I595" s="61">
        <v>220</v>
      </c>
      <c r="J595" s="61">
        <v>0</v>
      </c>
      <c r="K595" s="61">
        <v>0</v>
      </c>
      <c r="L595" s="61">
        <v>743</v>
      </c>
      <c r="M595" s="61">
        <v>233</v>
      </c>
      <c r="N595" s="61">
        <v>7540</v>
      </c>
      <c r="O595" s="3">
        <v>654</v>
      </c>
      <c r="P595" s="1">
        <v>0.93075701429327684</v>
      </c>
    </row>
    <row r="596" spans="1:16" ht="15.75" thickBot="1" x14ac:dyDescent="0.3">
      <c r="A596" s="60" t="s">
        <v>2183</v>
      </c>
      <c r="B596" s="60" t="s">
        <v>2127</v>
      </c>
      <c r="C596" s="60" t="s">
        <v>446</v>
      </c>
      <c r="D596" s="60" t="s">
        <v>1538</v>
      </c>
      <c r="E596" s="61">
        <v>8552</v>
      </c>
      <c r="F596" s="61">
        <v>54</v>
      </c>
      <c r="G596" s="61">
        <v>5</v>
      </c>
      <c r="H596" s="61">
        <v>0</v>
      </c>
      <c r="I596" s="61">
        <v>149</v>
      </c>
      <c r="J596" s="61">
        <v>0</v>
      </c>
      <c r="K596" s="61">
        <v>0</v>
      </c>
      <c r="L596" s="61">
        <v>1234</v>
      </c>
      <c r="M596" s="61">
        <v>393</v>
      </c>
      <c r="N596" s="61">
        <v>6436</v>
      </c>
      <c r="O596" s="3">
        <v>281</v>
      </c>
      <c r="P596" s="1">
        <v>0.96714218896164639</v>
      </c>
    </row>
    <row r="597" spans="1:16" ht="15.75" thickBot="1" x14ac:dyDescent="0.3">
      <c r="A597" s="60" t="s">
        <v>2183</v>
      </c>
      <c r="B597" s="60" t="s">
        <v>2127</v>
      </c>
      <c r="C597" s="60" t="s">
        <v>447</v>
      </c>
      <c r="D597" s="60" t="s">
        <v>1539</v>
      </c>
      <c r="E597" s="61">
        <v>6545</v>
      </c>
      <c r="F597" s="61">
        <v>42</v>
      </c>
      <c r="G597" s="61">
        <v>4</v>
      </c>
      <c r="H597" s="61">
        <v>0</v>
      </c>
      <c r="I597" s="61">
        <v>133</v>
      </c>
      <c r="J597" s="61">
        <v>0</v>
      </c>
      <c r="K597" s="61">
        <v>0</v>
      </c>
      <c r="L597" s="61">
        <v>671</v>
      </c>
      <c r="M597" s="61">
        <v>328</v>
      </c>
      <c r="N597" s="61">
        <v>5109</v>
      </c>
      <c r="O597" s="3">
        <v>258</v>
      </c>
      <c r="P597" s="1">
        <v>0.96058059587471356</v>
      </c>
    </row>
    <row r="598" spans="1:16" ht="15.75" thickBot="1" x14ac:dyDescent="0.3">
      <c r="A598" s="60" t="s">
        <v>2183</v>
      </c>
      <c r="B598" s="60" t="s">
        <v>2127</v>
      </c>
      <c r="C598" s="60" t="s">
        <v>448</v>
      </c>
      <c r="D598" s="60" t="s">
        <v>1540</v>
      </c>
      <c r="E598" s="61">
        <v>6948</v>
      </c>
      <c r="F598" s="61">
        <v>29</v>
      </c>
      <c r="G598" s="61">
        <v>9</v>
      </c>
      <c r="H598" s="61">
        <v>2</v>
      </c>
      <c r="I598" s="61">
        <v>135</v>
      </c>
      <c r="J598" s="61">
        <v>0</v>
      </c>
      <c r="K598" s="61">
        <v>0</v>
      </c>
      <c r="L598" s="61">
        <v>776</v>
      </c>
      <c r="M598" s="61">
        <v>337</v>
      </c>
      <c r="N598" s="61">
        <v>5395</v>
      </c>
      <c r="O598" s="3">
        <v>265</v>
      </c>
      <c r="P598" s="1">
        <v>0.96185952792170404</v>
      </c>
    </row>
    <row r="599" spans="1:16" ht="15.75" thickBot="1" x14ac:dyDescent="0.3">
      <c r="A599" s="60" t="s">
        <v>2183</v>
      </c>
      <c r="B599" s="60" t="s">
        <v>2127</v>
      </c>
      <c r="C599" s="60" t="s">
        <v>450</v>
      </c>
      <c r="D599" s="60" t="s">
        <v>1542</v>
      </c>
      <c r="E599" s="61">
        <v>4944</v>
      </c>
      <c r="F599" s="61">
        <v>39</v>
      </c>
      <c r="G599" s="61">
        <v>31</v>
      </c>
      <c r="H599" s="61">
        <v>1</v>
      </c>
      <c r="I599" s="61">
        <v>101</v>
      </c>
      <c r="J599" s="61">
        <v>0</v>
      </c>
      <c r="K599" s="61">
        <v>0</v>
      </c>
      <c r="L599" s="61">
        <v>396</v>
      </c>
      <c r="M599" s="61">
        <v>128</v>
      </c>
      <c r="N599" s="61">
        <v>4013</v>
      </c>
      <c r="O599" s="3">
        <v>235</v>
      </c>
      <c r="P599" s="1">
        <v>0.95246763754045305</v>
      </c>
    </row>
    <row r="600" spans="1:16" ht="15.75" thickBot="1" x14ac:dyDescent="0.3">
      <c r="A600" s="60" t="s">
        <v>2183</v>
      </c>
      <c r="B600" s="60" t="s">
        <v>2127</v>
      </c>
      <c r="C600" s="60" t="s">
        <v>452</v>
      </c>
      <c r="D600" s="60" t="s">
        <v>1544</v>
      </c>
      <c r="E600" s="61">
        <v>8262</v>
      </c>
      <c r="F600" s="61">
        <v>37</v>
      </c>
      <c r="G600" s="61">
        <v>10</v>
      </c>
      <c r="H600" s="61">
        <v>1</v>
      </c>
      <c r="I600" s="61">
        <v>167</v>
      </c>
      <c r="J600" s="61">
        <v>0</v>
      </c>
      <c r="K600" s="61">
        <v>0</v>
      </c>
      <c r="L600" s="61">
        <v>711</v>
      </c>
      <c r="M600" s="61">
        <v>260</v>
      </c>
      <c r="N600" s="61">
        <v>6830</v>
      </c>
      <c r="O600" s="3">
        <v>246</v>
      </c>
      <c r="P600" s="1">
        <v>0.97022512708787223</v>
      </c>
    </row>
    <row r="601" spans="1:16" ht="15.75" thickBot="1" x14ac:dyDescent="0.3">
      <c r="A601" s="60" t="s">
        <v>2183</v>
      </c>
      <c r="B601" s="60" t="s">
        <v>2127</v>
      </c>
      <c r="C601" s="60" t="s">
        <v>453</v>
      </c>
      <c r="D601" s="60" t="s">
        <v>1295</v>
      </c>
      <c r="E601" s="61">
        <v>25547</v>
      </c>
      <c r="F601" s="61">
        <v>79</v>
      </c>
      <c r="G601" s="61">
        <v>23</v>
      </c>
      <c r="H601" s="61">
        <v>2</v>
      </c>
      <c r="I601" s="61">
        <v>468</v>
      </c>
      <c r="J601" s="61">
        <v>0</v>
      </c>
      <c r="K601" s="61">
        <v>0</v>
      </c>
      <c r="L601" s="61">
        <v>2340</v>
      </c>
      <c r="M601" s="61">
        <v>977</v>
      </c>
      <c r="N601" s="61">
        <v>20791</v>
      </c>
      <c r="O601" s="3">
        <v>867</v>
      </c>
      <c r="P601" s="1">
        <v>0.96606255137589536</v>
      </c>
    </row>
    <row r="602" spans="1:16" ht="15.75" thickBot="1" x14ac:dyDescent="0.3">
      <c r="A602" s="60" t="s">
        <v>2183</v>
      </c>
      <c r="B602" s="60" t="s">
        <v>2127</v>
      </c>
      <c r="C602" s="60" t="s">
        <v>454</v>
      </c>
      <c r="D602" s="60" t="s">
        <v>1545</v>
      </c>
      <c r="E602" s="61">
        <v>5132</v>
      </c>
      <c r="F602" s="61">
        <v>22</v>
      </c>
      <c r="G602" s="61">
        <v>6</v>
      </c>
      <c r="H602" s="61">
        <v>0</v>
      </c>
      <c r="I602" s="61">
        <v>54</v>
      </c>
      <c r="J602" s="61">
        <v>0</v>
      </c>
      <c r="K602" s="61">
        <v>0</v>
      </c>
      <c r="L602" s="61">
        <v>526</v>
      </c>
      <c r="M602" s="61">
        <v>211</v>
      </c>
      <c r="N602" s="61">
        <v>4188</v>
      </c>
      <c r="O602" s="3">
        <v>125</v>
      </c>
      <c r="P602" s="1">
        <v>0.97564302416212001</v>
      </c>
    </row>
    <row r="603" spans="1:16" ht="15.75" thickBot="1" x14ac:dyDescent="0.3">
      <c r="A603" s="60" t="s">
        <v>2183</v>
      </c>
      <c r="B603" s="60" t="s">
        <v>2127</v>
      </c>
      <c r="C603" s="60" t="s">
        <v>456</v>
      </c>
      <c r="D603" s="60" t="s">
        <v>1547</v>
      </c>
      <c r="E603" s="61">
        <v>3789</v>
      </c>
      <c r="F603" s="61">
        <v>23</v>
      </c>
      <c r="G603" s="61">
        <v>4</v>
      </c>
      <c r="H603" s="61">
        <v>1</v>
      </c>
      <c r="I603" s="61">
        <v>89</v>
      </c>
      <c r="J603" s="61">
        <v>0</v>
      </c>
      <c r="K603" s="61">
        <v>0</v>
      </c>
      <c r="L603" s="61">
        <v>352</v>
      </c>
      <c r="M603" s="61">
        <v>68</v>
      </c>
      <c r="N603" s="61">
        <v>2966</v>
      </c>
      <c r="O603" s="3">
        <v>286</v>
      </c>
      <c r="P603" s="1">
        <v>0.92451834257059906</v>
      </c>
    </row>
    <row r="604" spans="1:16" ht="15.75" thickBot="1" x14ac:dyDescent="0.3">
      <c r="A604" s="60" t="s">
        <v>2183</v>
      </c>
      <c r="B604" s="60" t="s">
        <v>2127</v>
      </c>
      <c r="C604" s="60" t="s">
        <v>459</v>
      </c>
      <c r="D604" s="60" t="s">
        <v>1550</v>
      </c>
      <c r="E604" s="61">
        <v>19320</v>
      </c>
      <c r="F604" s="61">
        <v>109</v>
      </c>
      <c r="G604" s="61">
        <v>7</v>
      </c>
      <c r="H604" s="61">
        <v>1</v>
      </c>
      <c r="I604" s="61">
        <v>300</v>
      </c>
      <c r="J604" s="61">
        <v>0</v>
      </c>
      <c r="K604" s="61">
        <v>0</v>
      </c>
      <c r="L604" s="61">
        <v>2091</v>
      </c>
      <c r="M604" s="61">
        <v>1599</v>
      </c>
      <c r="N604" s="61">
        <v>14428</v>
      </c>
      <c r="O604" s="3">
        <v>785</v>
      </c>
      <c r="P604" s="1">
        <v>0.95936853002070399</v>
      </c>
    </row>
    <row r="605" spans="1:16" ht="15.75" thickBot="1" x14ac:dyDescent="0.3">
      <c r="A605" s="60" t="s">
        <v>2183</v>
      </c>
      <c r="B605" s="60" t="s">
        <v>2127</v>
      </c>
      <c r="C605" s="60" t="s">
        <v>460</v>
      </c>
      <c r="D605" s="60" t="s">
        <v>1551</v>
      </c>
      <c r="E605" s="61">
        <v>10348</v>
      </c>
      <c r="F605" s="61">
        <v>42</v>
      </c>
      <c r="G605" s="61">
        <v>18</v>
      </c>
      <c r="H605" s="61">
        <v>0</v>
      </c>
      <c r="I605" s="61">
        <v>152</v>
      </c>
      <c r="J605" s="61">
        <v>0</v>
      </c>
      <c r="K605" s="61">
        <v>0</v>
      </c>
      <c r="L605" s="61">
        <v>1456</v>
      </c>
      <c r="M605" s="61">
        <v>382</v>
      </c>
      <c r="N605" s="61">
        <v>7939</v>
      </c>
      <c r="O605" s="3">
        <v>359</v>
      </c>
      <c r="P605" s="1">
        <v>0.96530730575956702</v>
      </c>
    </row>
    <row r="606" spans="1:16" ht="15.75" thickBot="1" x14ac:dyDescent="0.3">
      <c r="A606" s="60" t="s">
        <v>2183</v>
      </c>
      <c r="B606" s="60" t="s">
        <v>2127</v>
      </c>
      <c r="C606" s="60" t="s">
        <v>461</v>
      </c>
      <c r="D606" s="60" t="s">
        <v>1552</v>
      </c>
      <c r="E606" s="61">
        <v>6863</v>
      </c>
      <c r="F606" s="61">
        <v>35</v>
      </c>
      <c r="G606" s="61">
        <v>10</v>
      </c>
      <c r="H606" s="61">
        <v>1</v>
      </c>
      <c r="I606" s="61">
        <v>131</v>
      </c>
      <c r="J606" s="61">
        <v>0</v>
      </c>
      <c r="K606" s="61">
        <v>0</v>
      </c>
      <c r="L606" s="61">
        <v>1002</v>
      </c>
      <c r="M606" s="61">
        <v>371</v>
      </c>
      <c r="N606" s="61">
        <v>5146</v>
      </c>
      <c r="O606" s="3">
        <v>167</v>
      </c>
      <c r="P606" s="1">
        <v>0.97566661809704214</v>
      </c>
    </row>
    <row r="607" spans="1:16" ht="15.75" thickBot="1" x14ac:dyDescent="0.3">
      <c r="A607" s="60" t="s">
        <v>2184</v>
      </c>
      <c r="B607" s="60" t="s">
        <v>2128</v>
      </c>
      <c r="C607" s="60" t="s">
        <v>463</v>
      </c>
      <c r="D607" s="60" t="s">
        <v>1554</v>
      </c>
      <c r="E607" s="61">
        <v>219991</v>
      </c>
      <c r="F607" s="61">
        <v>526</v>
      </c>
      <c r="G607" s="61">
        <v>73</v>
      </c>
      <c r="H607" s="61">
        <v>11</v>
      </c>
      <c r="I607" s="61">
        <v>2299</v>
      </c>
      <c r="J607" s="61">
        <v>0</v>
      </c>
      <c r="K607" s="61">
        <v>0</v>
      </c>
      <c r="L607" s="61">
        <v>74532</v>
      </c>
      <c r="M607" s="61">
        <v>14370</v>
      </c>
      <c r="N607" s="61">
        <v>124693</v>
      </c>
      <c r="O607" s="3">
        <v>3487</v>
      </c>
      <c r="P607" s="1">
        <v>0.98414935156438221</v>
      </c>
    </row>
    <row r="608" spans="1:16" ht="15.75" thickBot="1" x14ac:dyDescent="0.3">
      <c r="A608" s="60" t="s">
        <v>2184</v>
      </c>
      <c r="B608" s="60" t="s">
        <v>2128</v>
      </c>
      <c r="C608" s="60" t="s">
        <v>486</v>
      </c>
      <c r="D608" s="60" t="s">
        <v>1576</v>
      </c>
      <c r="E608" s="61">
        <v>31595</v>
      </c>
      <c r="F608" s="61">
        <v>119</v>
      </c>
      <c r="G608" s="61">
        <v>7</v>
      </c>
      <c r="H608" s="61">
        <v>1</v>
      </c>
      <c r="I608" s="61">
        <v>290</v>
      </c>
      <c r="J608" s="61">
        <v>0</v>
      </c>
      <c r="K608" s="61">
        <v>0</v>
      </c>
      <c r="L608" s="61">
        <v>2611</v>
      </c>
      <c r="M608" s="61">
        <v>1069</v>
      </c>
      <c r="N608" s="61">
        <v>27196</v>
      </c>
      <c r="O608" s="3">
        <v>302</v>
      </c>
      <c r="P608" s="1">
        <v>0.99044152555784148</v>
      </c>
    </row>
    <row r="609" spans="1:16" ht="15.75" thickBot="1" x14ac:dyDescent="0.3">
      <c r="A609" s="60" t="s">
        <v>2184</v>
      </c>
      <c r="B609" s="60" t="s">
        <v>2128</v>
      </c>
      <c r="C609" s="60" t="s">
        <v>464</v>
      </c>
      <c r="D609" s="60" t="s">
        <v>1555</v>
      </c>
      <c r="E609" s="61">
        <v>9686</v>
      </c>
      <c r="F609" s="61">
        <v>65</v>
      </c>
      <c r="G609" s="61">
        <v>1</v>
      </c>
      <c r="H609" s="61">
        <v>0</v>
      </c>
      <c r="I609" s="61">
        <v>76</v>
      </c>
      <c r="J609" s="61">
        <v>0</v>
      </c>
      <c r="K609" s="61">
        <v>0</v>
      </c>
      <c r="L609" s="61">
        <v>1827</v>
      </c>
      <c r="M609" s="61">
        <v>566</v>
      </c>
      <c r="N609" s="61">
        <v>7064</v>
      </c>
      <c r="O609" s="3">
        <v>87</v>
      </c>
      <c r="P609" s="1">
        <v>0.99101796407185627</v>
      </c>
    </row>
    <row r="610" spans="1:16" ht="15.75" thickBot="1" x14ac:dyDescent="0.3">
      <c r="A610" s="60" t="s">
        <v>2184</v>
      </c>
      <c r="B610" s="60" t="s">
        <v>2128</v>
      </c>
      <c r="C610" s="60" t="s">
        <v>466</v>
      </c>
      <c r="D610" s="60" t="s">
        <v>1557</v>
      </c>
      <c r="E610" s="61">
        <v>17472</v>
      </c>
      <c r="F610" s="61">
        <v>77</v>
      </c>
      <c r="G610" s="61">
        <v>5</v>
      </c>
      <c r="H610" s="61">
        <v>1</v>
      </c>
      <c r="I610" s="61">
        <v>140</v>
      </c>
      <c r="J610" s="61">
        <v>0</v>
      </c>
      <c r="K610" s="61">
        <v>0</v>
      </c>
      <c r="L610" s="61">
        <v>5337</v>
      </c>
      <c r="M610" s="61">
        <v>973</v>
      </c>
      <c r="N610" s="61">
        <v>10718</v>
      </c>
      <c r="O610" s="3">
        <v>221</v>
      </c>
      <c r="P610" s="1">
        <v>0.98735119047619047</v>
      </c>
    </row>
    <row r="611" spans="1:16" ht="15.75" thickBot="1" x14ac:dyDescent="0.3">
      <c r="A611" s="60" t="s">
        <v>2184</v>
      </c>
      <c r="B611" s="60" t="s">
        <v>2128</v>
      </c>
      <c r="C611" s="60" t="s">
        <v>467</v>
      </c>
      <c r="D611" s="60" t="s">
        <v>1558</v>
      </c>
      <c r="E611" s="61">
        <v>24720</v>
      </c>
      <c r="F611" s="61">
        <v>95</v>
      </c>
      <c r="G611" s="61">
        <v>4</v>
      </c>
      <c r="H611" s="61">
        <v>2</v>
      </c>
      <c r="I611" s="61">
        <v>181</v>
      </c>
      <c r="J611" s="61">
        <v>0</v>
      </c>
      <c r="K611" s="61">
        <v>0</v>
      </c>
      <c r="L611" s="61">
        <v>3175</v>
      </c>
      <c r="M611" s="61">
        <v>877</v>
      </c>
      <c r="N611" s="61">
        <v>20114</v>
      </c>
      <c r="O611" s="3">
        <v>272</v>
      </c>
      <c r="P611" s="1">
        <v>0.98899676375404533</v>
      </c>
    </row>
    <row r="612" spans="1:16" ht="15.75" thickBot="1" x14ac:dyDescent="0.3">
      <c r="A612" s="60" t="s">
        <v>2184</v>
      </c>
      <c r="B612" s="60" t="s">
        <v>2128</v>
      </c>
      <c r="C612" s="60" t="s">
        <v>470</v>
      </c>
      <c r="D612" s="60" t="s">
        <v>1561</v>
      </c>
      <c r="E612" s="61">
        <v>2780</v>
      </c>
      <c r="F612" s="61">
        <v>21</v>
      </c>
      <c r="G612" s="61">
        <v>0</v>
      </c>
      <c r="H612" s="61">
        <v>1</v>
      </c>
      <c r="I612" s="61">
        <v>19</v>
      </c>
      <c r="J612" s="61">
        <v>0</v>
      </c>
      <c r="K612" s="61">
        <v>0</v>
      </c>
      <c r="L612" s="61">
        <v>640</v>
      </c>
      <c r="M612" s="61">
        <v>205</v>
      </c>
      <c r="N612" s="61">
        <v>1870</v>
      </c>
      <c r="O612" s="3">
        <v>24</v>
      </c>
      <c r="P612" s="1">
        <v>0.99136690647482018</v>
      </c>
    </row>
    <row r="613" spans="1:16" ht="15.75" thickBot="1" x14ac:dyDescent="0.3">
      <c r="A613" s="60" t="s">
        <v>2184</v>
      </c>
      <c r="B613" s="60" t="s">
        <v>2128</v>
      </c>
      <c r="C613" s="60" t="s">
        <v>492</v>
      </c>
      <c r="D613" s="60" t="s">
        <v>1581</v>
      </c>
      <c r="E613" s="61">
        <v>7138</v>
      </c>
      <c r="F613" s="61">
        <v>51</v>
      </c>
      <c r="G613" s="61">
        <v>4</v>
      </c>
      <c r="H613" s="61">
        <v>0</v>
      </c>
      <c r="I613" s="61">
        <v>74</v>
      </c>
      <c r="J613" s="61">
        <v>0</v>
      </c>
      <c r="K613" s="61">
        <v>0</v>
      </c>
      <c r="L613" s="61">
        <v>1444</v>
      </c>
      <c r="M613" s="61">
        <v>425</v>
      </c>
      <c r="N613" s="61">
        <v>5051</v>
      </c>
      <c r="O613" s="3">
        <v>89</v>
      </c>
      <c r="P613" s="1">
        <v>0.98753152143457557</v>
      </c>
    </row>
    <row r="614" spans="1:16" ht="15.75" thickBot="1" x14ac:dyDescent="0.3">
      <c r="A614" s="60" t="s">
        <v>2184</v>
      </c>
      <c r="B614" s="60" t="s">
        <v>2128</v>
      </c>
      <c r="C614" s="60" t="s">
        <v>465</v>
      </c>
      <c r="D614" s="60" t="s">
        <v>1556</v>
      </c>
      <c r="E614" s="61">
        <v>26327</v>
      </c>
      <c r="F614" s="61">
        <v>152</v>
      </c>
      <c r="G614" s="61">
        <v>3</v>
      </c>
      <c r="H614" s="61">
        <v>0</v>
      </c>
      <c r="I614" s="61">
        <v>104</v>
      </c>
      <c r="J614" s="61">
        <v>0</v>
      </c>
      <c r="K614" s="61">
        <v>0</v>
      </c>
      <c r="L614" s="61">
        <v>6816</v>
      </c>
      <c r="M614" s="61">
        <v>1515</v>
      </c>
      <c r="N614" s="61">
        <v>17627</v>
      </c>
      <c r="O614" s="3">
        <v>110</v>
      </c>
      <c r="P614" s="1">
        <v>0.99582177992175336</v>
      </c>
    </row>
    <row r="615" spans="1:16" ht="15.75" thickBot="1" x14ac:dyDescent="0.3">
      <c r="A615" s="60" t="s">
        <v>2184</v>
      </c>
      <c r="B615" s="60" t="s">
        <v>2128</v>
      </c>
      <c r="C615" s="60" t="s">
        <v>468</v>
      </c>
      <c r="D615" s="60" t="s">
        <v>1559</v>
      </c>
      <c r="E615" s="61">
        <v>7998</v>
      </c>
      <c r="F615" s="61">
        <v>43</v>
      </c>
      <c r="G615" s="61">
        <v>4</v>
      </c>
      <c r="H615" s="61">
        <v>1</v>
      </c>
      <c r="I615" s="61">
        <v>48</v>
      </c>
      <c r="J615" s="61">
        <v>0</v>
      </c>
      <c r="K615" s="61">
        <v>0</v>
      </c>
      <c r="L615" s="61">
        <v>1159</v>
      </c>
      <c r="M615" s="61">
        <v>498</v>
      </c>
      <c r="N615" s="61">
        <v>6192</v>
      </c>
      <c r="O615" s="3">
        <v>53</v>
      </c>
      <c r="P615" s="1">
        <v>0.99337334333583394</v>
      </c>
    </row>
    <row r="616" spans="1:16" ht="15.75" thickBot="1" x14ac:dyDescent="0.3">
      <c r="A616" s="60" t="s">
        <v>2184</v>
      </c>
      <c r="B616" s="60" t="s">
        <v>2128</v>
      </c>
      <c r="C616" s="60" t="s">
        <v>469</v>
      </c>
      <c r="D616" s="60" t="s">
        <v>1560</v>
      </c>
      <c r="E616" s="61">
        <v>3282</v>
      </c>
      <c r="F616" s="61">
        <v>25</v>
      </c>
      <c r="G616" s="61">
        <v>1</v>
      </c>
      <c r="H616" s="61">
        <v>0</v>
      </c>
      <c r="I616" s="61">
        <v>9</v>
      </c>
      <c r="J616" s="61">
        <v>0</v>
      </c>
      <c r="K616" s="61">
        <v>0</v>
      </c>
      <c r="L616" s="61">
        <v>468</v>
      </c>
      <c r="M616" s="61">
        <v>201</v>
      </c>
      <c r="N616" s="61">
        <v>2558</v>
      </c>
      <c r="O616" s="3">
        <v>20</v>
      </c>
      <c r="P616" s="1">
        <v>0.99390615478366851</v>
      </c>
    </row>
    <row r="617" spans="1:16" ht="15.75" thickBot="1" x14ac:dyDescent="0.3">
      <c r="A617" s="60" t="s">
        <v>2184</v>
      </c>
      <c r="B617" s="60" t="s">
        <v>2128</v>
      </c>
      <c r="C617" s="60" t="s">
        <v>471</v>
      </c>
      <c r="D617" s="60" t="s">
        <v>1562</v>
      </c>
      <c r="E617" s="61">
        <v>54931</v>
      </c>
      <c r="F617" s="61">
        <v>166</v>
      </c>
      <c r="G617" s="61">
        <v>6</v>
      </c>
      <c r="H617" s="61">
        <v>1</v>
      </c>
      <c r="I617" s="61">
        <v>450</v>
      </c>
      <c r="J617" s="61">
        <v>0</v>
      </c>
      <c r="K617" s="61">
        <v>0</v>
      </c>
      <c r="L617" s="61">
        <v>10858</v>
      </c>
      <c r="M617" s="61">
        <v>3260</v>
      </c>
      <c r="N617" s="61">
        <v>39546</v>
      </c>
      <c r="O617" s="3">
        <v>644</v>
      </c>
      <c r="P617" s="1">
        <v>0.98827620105222913</v>
      </c>
    </row>
    <row r="618" spans="1:16" ht="15.75" thickBot="1" x14ac:dyDescent="0.3">
      <c r="A618" s="60" t="s">
        <v>2184</v>
      </c>
      <c r="B618" s="60" t="s">
        <v>2128</v>
      </c>
      <c r="C618" s="60" t="s">
        <v>472</v>
      </c>
      <c r="D618" s="60" t="s">
        <v>1563</v>
      </c>
      <c r="E618" s="61">
        <v>18458</v>
      </c>
      <c r="F618" s="61">
        <v>120</v>
      </c>
      <c r="G618" s="61">
        <v>5</v>
      </c>
      <c r="H618" s="61">
        <v>1</v>
      </c>
      <c r="I618" s="61">
        <v>84</v>
      </c>
      <c r="J618" s="61">
        <v>0</v>
      </c>
      <c r="K618" s="61">
        <v>0</v>
      </c>
      <c r="L618" s="61">
        <v>3856</v>
      </c>
      <c r="M618" s="61">
        <v>934</v>
      </c>
      <c r="N618" s="61">
        <v>13355</v>
      </c>
      <c r="O618" s="3">
        <v>103</v>
      </c>
      <c r="P618" s="1">
        <v>0.99441976378805941</v>
      </c>
    </row>
    <row r="619" spans="1:16" ht="15.75" thickBot="1" x14ac:dyDescent="0.3">
      <c r="A619" s="60" t="s">
        <v>2184</v>
      </c>
      <c r="B619" s="60" t="s">
        <v>2128</v>
      </c>
      <c r="C619" s="60" t="s">
        <v>473</v>
      </c>
      <c r="D619" s="60" t="s">
        <v>1564</v>
      </c>
      <c r="E619" s="61">
        <v>17611</v>
      </c>
      <c r="F619" s="61">
        <v>97</v>
      </c>
      <c r="G619" s="61">
        <v>5</v>
      </c>
      <c r="H619" s="61">
        <v>1</v>
      </c>
      <c r="I619" s="61">
        <v>109</v>
      </c>
      <c r="J619" s="61">
        <v>0</v>
      </c>
      <c r="K619" s="61">
        <v>0</v>
      </c>
      <c r="L619" s="61">
        <v>1912</v>
      </c>
      <c r="M619" s="61">
        <v>706</v>
      </c>
      <c r="N619" s="61">
        <v>14599</v>
      </c>
      <c r="O619" s="3">
        <v>182</v>
      </c>
      <c r="P619" s="1">
        <v>0.98966554994037814</v>
      </c>
    </row>
    <row r="620" spans="1:16" ht="15.75" thickBot="1" x14ac:dyDescent="0.3">
      <c r="A620" s="60" t="s">
        <v>2184</v>
      </c>
      <c r="B620" s="60" t="s">
        <v>2128</v>
      </c>
      <c r="C620" s="60" t="s">
        <v>474</v>
      </c>
      <c r="D620" s="60" t="s">
        <v>1565</v>
      </c>
      <c r="E620" s="61">
        <v>6072</v>
      </c>
      <c r="F620" s="61">
        <v>40</v>
      </c>
      <c r="G620" s="61">
        <v>0</v>
      </c>
      <c r="H620" s="61">
        <v>0</v>
      </c>
      <c r="I620" s="61">
        <v>50</v>
      </c>
      <c r="J620" s="61">
        <v>0</v>
      </c>
      <c r="K620" s="61">
        <v>0</v>
      </c>
      <c r="L620" s="61">
        <v>1225</v>
      </c>
      <c r="M620" s="61">
        <v>316</v>
      </c>
      <c r="N620" s="61">
        <v>4391</v>
      </c>
      <c r="O620" s="3">
        <v>50</v>
      </c>
      <c r="P620" s="1">
        <v>0.99176548089591565</v>
      </c>
    </row>
    <row r="621" spans="1:16" ht="15.75" thickBot="1" x14ac:dyDescent="0.3">
      <c r="A621" s="60" t="s">
        <v>2184</v>
      </c>
      <c r="B621" s="60" t="s">
        <v>2128</v>
      </c>
      <c r="C621" s="60" t="s">
        <v>475</v>
      </c>
      <c r="D621" s="60" t="s">
        <v>1566</v>
      </c>
      <c r="E621" s="61">
        <v>8399</v>
      </c>
      <c r="F621" s="61">
        <v>54</v>
      </c>
      <c r="G621" s="61">
        <v>3</v>
      </c>
      <c r="H621" s="61">
        <v>0</v>
      </c>
      <c r="I621" s="61">
        <v>62</v>
      </c>
      <c r="J621" s="61">
        <v>0</v>
      </c>
      <c r="K621" s="61">
        <v>0</v>
      </c>
      <c r="L621" s="61">
        <v>1245</v>
      </c>
      <c r="M621" s="61">
        <v>466</v>
      </c>
      <c r="N621" s="61">
        <v>6478</v>
      </c>
      <c r="O621" s="3">
        <v>91</v>
      </c>
      <c r="P621" s="1">
        <v>0.98916537683057504</v>
      </c>
    </row>
    <row r="622" spans="1:16" ht="15.75" thickBot="1" x14ac:dyDescent="0.3">
      <c r="A622" s="60" t="s">
        <v>2184</v>
      </c>
      <c r="B622" s="60" t="s">
        <v>2128</v>
      </c>
      <c r="C622" s="60" t="s">
        <v>476</v>
      </c>
      <c r="D622" s="60" t="s">
        <v>1567</v>
      </c>
      <c r="E622" s="61">
        <v>25073</v>
      </c>
      <c r="F622" s="61">
        <v>107</v>
      </c>
      <c r="G622" s="61">
        <v>5</v>
      </c>
      <c r="H622" s="61">
        <v>0</v>
      </c>
      <c r="I622" s="61">
        <v>141</v>
      </c>
      <c r="J622" s="61">
        <v>0</v>
      </c>
      <c r="K622" s="61">
        <v>0</v>
      </c>
      <c r="L622" s="61">
        <v>2370</v>
      </c>
      <c r="M622" s="61">
        <v>1028</v>
      </c>
      <c r="N622" s="61">
        <v>21247</v>
      </c>
      <c r="O622" s="3">
        <v>175</v>
      </c>
      <c r="P622" s="1">
        <v>0.99302038048897223</v>
      </c>
    </row>
    <row r="623" spans="1:16" ht="15.75" thickBot="1" x14ac:dyDescent="0.3">
      <c r="A623" s="60" t="s">
        <v>2184</v>
      </c>
      <c r="B623" s="60" t="s">
        <v>2128</v>
      </c>
      <c r="C623" s="60" t="s">
        <v>477</v>
      </c>
      <c r="D623" s="60" t="s">
        <v>1568</v>
      </c>
      <c r="E623" s="61">
        <v>13567</v>
      </c>
      <c r="F623" s="61">
        <v>43</v>
      </c>
      <c r="G623" s="61">
        <v>6</v>
      </c>
      <c r="H623" s="61">
        <v>0</v>
      </c>
      <c r="I623" s="61">
        <v>92</v>
      </c>
      <c r="J623" s="61">
        <v>0</v>
      </c>
      <c r="K623" s="61">
        <v>0</v>
      </c>
      <c r="L623" s="61">
        <v>1484</v>
      </c>
      <c r="M623" s="61">
        <v>683</v>
      </c>
      <c r="N623" s="61">
        <v>11174</v>
      </c>
      <c r="O623" s="3">
        <v>85</v>
      </c>
      <c r="P623" s="1">
        <v>0.99373479767081885</v>
      </c>
    </row>
    <row r="624" spans="1:16" ht="15.75" thickBot="1" x14ac:dyDescent="0.3">
      <c r="A624" s="60" t="s">
        <v>2184</v>
      </c>
      <c r="B624" s="60" t="s">
        <v>2128</v>
      </c>
      <c r="C624" s="60" t="s">
        <v>478</v>
      </c>
      <c r="D624" s="60" t="s">
        <v>1569</v>
      </c>
      <c r="E624" s="61">
        <v>54263</v>
      </c>
      <c r="F624" s="61">
        <v>235</v>
      </c>
      <c r="G624" s="61">
        <v>22</v>
      </c>
      <c r="H624" s="61">
        <v>0</v>
      </c>
      <c r="I624" s="61">
        <v>425</v>
      </c>
      <c r="J624" s="61">
        <v>0</v>
      </c>
      <c r="K624" s="61">
        <v>0</v>
      </c>
      <c r="L624" s="61">
        <v>8530</v>
      </c>
      <c r="M624" s="61">
        <v>3096</v>
      </c>
      <c r="N624" s="61">
        <v>41519</v>
      </c>
      <c r="O624" s="3">
        <v>436</v>
      </c>
      <c r="P624" s="1">
        <v>0.99196505906418742</v>
      </c>
    </row>
    <row r="625" spans="1:16" ht="15.75" thickBot="1" x14ac:dyDescent="0.3">
      <c r="A625" s="60" t="s">
        <v>2184</v>
      </c>
      <c r="B625" s="60" t="s">
        <v>2128</v>
      </c>
      <c r="C625" s="60" t="s">
        <v>479</v>
      </c>
      <c r="D625" s="60" t="s">
        <v>1570</v>
      </c>
      <c r="E625" s="61">
        <v>5647</v>
      </c>
      <c r="F625" s="61">
        <v>31</v>
      </c>
      <c r="G625" s="61">
        <v>0</v>
      </c>
      <c r="H625" s="61">
        <v>0</v>
      </c>
      <c r="I625" s="61">
        <v>35</v>
      </c>
      <c r="J625" s="61">
        <v>0</v>
      </c>
      <c r="K625" s="61">
        <v>0</v>
      </c>
      <c r="L625" s="61">
        <v>760</v>
      </c>
      <c r="M625" s="61">
        <v>321</v>
      </c>
      <c r="N625" s="61">
        <v>4433</v>
      </c>
      <c r="O625" s="3">
        <v>67</v>
      </c>
      <c r="P625" s="1">
        <v>0.98813529307596959</v>
      </c>
    </row>
    <row r="626" spans="1:16" ht="15.75" thickBot="1" x14ac:dyDescent="0.3">
      <c r="A626" s="60" t="s">
        <v>2184</v>
      </c>
      <c r="B626" s="60" t="s">
        <v>2128</v>
      </c>
      <c r="C626" s="60" t="s">
        <v>480</v>
      </c>
      <c r="D626" s="60" t="s">
        <v>1571</v>
      </c>
      <c r="E626" s="61">
        <v>10768</v>
      </c>
      <c r="F626" s="61">
        <v>43</v>
      </c>
      <c r="G626" s="61">
        <v>1</v>
      </c>
      <c r="H626" s="61">
        <v>0</v>
      </c>
      <c r="I626" s="61">
        <v>35</v>
      </c>
      <c r="J626" s="61">
        <v>0</v>
      </c>
      <c r="K626" s="61">
        <v>0</v>
      </c>
      <c r="L626" s="61">
        <v>1069</v>
      </c>
      <c r="M626" s="61">
        <v>461</v>
      </c>
      <c r="N626" s="61">
        <v>9137</v>
      </c>
      <c r="O626" s="3">
        <v>22</v>
      </c>
      <c r="P626" s="1">
        <v>0.99795690936106984</v>
      </c>
    </row>
    <row r="627" spans="1:16" ht="15.75" thickBot="1" x14ac:dyDescent="0.3">
      <c r="A627" s="60" t="s">
        <v>2184</v>
      </c>
      <c r="B627" s="60" t="s">
        <v>2128</v>
      </c>
      <c r="C627" s="60" t="s">
        <v>481</v>
      </c>
      <c r="D627" s="60" t="s">
        <v>1572</v>
      </c>
      <c r="E627" s="61">
        <v>4611</v>
      </c>
      <c r="F627" s="61">
        <v>20</v>
      </c>
      <c r="G627" s="61">
        <v>2</v>
      </c>
      <c r="H627" s="61">
        <v>0</v>
      </c>
      <c r="I627" s="61">
        <v>21</v>
      </c>
      <c r="J627" s="61">
        <v>0</v>
      </c>
      <c r="K627" s="61">
        <v>0</v>
      </c>
      <c r="L627" s="61">
        <v>879</v>
      </c>
      <c r="M627" s="61">
        <v>252</v>
      </c>
      <c r="N627" s="61">
        <v>3405</v>
      </c>
      <c r="O627" s="3">
        <v>32</v>
      </c>
      <c r="P627" s="1">
        <v>0.99306007373671656</v>
      </c>
    </row>
    <row r="628" spans="1:16" ht="15.75" thickBot="1" x14ac:dyDescent="0.3">
      <c r="A628" s="60" t="s">
        <v>2184</v>
      </c>
      <c r="B628" s="60" t="s">
        <v>2128</v>
      </c>
      <c r="C628" s="60" t="s">
        <v>482</v>
      </c>
      <c r="D628" s="60" t="s">
        <v>1573</v>
      </c>
      <c r="E628" s="61">
        <v>17207</v>
      </c>
      <c r="F628" s="61">
        <v>116</v>
      </c>
      <c r="G628" s="61">
        <v>4</v>
      </c>
      <c r="H628" s="61">
        <v>1</v>
      </c>
      <c r="I628" s="61">
        <v>126</v>
      </c>
      <c r="J628" s="61">
        <v>0</v>
      </c>
      <c r="K628" s="61">
        <v>0</v>
      </c>
      <c r="L628" s="61">
        <v>4727</v>
      </c>
      <c r="M628" s="61">
        <v>966</v>
      </c>
      <c r="N628" s="61">
        <v>10973</v>
      </c>
      <c r="O628" s="3">
        <v>294</v>
      </c>
      <c r="P628" s="1">
        <v>0.98291393037717212</v>
      </c>
    </row>
    <row r="629" spans="1:16" ht="15.75" thickBot="1" x14ac:dyDescent="0.3">
      <c r="A629" s="60" t="s">
        <v>2184</v>
      </c>
      <c r="B629" s="60" t="s">
        <v>2128</v>
      </c>
      <c r="C629" s="60" t="s">
        <v>483</v>
      </c>
      <c r="D629" s="60" t="s">
        <v>1293</v>
      </c>
      <c r="E629" s="61">
        <v>10998</v>
      </c>
      <c r="F629" s="61">
        <v>39</v>
      </c>
      <c r="G629" s="61">
        <v>4</v>
      </c>
      <c r="H629" s="61">
        <v>0</v>
      </c>
      <c r="I629" s="61">
        <v>49</v>
      </c>
      <c r="J629" s="61">
        <v>0</v>
      </c>
      <c r="K629" s="61">
        <v>0</v>
      </c>
      <c r="L629" s="61">
        <v>1165</v>
      </c>
      <c r="M629" s="61">
        <v>409</v>
      </c>
      <c r="N629" s="61">
        <v>9240</v>
      </c>
      <c r="O629" s="3">
        <v>92</v>
      </c>
      <c r="P629" s="1">
        <v>0.99163484269867253</v>
      </c>
    </row>
    <row r="630" spans="1:16" ht="15.75" thickBot="1" x14ac:dyDescent="0.3">
      <c r="A630" s="60" t="s">
        <v>2184</v>
      </c>
      <c r="B630" s="60" t="s">
        <v>2128</v>
      </c>
      <c r="C630" s="60" t="s">
        <v>484</v>
      </c>
      <c r="D630" s="60" t="s">
        <v>1574</v>
      </c>
      <c r="E630" s="61">
        <v>11762</v>
      </c>
      <c r="F630" s="61">
        <v>72</v>
      </c>
      <c r="G630" s="61">
        <v>1</v>
      </c>
      <c r="H630" s="61">
        <v>0</v>
      </c>
      <c r="I630" s="61">
        <v>162</v>
      </c>
      <c r="J630" s="61">
        <v>0</v>
      </c>
      <c r="K630" s="61">
        <v>0</v>
      </c>
      <c r="L630" s="61">
        <v>1605</v>
      </c>
      <c r="M630" s="61">
        <v>576</v>
      </c>
      <c r="N630" s="61">
        <v>9172</v>
      </c>
      <c r="O630" s="3">
        <v>174</v>
      </c>
      <c r="P630" s="1">
        <v>0.98520659751742901</v>
      </c>
    </row>
    <row r="631" spans="1:16" ht="15.75" thickBot="1" x14ac:dyDescent="0.3">
      <c r="A631" s="60" t="s">
        <v>2184</v>
      </c>
      <c r="B631" s="60" t="s">
        <v>2128</v>
      </c>
      <c r="C631" s="60" t="s">
        <v>485</v>
      </c>
      <c r="D631" s="60" t="s">
        <v>1575</v>
      </c>
      <c r="E631" s="61">
        <v>99644</v>
      </c>
      <c r="F631" s="61">
        <v>598</v>
      </c>
      <c r="G631" s="61">
        <v>47</v>
      </c>
      <c r="H631" s="61">
        <v>3</v>
      </c>
      <c r="I631" s="61">
        <v>717</v>
      </c>
      <c r="J631" s="61">
        <v>0</v>
      </c>
      <c r="K631" s="61">
        <v>0</v>
      </c>
      <c r="L631" s="61">
        <v>19965</v>
      </c>
      <c r="M631" s="61">
        <v>5777</v>
      </c>
      <c r="N631" s="61">
        <v>71301</v>
      </c>
      <c r="O631" s="3">
        <v>1236</v>
      </c>
      <c r="P631" s="1">
        <v>0.98759584119465293</v>
      </c>
    </row>
    <row r="632" spans="1:16" ht="15.75" thickBot="1" x14ac:dyDescent="0.3">
      <c r="A632" s="60" t="s">
        <v>2184</v>
      </c>
      <c r="B632" s="60" t="s">
        <v>2128</v>
      </c>
      <c r="C632" s="60" t="s">
        <v>487</v>
      </c>
      <c r="D632" s="60" t="s">
        <v>1577</v>
      </c>
      <c r="E632" s="61">
        <v>22283</v>
      </c>
      <c r="F632" s="61">
        <v>107</v>
      </c>
      <c r="G632" s="61">
        <v>6</v>
      </c>
      <c r="H632" s="61">
        <v>1</v>
      </c>
      <c r="I632" s="61">
        <v>81</v>
      </c>
      <c r="J632" s="61">
        <v>0</v>
      </c>
      <c r="K632" s="61">
        <v>0</v>
      </c>
      <c r="L632" s="61">
        <v>6685</v>
      </c>
      <c r="M632" s="61">
        <v>1456</v>
      </c>
      <c r="N632" s="61">
        <v>13713</v>
      </c>
      <c r="O632" s="3">
        <v>234</v>
      </c>
      <c r="P632" s="1">
        <v>0.98949872099807024</v>
      </c>
    </row>
    <row r="633" spans="1:16" ht="15.75" thickBot="1" x14ac:dyDescent="0.3">
      <c r="A633" s="60" t="s">
        <v>2184</v>
      </c>
      <c r="B633" s="60" t="s">
        <v>2128</v>
      </c>
      <c r="C633" s="60" t="s">
        <v>488</v>
      </c>
      <c r="D633" s="60" t="s">
        <v>1578</v>
      </c>
      <c r="E633" s="61">
        <v>11500</v>
      </c>
      <c r="F633" s="61">
        <v>45</v>
      </c>
      <c r="G633" s="61">
        <v>6</v>
      </c>
      <c r="H633" s="61">
        <v>1</v>
      </c>
      <c r="I633" s="61">
        <v>89</v>
      </c>
      <c r="J633" s="61">
        <v>0</v>
      </c>
      <c r="K633" s="61">
        <v>0</v>
      </c>
      <c r="L633" s="61">
        <v>1136</v>
      </c>
      <c r="M633" s="61">
        <v>537</v>
      </c>
      <c r="N633" s="61">
        <v>9577</v>
      </c>
      <c r="O633" s="3">
        <v>109</v>
      </c>
      <c r="P633" s="1">
        <v>0.99052173913043473</v>
      </c>
    </row>
    <row r="634" spans="1:16" ht="15.75" thickBot="1" x14ac:dyDescent="0.3">
      <c r="A634" s="60" t="s">
        <v>2184</v>
      </c>
      <c r="B634" s="60" t="s">
        <v>2128</v>
      </c>
      <c r="C634" s="60" t="s">
        <v>489</v>
      </c>
      <c r="D634" s="60" t="s">
        <v>1579</v>
      </c>
      <c r="E634" s="61">
        <v>27229</v>
      </c>
      <c r="F634" s="61">
        <v>151</v>
      </c>
      <c r="G634" s="61">
        <v>7</v>
      </c>
      <c r="H634" s="61">
        <v>1</v>
      </c>
      <c r="I634" s="61">
        <v>170</v>
      </c>
      <c r="J634" s="61">
        <v>0</v>
      </c>
      <c r="K634" s="61">
        <v>0</v>
      </c>
      <c r="L634" s="61">
        <v>3432</v>
      </c>
      <c r="M634" s="61">
        <v>1409</v>
      </c>
      <c r="N634" s="61">
        <v>21825</v>
      </c>
      <c r="O634" s="3">
        <v>234</v>
      </c>
      <c r="P634" s="1">
        <v>0.99140622130816414</v>
      </c>
    </row>
    <row r="635" spans="1:16" ht="15.75" thickBot="1" x14ac:dyDescent="0.3">
      <c r="A635" s="60" t="s">
        <v>2184</v>
      </c>
      <c r="B635" s="60" t="s">
        <v>2128</v>
      </c>
      <c r="C635" s="60" t="s">
        <v>490</v>
      </c>
      <c r="D635" s="60" t="s">
        <v>1239</v>
      </c>
      <c r="E635" s="61">
        <v>10079</v>
      </c>
      <c r="F635" s="61">
        <v>31</v>
      </c>
      <c r="G635" s="61">
        <v>1</v>
      </c>
      <c r="H635" s="61">
        <v>0</v>
      </c>
      <c r="I635" s="61">
        <v>53</v>
      </c>
      <c r="J635" s="61">
        <v>0</v>
      </c>
      <c r="K635" s="61">
        <v>0</v>
      </c>
      <c r="L635" s="61">
        <v>1324</v>
      </c>
      <c r="M635" s="61">
        <v>427</v>
      </c>
      <c r="N635" s="61">
        <v>8178</v>
      </c>
      <c r="O635" s="3">
        <v>65</v>
      </c>
      <c r="P635" s="1">
        <v>0.99355094751463435</v>
      </c>
    </row>
    <row r="636" spans="1:16" ht="15.75" thickBot="1" x14ac:dyDescent="0.3">
      <c r="A636" s="60" t="s">
        <v>2184</v>
      </c>
      <c r="B636" s="60" t="s">
        <v>2128</v>
      </c>
      <c r="C636" s="60" t="s">
        <v>491</v>
      </c>
      <c r="D636" s="60" t="s">
        <v>1580</v>
      </c>
      <c r="E636" s="61">
        <v>19635</v>
      </c>
      <c r="F636" s="61">
        <v>82</v>
      </c>
      <c r="G636" s="61">
        <v>3</v>
      </c>
      <c r="H636" s="61">
        <v>0</v>
      </c>
      <c r="I636" s="61">
        <v>105</v>
      </c>
      <c r="J636" s="61">
        <v>0</v>
      </c>
      <c r="K636" s="61">
        <v>0</v>
      </c>
      <c r="L636" s="61">
        <v>1805</v>
      </c>
      <c r="M636" s="61">
        <v>726</v>
      </c>
      <c r="N636" s="61">
        <v>16732</v>
      </c>
      <c r="O636" s="3">
        <v>182</v>
      </c>
      <c r="P636" s="1">
        <v>0.99073083778966131</v>
      </c>
    </row>
    <row r="637" spans="1:16" ht="15.75" thickBot="1" x14ac:dyDescent="0.3">
      <c r="A637" s="60" t="s">
        <v>2184</v>
      </c>
      <c r="B637" s="60" t="s">
        <v>2128</v>
      </c>
      <c r="C637" s="60" t="s">
        <v>493</v>
      </c>
      <c r="D637" s="60" t="s">
        <v>1582</v>
      </c>
      <c r="E637" s="61">
        <v>14970</v>
      </c>
      <c r="F637" s="61">
        <v>86</v>
      </c>
      <c r="G637" s="61">
        <v>8</v>
      </c>
      <c r="H637" s="61">
        <v>0</v>
      </c>
      <c r="I637" s="61">
        <v>106</v>
      </c>
      <c r="J637" s="61">
        <v>0</v>
      </c>
      <c r="K637" s="61">
        <v>0</v>
      </c>
      <c r="L637" s="61">
        <v>2035</v>
      </c>
      <c r="M637" s="61">
        <v>842</v>
      </c>
      <c r="N637" s="61">
        <v>11776</v>
      </c>
      <c r="O637" s="3">
        <v>117</v>
      </c>
      <c r="P637" s="1">
        <v>0.99218436873747495</v>
      </c>
    </row>
    <row r="638" spans="1:16" ht="15.75" thickBot="1" x14ac:dyDescent="0.3">
      <c r="A638" s="60" t="s">
        <v>2184</v>
      </c>
      <c r="B638" s="60" t="s">
        <v>2128</v>
      </c>
      <c r="C638" s="60" t="s">
        <v>494</v>
      </c>
      <c r="D638" s="60" t="s">
        <v>1583</v>
      </c>
      <c r="E638" s="61">
        <v>7733</v>
      </c>
      <c r="F638" s="61">
        <v>40</v>
      </c>
      <c r="G638" s="61">
        <v>3</v>
      </c>
      <c r="H638" s="61">
        <v>0</v>
      </c>
      <c r="I638" s="61">
        <v>57</v>
      </c>
      <c r="J638" s="61">
        <v>0</v>
      </c>
      <c r="K638" s="61">
        <v>0</v>
      </c>
      <c r="L638" s="61">
        <v>1881</v>
      </c>
      <c r="M638" s="61">
        <v>415</v>
      </c>
      <c r="N638" s="61">
        <v>5300</v>
      </c>
      <c r="O638" s="3">
        <v>37</v>
      </c>
      <c r="P638" s="1">
        <v>0.99521531100478466</v>
      </c>
    </row>
    <row r="639" spans="1:16" ht="15.75" thickBot="1" x14ac:dyDescent="0.3">
      <c r="A639" s="60" t="s">
        <v>2184</v>
      </c>
      <c r="B639" s="60" t="s">
        <v>2128</v>
      </c>
      <c r="C639" s="60" t="s">
        <v>495</v>
      </c>
      <c r="D639" s="60" t="s">
        <v>1584</v>
      </c>
      <c r="E639" s="61">
        <v>12678</v>
      </c>
      <c r="F639" s="61">
        <v>63</v>
      </c>
      <c r="G639" s="61">
        <v>5</v>
      </c>
      <c r="H639" s="61">
        <v>0</v>
      </c>
      <c r="I639" s="61">
        <v>56</v>
      </c>
      <c r="J639" s="61">
        <v>0</v>
      </c>
      <c r="K639" s="61">
        <v>0</v>
      </c>
      <c r="L639" s="61">
        <v>2684</v>
      </c>
      <c r="M639" s="61">
        <v>794</v>
      </c>
      <c r="N639" s="61">
        <v>8986</v>
      </c>
      <c r="O639" s="3">
        <v>90</v>
      </c>
      <c r="P639" s="1">
        <v>0.99290108849976333</v>
      </c>
    </row>
    <row r="640" spans="1:16" ht="15.75" thickBot="1" x14ac:dyDescent="0.3">
      <c r="A640" s="60" t="s">
        <v>2184</v>
      </c>
      <c r="B640" s="60" t="s">
        <v>2128</v>
      </c>
      <c r="C640" s="60" t="s">
        <v>496</v>
      </c>
      <c r="D640" s="60" t="s">
        <v>1585</v>
      </c>
      <c r="E640" s="61">
        <v>6590</v>
      </c>
      <c r="F640" s="61">
        <v>43</v>
      </c>
      <c r="G640" s="61">
        <v>4</v>
      </c>
      <c r="H640" s="61">
        <v>0</v>
      </c>
      <c r="I640" s="61">
        <v>32</v>
      </c>
      <c r="J640" s="61">
        <v>0</v>
      </c>
      <c r="K640" s="61">
        <v>0</v>
      </c>
      <c r="L640" s="61">
        <v>1108</v>
      </c>
      <c r="M640" s="61">
        <v>316</v>
      </c>
      <c r="N640" s="61">
        <v>5028</v>
      </c>
      <c r="O640" s="3">
        <v>59</v>
      </c>
      <c r="P640" s="1">
        <v>0.99104704097116847</v>
      </c>
    </row>
    <row r="641" spans="1:16" ht="15.75" thickBot="1" x14ac:dyDescent="0.3">
      <c r="A641" s="60" t="s">
        <v>2184</v>
      </c>
      <c r="B641" s="60" t="s">
        <v>2128</v>
      </c>
      <c r="C641" s="60" t="s">
        <v>497</v>
      </c>
      <c r="D641" s="60" t="s">
        <v>1586</v>
      </c>
      <c r="E641" s="61">
        <v>15712</v>
      </c>
      <c r="F641" s="61">
        <v>104</v>
      </c>
      <c r="G641" s="61">
        <v>3</v>
      </c>
      <c r="H641" s="61">
        <v>0</v>
      </c>
      <c r="I641" s="61">
        <v>60</v>
      </c>
      <c r="J641" s="61">
        <v>0</v>
      </c>
      <c r="K641" s="61">
        <v>0</v>
      </c>
      <c r="L641" s="61">
        <v>2741</v>
      </c>
      <c r="M641" s="61">
        <v>797</v>
      </c>
      <c r="N641" s="61">
        <v>11915</v>
      </c>
      <c r="O641" s="3">
        <v>92</v>
      </c>
      <c r="P641" s="1">
        <v>0.99414460285132378</v>
      </c>
    </row>
    <row r="642" spans="1:16" ht="15.75" thickBot="1" x14ac:dyDescent="0.3">
      <c r="A642" s="60" t="s">
        <v>2184</v>
      </c>
      <c r="B642" s="60" t="s">
        <v>2128</v>
      </c>
      <c r="C642" s="60" t="s">
        <v>498</v>
      </c>
      <c r="D642" s="60" t="s">
        <v>1587</v>
      </c>
      <c r="E642" s="61">
        <v>7347</v>
      </c>
      <c r="F642" s="61">
        <v>65</v>
      </c>
      <c r="G642" s="61">
        <v>0</v>
      </c>
      <c r="H642" s="61">
        <v>0</v>
      </c>
      <c r="I642" s="61">
        <v>31</v>
      </c>
      <c r="J642" s="61">
        <v>0</v>
      </c>
      <c r="K642" s="61">
        <v>0</v>
      </c>
      <c r="L642" s="61">
        <v>1743</v>
      </c>
      <c r="M642" s="61">
        <v>399</v>
      </c>
      <c r="N642" s="61">
        <v>5068</v>
      </c>
      <c r="O642" s="3">
        <v>41</v>
      </c>
      <c r="P642" s="1">
        <v>0.99441949094868654</v>
      </c>
    </row>
    <row r="643" spans="1:16" ht="15.75" thickBot="1" x14ac:dyDescent="0.3">
      <c r="A643" s="60" t="s">
        <v>2184</v>
      </c>
      <c r="B643" s="60" t="s">
        <v>2128</v>
      </c>
      <c r="C643" s="60" t="s">
        <v>499</v>
      </c>
      <c r="D643" s="60" t="s">
        <v>1588</v>
      </c>
      <c r="E643" s="61">
        <v>3666</v>
      </c>
      <c r="F643" s="61">
        <v>41</v>
      </c>
      <c r="G643" s="61">
        <v>1</v>
      </c>
      <c r="H643" s="61">
        <v>0</v>
      </c>
      <c r="I643" s="61">
        <v>10</v>
      </c>
      <c r="J643" s="61">
        <v>0</v>
      </c>
      <c r="K643" s="61">
        <v>0</v>
      </c>
      <c r="L643" s="61">
        <v>1060</v>
      </c>
      <c r="M643" s="61">
        <v>176</v>
      </c>
      <c r="N643" s="61">
        <v>2369</v>
      </c>
      <c r="O643" s="3">
        <v>9</v>
      </c>
      <c r="P643" s="1">
        <v>0.99754500818330605</v>
      </c>
    </row>
    <row r="644" spans="1:16" ht="15.75" thickBot="1" x14ac:dyDescent="0.3">
      <c r="A644" s="60" t="s">
        <v>2185</v>
      </c>
      <c r="B644" s="60" t="s">
        <v>2129</v>
      </c>
      <c r="C644" s="60" t="s">
        <v>500</v>
      </c>
      <c r="D644" s="60" t="s">
        <v>1589</v>
      </c>
      <c r="E644" s="61">
        <v>147332</v>
      </c>
      <c r="F644" s="61">
        <v>287</v>
      </c>
      <c r="G644" s="61">
        <v>97</v>
      </c>
      <c r="H644" s="61">
        <v>8</v>
      </c>
      <c r="I644" s="61">
        <v>2730</v>
      </c>
      <c r="J644" s="61">
        <v>0</v>
      </c>
      <c r="K644" s="61">
        <v>0</v>
      </c>
      <c r="L644" s="61">
        <v>29824</v>
      </c>
      <c r="M644" s="61">
        <v>7711</v>
      </c>
      <c r="N644" s="61">
        <v>102143</v>
      </c>
      <c r="O644" s="3">
        <v>4532</v>
      </c>
      <c r="P644" s="1">
        <v>0.96923954062932693</v>
      </c>
    </row>
    <row r="645" spans="1:16" ht="15.75" thickBot="1" x14ac:dyDescent="0.3">
      <c r="A645" s="60" t="s">
        <v>2185</v>
      </c>
      <c r="B645" s="60" t="s">
        <v>2129</v>
      </c>
      <c r="C645" s="60" t="s">
        <v>503</v>
      </c>
      <c r="D645" s="60" t="s">
        <v>1310</v>
      </c>
      <c r="E645" s="61">
        <v>21148</v>
      </c>
      <c r="F645" s="61">
        <v>121</v>
      </c>
      <c r="G645" s="61">
        <v>33</v>
      </c>
      <c r="H645" s="61">
        <v>2</v>
      </c>
      <c r="I645" s="61">
        <v>346</v>
      </c>
      <c r="J645" s="61">
        <v>0</v>
      </c>
      <c r="K645" s="61">
        <v>0</v>
      </c>
      <c r="L645" s="61">
        <v>5345</v>
      </c>
      <c r="M645" s="61">
        <v>673</v>
      </c>
      <c r="N645" s="61">
        <v>13693</v>
      </c>
      <c r="O645" s="3">
        <v>935</v>
      </c>
      <c r="P645" s="1">
        <v>0.95578778135048226</v>
      </c>
    </row>
    <row r="646" spans="1:16" ht="15.75" thickBot="1" x14ac:dyDescent="0.3">
      <c r="A646" s="60" t="s">
        <v>2185</v>
      </c>
      <c r="B646" s="60" t="s">
        <v>2129</v>
      </c>
      <c r="C646" s="60" t="s">
        <v>509</v>
      </c>
      <c r="D646" s="60" t="s">
        <v>1596</v>
      </c>
      <c r="E646" s="61">
        <v>20696</v>
      </c>
      <c r="F646" s="61">
        <v>38</v>
      </c>
      <c r="G646" s="61">
        <v>24</v>
      </c>
      <c r="H646" s="61">
        <v>0</v>
      </c>
      <c r="I646" s="61">
        <v>226</v>
      </c>
      <c r="J646" s="61">
        <v>0</v>
      </c>
      <c r="K646" s="61">
        <v>0</v>
      </c>
      <c r="L646" s="61">
        <v>4214</v>
      </c>
      <c r="M646" s="61">
        <v>637</v>
      </c>
      <c r="N646" s="61">
        <v>14884</v>
      </c>
      <c r="O646" s="3">
        <v>673</v>
      </c>
      <c r="P646" s="1">
        <v>0.96748163896405104</v>
      </c>
    </row>
    <row r="647" spans="1:16" ht="15.75" thickBot="1" x14ac:dyDescent="0.3">
      <c r="A647" s="60" t="s">
        <v>2185</v>
      </c>
      <c r="B647" s="60" t="s">
        <v>2129</v>
      </c>
      <c r="C647" s="60" t="s">
        <v>513</v>
      </c>
      <c r="D647" s="60" t="s">
        <v>1599</v>
      </c>
      <c r="E647" s="61">
        <v>25586</v>
      </c>
      <c r="F647" s="61">
        <v>80</v>
      </c>
      <c r="G647" s="61">
        <v>25</v>
      </c>
      <c r="H647" s="61">
        <v>3</v>
      </c>
      <c r="I647" s="61">
        <v>471</v>
      </c>
      <c r="J647" s="61">
        <v>0</v>
      </c>
      <c r="K647" s="61">
        <v>0</v>
      </c>
      <c r="L647" s="61">
        <v>4360</v>
      </c>
      <c r="M647" s="61">
        <v>936</v>
      </c>
      <c r="N647" s="61">
        <v>18258</v>
      </c>
      <c r="O647" s="3">
        <v>1453</v>
      </c>
      <c r="P647" s="1">
        <v>0.94321113108731336</v>
      </c>
    </row>
    <row r="648" spans="1:16" ht="15.75" thickBot="1" x14ac:dyDescent="0.3">
      <c r="A648" s="60" t="s">
        <v>2185</v>
      </c>
      <c r="B648" s="60" t="s">
        <v>2129</v>
      </c>
      <c r="C648" s="60" t="s">
        <v>514</v>
      </c>
      <c r="D648" s="60" t="s">
        <v>1600</v>
      </c>
      <c r="E648" s="61">
        <v>7488</v>
      </c>
      <c r="F648" s="61">
        <v>30</v>
      </c>
      <c r="G648" s="61">
        <v>3</v>
      </c>
      <c r="H648" s="61">
        <v>0</v>
      </c>
      <c r="I648" s="61">
        <v>97</v>
      </c>
      <c r="J648" s="61">
        <v>0</v>
      </c>
      <c r="K648" s="61">
        <v>0</v>
      </c>
      <c r="L648" s="61">
        <v>1282</v>
      </c>
      <c r="M648" s="61">
        <v>569</v>
      </c>
      <c r="N648" s="61">
        <v>5230</v>
      </c>
      <c r="O648" s="3">
        <v>277</v>
      </c>
      <c r="P648" s="1">
        <v>0.9630074786324786</v>
      </c>
    </row>
    <row r="649" spans="1:16" ht="15.75" thickBot="1" x14ac:dyDescent="0.3">
      <c r="A649" s="60" t="s">
        <v>2185</v>
      </c>
      <c r="B649" s="60" t="s">
        <v>2129</v>
      </c>
      <c r="C649" s="60" t="s">
        <v>501</v>
      </c>
      <c r="D649" s="60" t="s">
        <v>1590</v>
      </c>
      <c r="E649" s="61">
        <v>7369</v>
      </c>
      <c r="F649" s="61">
        <v>24</v>
      </c>
      <c r="G649" s="61">
        <v>3</v>
      </c>
      <c r="H649" s="61">
        <v>1</v>
      </c>
      <c r="I649" s="61">
        <v>84</v>
      </c>
      <c r="J649" s="61">
        <v>0</v>
      </c>
      <c r="K649" s="61">
        <v>0</v>
      </c>
      <c r="L649" s="61">
        <v>1175</v>
      </c>
      <c r="M649" s="61">
        <v>327</v>
      </c>
      <c r="N649" s="61">
        <v>5533</v>
      </c>
      <c r="O649" s="3">
        <v>222</v>
      </c>
      <c r="P649" s="1">
        <v>0.96987379563034337</v>
      </c>
    </row>
    <row r="650" spans="1:16" ht="15.75" thickBot="1" x14ac:dyDescent="0.3">
      <c r="A650" s="60" t="s">
        <v>2185</v>
      </c>
      <c r="B650" s="60" t="s">
        <v>2129</v>
      </c>
      <c r="C650" s="60" t="s">
        <v>502</v>
      </c>
      <c r="D650" s="60" t="s">
        <v>1591</v>
      </c>
      <c r="E650" s="61">
        <v>34355</v>
      </c>
      <c r="F650" s="61">
        <v>128</v>
      </c>
      <c r="G650" s="61">
        <v>15</v>
      </c>
      <c r="H650" s="61">
        <v>7</v>
      </c>
      <c r="I650" s="61">
        <v>419</v>
      </c>
      <c r="J650" s="61">
        <v>0</v>
      </c>
      <c r="K650" s="61">
        <v>0</v>
      </c>
      <c r="L650" s="61">
        <v>7495</v>
      </c>
      <c r="M650" s="61">
        <v>1229</v>
      </c>
      <c r="N650" s="61">
        <v>23245</v>
      </c>
      <c r="O650" s="3">
        <v>1817</v>
      </c>
      <c r="P650" s="1">
        <v>0.94711104642701205</v>
      </c>
    </row>
    <row r="651" spans="1:16" ht="15.75" thickBot="1" x14ac:dyDescent="0.3">
      <c r="A651" s="60" t="s">
        <v>2185</v>
      </c>
      <c r="B651" s="60" t="s">
        <v>2129</v>
      </c>
      <c r="C651" s="60" t="s">
        <v>504</v>
      </c>
      <c r="D651" s="60" t="s">
        <v>1592</v>
      </c>
      <c r="E651" s="61">
        <v>12516</v>
      </c>
      <c r="F651" s="61">
        <v>39</v>
      </c>
      <c r="G651" s="61">
        <v>9</v>
      </c>
      <c r="H651" s="61">
        <v>2</v>
      </c>
      <c r="I651" s="61">
        <v>190</v>
      </c>
      <c r="J651" s="61">
        <v>0</v>
      </c>
      <c r="K651" s="61">
        <v>0</v>
      </c>
      <c r="L651" s="61">
        <v>3328</v>
      </c>
      <c r="M651" s="61">
        <v>328</v>
      </c>
      <c r="N651" s="61">
        <v>8026</v>
      </c>
      <c r="O651" s="3">
        <v>594</v>
      </c>
      <c r="P651" s="1">
        <v>0.95254074784276122</v>
      </c>
    </row>
    <row r="652" spans="1:16" ht="15.75" thickBot="1" x14ac:dyDescent="0.3">
      <c r="A652" s="60" t="s">
        <v>2185</v>
      </c>
      <c r="B652" s="60" t="s">
        <v>2129</v>
      </c>
      <c r="C652" s="60" t="s">
        <v>505</v>
      </c>
      <c r="D652" s="60" t="s">
        <v>1593</v>
      </c>
      <c r="E652" s="61">
        <v>2737</v>
      </c>
      <c r="F652" s="61">
        <v>8</v>
      </c>
      <c r="G652" s="61">
        <v>1</v>
      </c>
      <c r="H652" s="61">
        <v>0</v>
      </c>
      <c r="I652" s="61">
        <v>19</v>
      </c>
      <c r="J652" s="61">
        <v>0</v>
      </c>
      <c r="K652" s="61">
        <v>0</v>
      </c>
      <c r="L652" s="61">
        <v>524</v>
      </c>
      <c r="M652" s="61">
        <v>106</v>
      </c>
      <c r="N652" s="61">
        <v>2025</v>
      </c>
      <c r="O652" s="3">
        <v>54</v>
      </c>
      <c r="P652" s="1">
        <v>0.98027036901717213</v>
      </c>
    </row>
    <row r="653" spans="1:16" ht="15.75" thickBot="1" x14ac:dyDescent="0.3">
      <c r="A653" s="60" t="s">
        <v>2185</v>
      </c>
      <c r="B653" s="60" t="s">
        <v>2129</v>
      </c>
      <c r="C653" s="60" t="s">
        <v>506</v>
      </c>
      <c r="D653" s="60" t="s">
        <v>1594</v>
      </c>
      <c r="E653" s="61">
        <v>119684</v>
      </c>
      <c r="F653" s="61">
        <v>379</v>
      </c>
      <c r="G653" s="61">
        <v>104</v>
      </c>
      <c r="H653" s="61">
        <v>12</v>
      </c>
      <c r="I653" s="61">
        <v>2036</v>
      </c>
      <c r="J653" s="61">
        <v>0</v>
      </c>
      <c r="K653" s="61">
        <v>0</v>
      </c>
      <c r="L653" s="61">
        <v>17256</v>
      </c>
      <c r="M653" s="61">
        <v>5325</v>
      </c>
      <c r="N653" s="61">
        <v>90385</v>
      </c>
      <c r="O653" s="3">
        <v>4187</v>
      </c>
      <c r="P653" s="1">
        <v>0.96501620935129173</v>
      </c>
    </row>
    <row r="654" spans="1:16" ht="15.75" thickBot="1" x14ac:dyDescent="0.3">
      <c r="A654" s="60" t="s">
        <v>2185</v>
      </c>
      <c r="B654" s="60" t="s">
        <v>2129</v>
      </c>
      <c r="C654" s="60" t="s">
        <v>507</v>
      </c>
      <c r="D654" s="60" t="s">
        <v>1370</v>
      </c>
      <c r="E654" s="61">
        <v>27141</v>
      </c>
      <c r="F654" s="61">
        <v>119</v>
      </c>
      <c r="G654" s="61">
        <v>62</v>
      </c>
      <c r="H654" s="61">
        <v>4</v>
      </c>
      <c r="I654" s="61">
        <v>534</v>
      </c>
      <c r="J654" s="61">
        <v>0</v>
      </c>
      <c r="K654" s="61">
        <v>0</v>
      </c>
      <c r="L654" s="61">
        <v>2735</v>
      </c>
      <c r="M654" s="61">
        <v>1365</v>
      </c>
      <c r="N654" s="61">
        <v>21584</v>
      </c>
      <c r="O654" s="3">
        <v>738</v>
      </c>
      <c r="P654" s="1">
        <v>0.97280866585608494</v>
      </c>
    </row>
    <row r="655" spans="1:16" ht="15.75" thickBot="1" x14ac:dyDescent="0.3">
      <c r="A655" s="60" t="s">
        <v>2185</v>
      </c>
      <c r="B655" s="60" t="s">
        <v>2129</v>
      </c>
      <c r="C655" s="60" t="s">
        <v>508</v>
      </c>
      <c r="D655" s="60" t="s">
        <v>1595</v>
      </c>
      <c r="E655" s="61">
        <v>37188</v>
      </c>
      <c r="F655" s="61">
        <v>124</v>
      </c>
      <c r="G655" s="61">
        <v>20</v>
      </c>
      <c r="H655" s="61">
        <v>2</v>
      </c>
      <c r="I655" s="61">
        <v>406</v>
      </c>
      <c r="J655" s="61">
        <v>0</v>
      </c>
      <c r="K655" s="61">
        <v>0</v>
      </c>
      <c r="L655" s="61">
        <v>7916</v>
      </c>
      <c r="M655" s="61">
        <v>1337</v>
      </c>
      <c r="N655" s="61">
        <v>25834</v>
      </c>
      <c r="O655" s="3">
        <v>1549</v>
      </c>
      <c r="P655" s="1">
        <v>0.95834677853070882</v>
      </c>
    </row>
    <row r="656" spans="1:16" ht="15.75" thickBot="1" x14ac:dyDescent="0.3">
      <c r="A656" s="60" t="s">
        <v>2185</v>
      </c>
      <c r="B656" s="60" t="s">
        <v>2129</v>
      </c>
      <c r="C656" s="60" t="s">
        <v>510</v>
      </c>
      <c r="D656" s="60" t="s">
        <v>1597</v>
      </c>
      <c r="E656" s="61">
        <v>61910</v>
      </c>
      <c r="F656" s="61">
        <v>399</v>
      </c>
      <c r="G656" s="61">
        <v>298</v>
      </c>
      <c r="H656" s="61">
        <v>6</v>
      </c>
      <c r="I656" s="61">
        <v>1621</v>
      </c>
      <c r="J656" s="61">
        <v>0</v>
      </c>
      <c r="K656" s="61">
        <v>0</v>
      </c>
      <c r="L656" s="61">
        <v>4968</v>
      </c>
      <c r="M656" s="61">
        <v>2563</v>
      </c>
      <c r="N656" s="61">
        <v>47492</v>
      </c>
      <c r="O656" s="3">
        <v>4563</v>
      </c>
      <c r="P656" s="1">
        <v>0.92629623647229853</v>
      </c>
    </row>
    <row r="657" spans="1:16" ht="15.75" thickBot="1" x14ac:dyDescent="0.3">
      <c r="A657" s="60" t="s">
        <v>2185</v>
      </c>
      <c r="B657" s="60" t="s">
        <v>2129</v>
      </c>
      <c r="C657" s="60" t="s">
        <v>511</v>
      </c>
      <c r="D657" s="60" t="s">
        <v>1598</v>
      </c>
      <c r="E657" s="61">
        <v>10273</v>
      </c>
      <c r="F657" s="61">
        <v>48</v>
      </c>
      <c r="G657" s="61">
        <v>4</v>
      </c>
      <c r="H657" s="61">
        <v>4</v>
      </c>
      <c r="I657" s="61">
        <v>191</v>
      </c>
      <c r="J657" s="61">
        <v>0</v>
      </c>
      <c r="K657" s="61">
        <v>0</v>
      </c>
      <c r="L657" s="61">
        <v>2491</v>
      </c>
      <c r="M657" s="61">
        <v>419</v>
      </c>
      <c r="N657" s="61">
        <v>6806</v>
      </c>
      <c r="O657" s="3">
        <v>310</v>
      </c>
      <c r="P657" s="1">
        <v>0.96982380998734552</v>
      </c>
    </row>
    <row r="658" spans="1:16" ht="15.75" thickBot="1" x14ac:dyDescent="0.3">
      <c r="A658" s="60" t="s">
        <v>2185</v>
      </c>
      <c r="B658" s="60" t="s">
        <v>2129</v>
      </c>
      <c r="C658" s="60" t="s">
        <v>512</v>
      </c>
      <c r="D658" s="60" t="s">
        <v>1153</v>
      </c>
      <c r="E658" s="61">
        <v>27281</v>
      </c>
      <c r="F658" s="61">
        <v>83</v>
      </c>
      <c r="G658" s="61">
        <v>11</v>
      </c>
      <c r="H658" s="61">
        <v>5</v>
      </c>
      <c r="I658" s="61">
        <v>541</v>
      </c>
      <c r="J658" s="61">
        <v>0</v>
      </c>
      <c r="K658" s="61">
        <v>0</v>
      </c>
      <c r="L658" s="61">
        <v>6153</v>
      </c>
      <c r="M658" s="61">
        <v>909</v>
      </c>
      <c r="N658" s="61">
        <v>18431</v>
      </c>
      <c r="O658" s="3">
        <v>1148</v>
      </c>
      <c r="P658" s="1">
        <v>0.95791943110589783</v>
      </c>
    </row>
    <row r="659" spans="1:16" ht="15.75" thickBot="1" x14ac:dyDescent="0.3">
      <c r="A659" s="60" t="s">
        <v>2186</v>
      </c>
      <c r="B659" s="60" t="s">
        <v>2130</v>
      </c>
      <c r="C659" s="60" t="s">
        <v>515</v>
      </c>
      <c r="D659" s="60" t="s">
        <v>1601</v>
      </c>
      <c r="E659" s="61">
        <v>400796</v>
      </c>
      <c r="F659" s="61">
        <v>507</v>
      </c>
      <c r="G659" s="61">
        <v>106</v>
      </c>
      <c r="H659" s="61">
        <v>31</v>
      </c>
      <c r="I659" s="61">
        <v>7324</v>
      </c>
      <c r="J659" s="61">
        <v>0</v>
      </c>
      <c r="K659" s="61">
        <v>0</v>
      </c>
      <c r="L659" s="61">
        <v>125300</v>
      </c>
      <c r="M659" s="61">
        <v>17936</v>
      </c>
      <c r="N659" s="61">
        <v>239469</v>
      </c>
      <c r="O659" s="3">
        <v>10123</v>
      </c>
      <c r="P659" s="1">
        <v>0.97474276190381137</v>
      </c>
    </row>
    <row r="660" spans="1:16" ht="15.75" thickBot="1" x14ac:dyDescent="0.3">
      <c r="A660" s="60" t="s">
        <v>2186</v>
      </c>
      <c r="B660" s="60" t="s">
        <v>2130</v>
      </c>
      <c r="C660" s="60" t="s">
        <v>524</v>
      </c>
      <c r="D660" s="60" t="s">
        <v>1610</v>
      </c>
      <c r="E660" s="61">
        <v>15164</v>
      </c>
      <c r="F660" s="61">
        <v>48</v>
      </c>
      <c r="G660" s="61">
        <v>28</v>
      </c>
      <c r="H660" s="61">
        <v>2</v>
      </c>
      <c r="I660" s="61">
        <v>303</v>
      </c>
      <c r="J660" s="61">
        <v>0</v>
      </c>
      <c r="K660" s="61">
        <v>0</v>
      </c>
      <c r="L660" s="61">
        <v>5065</v>
      </c>
      <c r="M660" s="61">
        <v>487</v>
      </c>
      <c r="N660" s="61">
        <v>8933</v>
      </c>
      <c r="O660" s="3">
        <v>298</v>
      </c>
      <c r="P660" s="1">
        <v>0.98034819308889476</v>
      </c>
    </row>
    <row r="661" spans="1:16" ht="15.75" thickBot="1" x14ac:dyDescent="0.3">
      <c r="A661" s="60" t="s">
        <v>2186</v>
      </c>
      <c r="B661" s="60" t="s">
        <v>2130</v>
      </c>
      <c r="C661" s="60" t="s">
        <v>527</v>
      </c>
      <c r="D661" s="60" t="s">
        <v>1613</v>
      </c>
      <c r="E661" s="61">
        <v>35669</v>
      </c>
      <c r="F661" s="61">
        <v>156</v>
      </c>
      <c r="G661" s="61">
        <v>21</v>
      </c>
      <c r="H661" s="61">
        <v>3</v>
      </c>
      <c r="I661" s="61">
        <v>328</v>
      </c>
      <c r="J661" s="61">
        <v>0</v>
      </c>
      <c r="K661" s="61">
        <v>0</v>
      </c>
      <c r="L661" s="61">
        <v>9938</v>
      </c>
      <c r="M661" s="61">
        <v>1729</v>
      </c>
      <c r="N661" s="61">
        <v>22787</v>
      </c>
      <c r="O661" s="3">
        <v>707</v>
      </c>
      <c r="P661" s="1">
        <v>0.98017886680310629</v>
      </c>
    </row>
    <row r="662" spans="1:16" ht="15.75" thickBot="1" x14ac:dyDescent="0.3">
      <c r="A662" s="60" t="s">
        <v>2186</v>
      </c>
      <c r="B662" s="60" t="s">
        <v>2130</v>
      </c>
      <c r="C662" s="60" t="s">
        <v>533</v>
      </c>
      <c r="D662" s="60" t="s">
        <v>1619</v>
      </c>
      <c r="E662" s="61">
        <v>33483</v>
      </c>
      <c r="F662" s="61">
        <v>115</v>
      </c>
      <c r="G662" s="61">
        <v>18</v>
      </c>
      <c r="H662" s="61">
        <v>1</v>
      </c>
      <c r="I662" s="61">
        <v>679</v>
      </c>
      <c r="J662" s="61">
        <v>0</v>
      </c>
      <c r="K662" s="61">
        <v>0</v>
      </c>
      <c r="L662" s="61">
        <v>4619</v>
      </c>
      <c r="M662" s="61">
        <v>1292</v>
      </c>
      <c r="N662" s="61">
        <v>25285</v>
      </c>
      <c r="O662" s="3">
        <v>1474</v>
      </c>
      <c r="P662" s="1">
        <v>0.95597766030522957</v>
      </c>
    </row>
    <row r="663" spans="1:16" ht="15.75" thickBot="1" x14ac:dyDescent="0.3">
      <c r="A663" s="60" t="s">
        <v>2186</v>
      </c>
      <c r="B663" s="60" t="s">
        <v>2130</v>
      </c>
      <c r="C663" s="60" t="s">
        <v>516</v>
      </c>
      <c r="D663" s="60" t="s">
        <v>1602</v>
      </c>
      <c r="E663" s="61">
        <v>10829</v>
      </c>
      <c r="F663" s="61">
        <v>33</v>
      </c>
      <c r="G663" s="61">
        <v>21</v>
      </c>
      <c r="H663" s="61">
        <v>0</v>
      </c>
      <c r="I663" s="61">
        <v>190</v>
      </c>
      <c r="J663" s="61">
        <v>0</v>
      </c>
      <c r="K663" s="61">
        <v>0</v>
      </c>
      <c r="L663" s="61">
        <v>1643</v>
      </c>
      <c r="M663" s="61">
        <v>260</v>
      </c>
      <c r="N663" s="61">
        <v>8313</v>
      </c>
      <c r="O663" s="3">
        <v>369</v>
      </c>
      <c r="P663" s="1">
        <v>0.96592483147105002</v>
      </c>
    </row>
    <row r="664" spans="1:16" ht="15.75" thickBot="1" x14ac:dyDescent="0.3">
      <c r="A664" s="60" t="s">
        <v>2186</v>
      </c>
      <c r="B664" s="60" t="s">
        <v>2130</v>
      </c>
      <c r="C664" s="60" t="s">
        <v>517</v>
      </c>
      <c r="D664" s="60" t="s">
        <v>1603</v>
      </c>
      <c r="E664" s="61">
        <v>21482</v>
      </c>
      <c r="F664" s="61">
        <v>36</v>
      </c>
      <c r="G664" s="61">
        <v>21</v>
      </c>
      <c r="H664" s="61">
        <v>4</v>
      </c>
      <c r="I664" s="61">
        <v>356</v>
      </c>
      <c r="J664" s="61">
        <v>0</v>
      </c>
      <c r="K664" s="61">
        <v>0</v>
      </c>
      <c r="L664" s="61">
        <v>2196</v>
      </c>
      <c r="M664" s="61">
        <v>676</v>
      </c>
      <c r="N664" s="61">
        <v>17572</v>
      </c>
      <c r="O664" s="3">
        <v>621</v>
      </c>
      <c r="P664" s="1">
        <v>0.97109207708779444</v>
      </c>
    </row>
    <row r="665" spans="1:16" ht="15.75" thickBot="1" x14ac:dyDescent="0.3">
      <c r="A665" s="60" t="s">
        <v>2186</v>
      </c>
      <c r="B665" s="60" t="s">
        <v>2130</v>
      </c>
      <c r="C665" s="60" t="s">
        <v>518</v>
      </c>
      <c r="D665" s="60" t="s">
        <v>1604</v>
      </c>
      <c r="E665" s="61">
        <v>95966</v>
      </c>
      <c r="F665" s="61">
        <v>420</v>
      </c>
      <c r="G665" s="61">
        <v>42</v>
      </c>
      <c r="H665" s="61">
        <v>4</v>
      </c>
      <c r="I665" s="61">
        <v>917</v>
      </c>
      <c r="J665" s="61">
        <v>0</v>
      </c>
      <c r="K665" s="61">
        <v>0</v>
      </c>
      <c r="L665" s="61">
        <v>24857</v>
      </c>
      <c r="M665" s="61">
        <v>5441</v>
      </c>
      <c r="N665" s="61">
        <v>61841</v>
      </c>
      <c r="O665" s="3">
        <v>2444</v>
      </c>
      <c r="P665" s="1">
        <v>0.97453264697913844</v>
      </c>
    </row>
    <row r="666" spans="1:16" ht="15.75" thickBot="1" x14ac:dyDescent="0.3">
      <c r="A666" s="60" t="s">
        <v>2186</v>
      </c>
      <c r="B666" s="60" t="s">
        <v>2130</v>
      </c>
      <c r="C666" s="60" t="s">
        <v>519</v>
      </c>
      <c r="D666" s="60" t="s">
        <v>1605</v>
      </c>
      <c r="E666" s="61">
        <v>12497</v>
      </c>
      <c r="F666" s="61">
        <v>48</v>
      </c>
      <c r="G666" s="61">
        <v>19</v>
      </c>
      <c r="H666" s="61">
        <v>1</v>
      </c>
      <c r="I666" s="61">
        <v>151</v>
      </c>
      <c r="J666" s="61">
        <v>0</v>
      </c>
      <c r="K666" s="61">
        <v>0</v>
      </c>
      <c r="L666" s="61">
        <v>2099</v>
      </c>
      <c r="M666" s="61">
        <v>391</v>
      </c>
      <c r="N666" s="61">
        <v>9479</v>
      </c>
      <c r="O666" s="3">
        <v>309</v>
      </c>
      <c r="P666" s="1">
        <v>0.97527406577578624</v>
      </c>
    </row>
    <row r="667" spans="1:16" ht="15.75" thickBot="1" x14ac:dyDescent="0.3">
      <c r="A667" s="60" t="s">
        <v>2186</v>
      </c>
      <c r="B667" s="60" t="s">
        <v>2130</v>
      </c>
      <c r="C667" s="60" t="s">
        <v>520</v>
      </c>
      <c r="D667" s="60" t="s">
        <v>1606</v>
      </c>
      <c r="E667" s="61">
        <v>65875</v>
      </c>
      <c r="F667" s="61">
        <v>241</v>
      </c>
      <c r="G667" s="61">
        <v>50</v>
      </c>
      <c r="H667" s="61">
        <v>6</v>
      </c>
      <c r="I667" s="61">
        <v>789</v>
      </c>
      <c r="J667" s="61">
        <v>0</v>
      </c>
      <c r="K667" s="61">
        <v>0</v>
      </c>
      <c r="L667" s="61">
        <v>9669</v>
      </c>
      <c r="M667" s="61">
        <v>2856</v>
      </c>
      <c r="N667" s="61">
        <v>51101</v>
      </c>
      <c r="O667" s="3">
        <v>1163</v>
      </c>
      <c r="P667" s="1">
        <v>0.98234535104364329</v>
      </c>
    </row>
    <row r="668" spans="1:16" ht="15.75" thickBot="1" x14ac:dyDescent="0.3">
      <c r="A668" s="60" t="s">
        <v>2186</v>
      </c>
      <c r="B668" s="60" t="s">
        <v>2130</v>
      </c>
      <c r="C668" s="60" t="s">
        <v>521</v>
      </c>
      <c r="D668" s="60" t="s">
        <v>1607</v>
      </c>
      <c r="E668" s="61">
        <v>18869</v>
      </c>
      <c r="F668" s="61">
        <v>37</v>
      </c>
      <c r="G668" s="61">
        <v>5</v>
      </c>
      <c r="H668" s="61">
        <v>1</v>
      </c>
      <c r="I668" s="61">
        <v>229</v>
      </c>
      <c r="J668" s="61">
        <v>0</v>
      </c>
      <c r="K668" s="61">
        <v>0</v>
      </c>
      <c r="L668" s="61">
        <v>2774</v>
      </c>
      <c r="M668" s="61">
        <v>529</v>
      </c>
      <c r="N668" s="61">
        <v>14924</v>
      </c>
      <c r="O668" s="3">
        <v>370</v>
      </c>
      <c r="P668" s="1">
        <v>0.98039111770629073</v>
      </c>
    </row>
    <row r="669" spans="1:16" ht="15.75" thickBot="1" x14ac:dyDescent="0.3">
      <c r="A669" s="60" t="s">
        <v>2186</v>
      </c>
      <c r="B669" s="60" t="s">
        <v>2130</v>
      </c>
      <c r="C669" s="60" t="s">
        <v>522</v>
      </c>
      <c r="D669" s="60" t="s">
        <v>1608</v>
      </c>
      <c r="E669" s="61">
        <v>21210</v>
      </c>
      <c r="F669" s="61">
        <v>63</v>
      </c>
      <c r="G669" s="61">
        <v>6</v>
      </c>
      <c r="H669" s="61">
        <v>0</v>
      </c>
      <c r="I669" s="61">
        <v>168</v>
      </c>
      <c r="J669" s="61">
        <v>0</v>
      </c>
      <c r="K669" s="61">
        <v>0</v>
      </c>
      <c r="L669" s="61">
        <v>5346</v>
      </c>
      <c r="M669" s="61">
        <v>953</v>
      </c>
      <c r="N669" s="61">
        <v>14293</v>
      </c>
      <c r="O669" s="3">
        <v>381</v>
      </c>
      <c r="P669" s="1">
        <v>0.982036775106082</v>
      </c>
    </row>
    <row r="670" spans="1:16" ht="15.75" thickBot="1" x14ac:dyDescent="0.3">
      <c r="A670" s="60" t="s">
        <v>2186</v>
      </c>
      <c r="B670" s="60" t="s">
        <v>2130</v>
      </c>
      <c r="C670" s="60" t="s">
        <v>523</v>
      </c>
      <c r="D670" s="60" t="s">
        <v>1609</v>
      </c>
      <c r="E670" s="61">
        <v>71586</v>
      </c>
      <c r="F670" s="61">
        <v>181</v>
      </c>
      <c r="G670" s="61">
        <v>30</v>
      </c>
      <c r="H670" s="61">
        <v>5</v>
      </c>
      <c r="I670" s="61">
        <v>1070</v>
      </c>
      <c r="J670" s="61">
        <v>0</v>
      </c>
      <c r="K670" s="61">
        <v>0</v>
      </c>
      <c r="L670" s="61">
        <v>15074</v>
      </c>
      <c r="M670" s="61">
        <v>3218</v>
      </c>
      <c r="N670" s="61">
        <v>50136</v>
      </c>
      <c r="O670" s="3">
        <v>1872</v>
      </c>
      <c r="P670" s="1">
        <v>0.9738496354035705</v>
      </c>
    </row>
    <row r="671" spans="1:16" ht="15.75" thickBot="1" x14ac:dyDescent="0.3">
      <c r="A671" s="60" t="s">
        <v>2186</v>
      </c>
      <c r="B671" s="60" t="s">
        <v>2130</v>
      </c>
      <c r="C671" s="60" t="s">
        <v>525</v>
      </c>
      <c r="D671" s="60" t="s">
        <v>1611</v>
      </c>
      <c r="E671" s="61">
        <v>29576</v>
      </c>
      <c r="F671" s="61">
        <v>102</v>
      </c>
      <c r="G671" s="61">
        <v>27</v>
      </c>
      <c r="H671" s="61">
        <v>3</v>
      </c>
      <c r="I671" s="61">
        <v>537</v>
      </c>
      <c r="J671" s="61">
        <v>0</v>
      </c>
      <c r="K671" s="61">
        <v>0</v>
      </c>
      <c r="L671" s="61">
        <v>4863</v>
      </c>
      <c r="M671" s="61">
        <v>1159</v>
      </c>
      <c r="N671" s="61">
        <v>21871</v>
      </c>
      <c r="O671" s="3">
        <v>1014</v>
      </c>
      <c r="P671" s="1">
        <v>0.96571544495536921</v>
      </c>
    </row>
    <row r="672" spans="1:16" ht="15.75" thickBot="1" x14ac:dyDescent="0.3">
      <c r="A672" s="60" t="s">
        <v>2186</v>
      </c>
      <c r="B672" s="60" t="s">
        <v>2130</v>
      </c>
      <c r="C672" s="60" t="s">
        <v>526</v>
      </c>
      <c r="D672" s="60" t="s">
        <v>1612</v>
      </c>
      <c r="E672" s="61">
        <v>21907</v>
      </c>
      <c r="F672" s="61">
        <v>54</v>
      </c>
      <c r="G672" s="61">
        <v>25</v>
      </c>
      <c r="H672" s="61">
        <v>1</v>
      </c>
      <c r="I672" s="61">
        <v>426</v>
      </c>
      <c r="J672" s="61">
        <v>0</v>
      </c>
      <c r="K672" s="61">
        <v>0</v>
      </c>
      <c r="L672" s="61">
        <v>2235</v>
      </c>
      <c r="M672" s="61">
        <v>507</v>
      </c>
      <c r="N672" s="61">
        <v>17831</v>
      </c>
      <c r="O672" s="3">
        <v>828</v>
      </c>
      <c r="P672" s="1">
        <v>0.96220386177933992</v>
      </c>
    </row>
    <row r="673" spans="1:16" ht="15.75" thickBot="1" x14ac:dyDescent="0.3">
      <c r="A673" s="60" t="s">
        <v>2186</v>
      </c>
      <c r="B673" s="60" t="s">
        <v>2130</v>
      </c>
      <c r="C673" s="60" t="s">
        <v>528</v>
      </c>
      <c r="D673" s="60" t="s">
        <v>1614</v>
      </c>
      <c r="E673" s="61">
        <v>10395</v>
      </c>
      <c r="F673" s="61">
        <v>33</v>
      </c>
      <c r="G673" s="61">
        <v>33</v>
      </c>
      <c r="H673" s="61">
        <v>1</v>
      </c>
      <c r="I673" s="61">
        <v>215</v>
      </c>
      <c r="J673" s="61">
        <v>0</v>
      </c>
      <c r="K673" s="61">
        <v>0</v>
      </c>
      <c r="L673" s="61">
        <v>1444</v>
      </c>
      <c r="M673" s="61">
        <v>329</v>
      </c>
      <c r="N673" s="61">
        <v>7924</v>
      </c>
      <c r="O673" s="3">
        <v>416</v>
      </c>
      <c r="P673" s="1">
        <v>0.95998075998075993</v>
      </c>
    </row>
    <row r="674" spans="1:16" ht="15.75" thickBot="1" x14ac:dyDescent="0.3">
      <c r="A674" s="60" t="s">
        <v>2186</v>
      </c>
      <c r="B674" s="60" t="s">
        <v>2130</v>
      </c>
      <c r="C674" s="60" t="s">
        <v>529</v>
      </c>
      <c r="D674" s="60" t="s">
        <v>1615</v>
      </c>
      <c r="E674" s="61">
        <v>11966</v>
      </c>
      <c r="F674" s="61">
        <v>15</v>
      </c>
      <c r="G674" s="61">
        <v>13</v>
      </c>
      <c r="H674" s="61">
        <v>1</v>
      </c>
      <c r="I674" s="61">
        <v>224</v>
      </c>
      <c r="J674" s="61">
        <v>0</v>
      </c>
      <c r="K674" s="61">
        <v>0</v>
      </c>
      <c r="L674" s="61">
        <v>1404</v>
      </c>
      <c r="M674" s="61">
        <v>563</v>
      </c>
      <c r="N674" s="61">
        <v>9510</v>
      </c>
      <c r="O674" s="3">
        <v>236</v>
      </c>
      <c r="P674" s="1">
        <v>0.98027745278288481</v>
      </c>
    </row>
    <row r="675" spans="1:16" ht="15.75" thickBot="1" x14ac:dyDescent="0.3">
      <c r="A675" s="60" t="s">
        <v>2186</v>
      </c>
      <c r="B675" s="60" t="s">
        <v>2130</v>
      </c>
      <c r="C675" s="60" t="s">
        <v>530</v>
      </c>
      <c r="D675" s="60" t="s">
        <v>1616</v>
      </c>
      <c r="E675" s="61">
        <v>36100</v>
      </c>
      <c r="F675" s="61">
        <v>154</v>
      </c>
      <c r="G675" s="61">
        <v>38</v>
      </c>
      <c r="H675" s="61">
        <v>2</v>
      </c>
      <c r="I675" s="61">
        <v>893</v>
      </c>
      <c r="J675" s="61">
        <v>0</v>
      </c>
      <c r="K675" s="61">
        <v>0</v>
      </c>
      <c r="L675" s="61">
        <v>4643</v>
      </c>
      <c r="M675" s="61">
        <v>1058</v>
      </c>
      <c r="N675" s="61">
        <v>27746</v>
      </c>
      <c r="O675" s="3">
        <v>1566</v>
      </c>
      <c r="P675" s="1">
        <v>0.95662049861495846</v>
      </c>
    </row>
    <row r="676" spans="1:16" ht="15.75" thickBot="1" x14ac:dyDescent="0.3">
      <c r="A676" s="60" t="s">
        <v>2186</v>
      </c>
      <c r="B676" s="60" t="s">
        <v>2130</v>
      </c>
      <c r="C676" s="60" t="s">
        <v>531</v>
      </c>
      <c r="D676" s="60" t="s">
        <v>1617</v>
      </c>
      <c r="E676" s="61">
        <v>56231</v>
      </c>
      <c r="F676" s="61">
        <v>210</v>
      </c>
      <c r="G676" s="61">
        <v>29</v>
      </c>
      <c r="H676" s="61">
        <v>5</v>
      </c>
      <c r="I676" s="61">
        <v>782</v>
      </c>
      <c r="J676" s="61">
        <v>0</v>
      </c>
      <c r="K676" s="61">
        <v>0</v>
      </c>
      <c r="L676" s="61">
        <v>6334</v>
      </c>
      <c r="M676" s="61">
        <v>1999</v>
      </c>
      <c r="N676" s="61">
        <v>45203</v>
      </c>
      <c r="O676" s="3">
        <v>1669</v>
      </c>
      <c r="P676" s="1">
        <v>0.97031886326047911</v>
      </c>
    </row>
    <row r="677" spans="1:16" ht="15.75" thickBot="1" x14ac:dyDescent="0.3">
      <c r="A677" s="60" t="s">
        <v>2186</v>
      </c>
      <c r="B677" s="60" t="s">
        <v>2130</v>
      </c>
      <c r="C677" s="60" t="s">
        <v>532</v>
      </c>
      <c r="D677" s="60" t="s">
        <v>1618</v>
      </c>
      <c r="E677" s="61">
        <v>31667</v>
      </c>
      <c r="F677" s="61">
        <v>180</v>
      </c>
      <c r="G677" s="61">
        <v>23</v>
      </c>
      <c r="H677" s="61">
        <v>0</v>
      </c>
      <c r="I677" s="61">
        <v>356</v>
      </c>
      <c r="J677" s="61">
        <v>0</v>
      </c>
      <c r="K677" s="61">
        <v>0</v>
      </c>
      <c r="L677" s="61">
        <v>4811</v>
      </c>
      <c r="M677" s="61">
        <v>1692</v>
      </c>
      <c r="N677" s="61">
        <v>23946</v>
      </c>
      <c r="O677" s="3">
        <v>659</v>
      </c>
      <c r="P677" s="1">
        <v>0.97918969274007639</v>
      </c>
    </row>
    <row r="678" spans="1:16" ht="15.75" thickBot="1" x14ac:dyDescent="0.3">
      <c r="A678" s="60" t="s">
        <v>2186</v>
      </c>
      <c r="B678" s="60" t="s">
        <v>2130</v>
      </c>
      <c r="C678" s="60" t="s">
        <v>534</v>
      </c>
      <c r="D678" s="60" t="s">
        <v>1620</v>
      </c>
      <c r="E678" s="61">
        <v>8554</v>
      </c>
      <c r="F678" s="61">
        <v>38</v>
      </c>
      <c r="G678" s="61">
        <v>13</v>
      </c>
      <c r="H678" s="61">
        <v>0</v>
      </c>
      <c r="I678" s="61">
        <v>101</v>
      </c>
      <c r="J678" s="61">
        <v>0</v>
      </c>
      <c r="K678" s="61">
        <v>0</v>
      </c>
      <c r="L678" s="61">
        <v>1069</v>
      </c>
      <c r="M678" s="61">
        <v>206</v>
      </c>
      <c r="N678" s="61">
        <v>6905</v>
      </c>
      <c r="O678" s="3">
        <v>222</v>
      </c>
      <c r="P678" s="1">
        <v>0.97404722936637833</v>
      </c>
    </row>
    <row r="679" spans="1:16" ht="15.75" thickBot="1" x14ac:dyDescent="0.3">
      <c r="A679" s="60" t="s">
        <v>2186</v>
      </c>
      <c r="B679" s="60" t="s">
        <v>2130</v>
      </c>
      <c r="C679" s="60" t="s">
        <v>535</v>
      </c>
      <c r="D679" s="60" t="s">
        <v>1621</v>
      </c>
      <c r="E679" s="61">
        <v>12441</v>
      </c>
      <c r="F679" s="61">
        <v>18</v>
      </c>
      <c r="G679" s="61">
        <v>20</v>
      </c>
      <c r="H679" s="61">
        <v>1</v>
      </c>
      <c r="I679" s="61">
        <v>305</v>
      </c>
      <c r="J679" s="61">
        <v>0</v>
      </c>
      <c r="K679" s="61">
        <v>0</v>
      </c>
      <c r="L679" s="61">
        <v>1715</v>
      </c>
      <c r="M679" s="61">
        <v>317</v>
      </c>
      <c r="N679" s="61">
        <v>9482</v>
      </c>
      <c r="O679" s="3">
        <v>583</v>
      </c>
      <c r="P679" s="1">
        <v>0.95313881520778077</v>
      </c>
    </row>
    <row r="680" spans="1:16" ht="15.75" thickBot="1" x14ac:dyDescent="0.3">
      <c r="A680" s="60" t="s">
        <v>2186</v>
      </c>
      <c r="B680" s="60" t="s">
        <v>2130</v>
      </c>
      <c r="C680" s="60" t="s">
        <v>536</v>
      </c>
      <c r="D680" s="60" t="s">
        <v>1297</v>
      </c>
      <c r="E680" s="61">
        <v>7341</v>
      </c>
      <c r="F680" s="61">
        <v>32</v>
      </c>
      <c r="G680" s="61">
        <v>5</v>
      </c>
      <c r="H680" s="61">
        <v>1</v>
      </c>
      <c r="I680" s="61">
        <v>55</v>
      </c>
      <c r="J680" s="61">
        <v>0</v>
      </c>
      <c r="K680" s="61">
        <v>0</v>
      </c>
      <c r="L680" s="61">
        <v>994</v>
      </c>
      <c r="M680" s="61">
        <v>116</v>
      </c>
      <c r="N680" s="61">
        <v>6029</v>
      </c>
      <c r="O680" s="3">
        <v>109</v>
      </c>
      <c r="P680" s="1">
        <v>0.98515188666394227</v>
      </c>
    </row>
    <row r="681" spans="1:16" ht="15.75" thickBot="1" x14ac:dyDescent="0.3">
      <c r="A681" s="60" t="s">
        <v>2186</v>
      </c>
      <c r="B681" s="60" t="s">
        <v>2130</v>
      </c>
      <c r="C681" s="60" t="s">
        <v>537</v>
      </c>
      <c r="D681" s="60" t="s">
        <v>1622</v>
      </c>
      <c r="E681" s="61">
        <v>20337</v>
      </c>
      <c r="F681" s="61">
        <v>35</v>
      </c>
      <c r="G681" s="61">
        <v>15</v>
      </c>
      <c r="H681" s="61">
        <v>0</v>
      </c>
      <c r="I681" s="61">
        <v>179</v>
      </c>
      <c r="J681" s="61">
        <v>0</v>
      </c>
      <c r="K681" s="61">
        <v>1</v>
      </c>
      <c r="L681" s="61">
        <v>3086</v>
      </c>
      <c r="M681" s="61">
        <v>693</v>
      </c>
      <c r="N681" s="61">
        <v>15740</v>
      </c>
      <c r="O681" s="3">
        <v>588</v>
      </c>
      <c r="P681" s="1">
        <v>0.97108718100014757</v>
      </c>
    </row>
    <row r="682" spans="1:16" ht="15.75" thickBot="1" x14ac:dyDescent="0.3">
      <c r="A682" s="60" t="s">
        <v>2186</v>
      </c>
      <c r="B682" s="60" t="s">
        <v>2130</v>
      </c>
      <c r="C682" s="60" t="s">
        <v>538</v>
      </c>
      <c r="D682" s="60" t="s">
        <v>1623</v>
      </c>
      <c r="E682" s="61">
        <v>11160</v>
      </c>
      <c r="F682" s="61">
        <v>51</v>
      </c>
      <c r="G682" s="61">
        <v>21</v>
      </c>
      <c r="H682" s="61">
        <v>2</v>
      </c>
      <c r="I682" s="61">
        <v>245</v>
      </c>
      <c r="J682" s="61">
        <v>0</v>
      </c>
      <c r="K682" s="61">
        <v>0</v>
      </c>
      <c r="L682" s="61">
        <v>1480</v>
      </c>
      <c r="M682" s="61">
        <v>436</v>
      </c>
      <c r="N682" s="61">
        <v>8529</v>
      </c>
      <c r="O682" s="3">
        <v>396</v>
      </c>
      <c r="P682" s="1">
        <v>0.96451612903225803</v>
      </c>
    </row>
    <row r="683" spans="1:16" ht="15.75" thickBot="1" x14ac:dyDescent="0.3">
      <c r="A683" s="60" t="s">
        <v>2186</v>
      </c>
      <c r="B683" s="60" t="s">
        <v>2130</v>
      </c>
      <c r="C683" s="60" t="s">
        <v>539</v>
      </c>
      <c r="D683" s="60" t="s">
        <v>1624</v>
      </c>
      <c r="E683" s="61">
        <v>21466</v>
      </c>
      <c r="F683" s="61">
        <v>36</v>
      </c>
      <c r="G683" s="61">
        <v>19</v>
      </c>
      <c r="H683" s="61">
        <v>1</v>
      </c>
      <c r="I683" s="61">
        <v>276</v>
      </c>
      <c r="J683" s="61">
        <v>0</v>
      </c>
      <c r="K683" s="61">
        <v>0</v>
      </c>
      <c r="L683" s="61">
        <v>2345</v>
      </c>
      <c r="M683" s="61">
        <v>798</v>
      </c>
      <c r="N683" s="61">
        <v>17456</v>
      </c>
      <c r="O683" s="3">
        <v>535</v>
      </c>
      <c r="P683" s="1">
        <v>0.97507686574117214</v>
      </c>
    </row>
    <row r="684" spans="1:16" ht="15.75" thickBot="1" x14ac:dyDescent="0.3">
      <c r="A684" s="60" t="s">
        <v>2186</v>
      </c>
      <c r="B684" s="60" t="s">
        <v>2130</v>
      </c>
      <c r="C684" s="60" t="s">
        <v>540</v>
      </c>
      <c r="D684" s="60" t="s">
        <v>1625</v>
      </c>
      <c r="E684" s="61">
        <v>11894</v>
      </c>
      <c r="F684" s="61">
        <v>33</v>
      </c>
      <c r="G684" s="61">
        <v>22</v>
      </c>
      <c r="H684" s="61">
        <v>2</v>
      </c>
      <c r="I684" s="61">
        <v>165</v>
      </c>
      <c r="J684" s="61">
        <v>0</v>
      </c>
      <c r="K684" s="61">
        <v>0</v>
      </c>
      <c r="L684" s="61">
        <v>1590</v>
      </c>
      <c r="M684" s="61">
        <v>367</v>
      </c>
      <c r="N684" s="61">
        <v>9454</v>
      </c>
      <c r="O684" s="3">
        <v>261</v>
      </c>
      <c r="P684" s="1">
        <v>0.97805616277114515</v>
      </c>
    </row>
    <row r="685" spans="1:16" ht="15.75" thickBot="1" x14ac:dyDescent="0.3">
      <c r="A685" s="60" t="s">
        <v>2186</v>
      </c>
      <c r="B685" s="60" t="s">
        <v>2130</v>
      </c>
      <c r="C685" s="60" t="s">
        <v>541</v>
      </c>
      <c r="D685" s="60" t="s">
        <v>1626</v>
      </c>
      <c r="E685" s="61">
        <v>21750</v>
      </c>
      <c r="F685" s="61">
        <v>83</v>
      </c>
      <c r="G685" s="61">
        <v>10</v>
      </c>
      <c r="H685" s="61">
        <v>0</v>
      </c>
      <c r="I685" s="61">
        <v>298</v>
      </c>
      <c r="J685" s="61">
        <v>0</v>
      </c>
      <c r="K685" s="61">
        <v>0</v>
      </c>
      <c r="L685" s="61">
        <v>2906</v>
      </c>
      <c r="M685" s="61">
        <v>405</v>
      </c>
      <c r="N685" s="61">
        <v>17468</v>
      </c>
      <c r="O685" s="3">
        <v>580</v>
      </c>
      <c r="P685" s="1">
        <v>0.97333333333333338</v>
      </c>
    </row>
    <row r="686" spans="1:16" ht="15.75" thickBot="1" x14ac:dyDescent="0.3">
      <c r="A686" s="60" t="s">
        <v>2186</v>
      </c>
      <c r="B686" s="60" t="s">
        <v>2130</v>
      </c>
      <c r="C686" s="60" t="s">
        <v>542</v>
      </c>
      <c r="D686" s="60" t="s">
        <v>1627</v>
      </c>
      <c r="E686" s="61">
        <v>12730</v>
      </c>
      <c r="F686" s="61">
        <v>48</v>
      </c>
      <c r="G686" s="61">
        <v>4</v>
      </c>
      <c r="H686" s="61">
        <v>0</v>
      </c>
      <c r="I686" s="61">
        <v>161</v>
      </c>
      <c r="J686" s="61">
        <v>0</v>
      </c>
      <c r="K686" s="61">
        <v>0</v>
      </c>
      <c r="L686" s="61">
        <v>1548</v>
      </c>
      <c r="M686" s="61">
        <v>427</v>
      </c>
      <c r="N686" s="61">
        <v>10147</v>
      </c>
      <c r="O686" s="3">
        <v>395</v>
      </c>
      <c r="P686" s="1">
        <v>0.96897093479968577</v>
      </c>
    </row>
    <row r="687" spans="1:16" ht="15.75" thickBot="1" x14ac:dyDescent="0.3">
      <c r="A687" s="60" t="s">
        <v>2186</v>
      </c>
      <c r="B687" s="60" t="s">
        <v>2130</v>
      </c>
      <c r="C687" s="60" t="s">
        <v>543</v>
      </c>
      <c r="D687" s="60" t="s">
        <v>1628</v>
      </c>
      <c r="E687" s="61">
        <v>9888</v>
      </c>
      <c r="F687" s="61">
        <v>26</v>
      </c>
      <c r="G687" s="61">
        <v>11</v>
      </c>
      <c r="H687" s="61">
        <v>0</v>
      </c>
      <c r="I687" s="61">
        <v>202</v>
      </c>
      <c r="J687" s="61">
        <v>0</v>
      </c>
      <c r="K687" s="61">
        <v>0</v>
      </c>
      <c r="L687" s="61">
        <v>999</v>
      </c>
      <c r="M687" s="61">
        <v>208</v>
      </c>
      <c r="N687" s="61">
        <v>8179</v>
      </c>
      <c r="O687" s="3">
        <v>263</v>
      </c>
      <c r="P687" s="1">
        <v>0.97340210355987056</v>
      </c>
    </row>
    <row r="688" spans="1:16" ht="15.75" thickBot="1" x14ac:dyDescent="0.3">
      <c r="A688" s="60" t="s">
        <v>2186</v>
      </c>
      <c r="B688" s="60" t="s">
        <v>2130</v>
      </c>
      <c r="C688" s="60" t="s">
        <v>544</v>
      </c>
      <c r="D688" s="60" t="s">
        <v>1629</v>
      </c>
      <c r="E688" s="61">
        <v>73295</v>
      </c>
      <c r="F688" s="61">
        <v>194</v>
      </c>
      <c r="G688" s="61">
        <v>25</v>
      </c>
      <c r="H688" s="61">
        <v>10</v>
      </c>
      <c r="I688" s="61">
        <v>1258</v>
      </c>
      <c r="J688" s="61">
        <v>0</v>
      </c>
      <c r="K688" s="61">
        <v>0</v>
      </c>
      <c r="L688" s="61">
        <v>31542</v>
      </c>
      <c r="M688" s="61">
        <v>2498</v>
      </c>
      <c r="N688" s="61">
        <v>35882</v>
      </c>
      <c r="O688" s="3">
        <v>1886</v>
      </c>
      <c r="P688" s="1">
        <v>0.97426836755576773</v>
      </c>
    </row>
    <row r="689" spans="1:16" ht="15.75" thickBot="1" x14ac:dyDescent="0.3">
      <c r="A689" s="60" t="s">
        <v>2187</v>
      </c>
      <c r="B689" s="60" t="s">
        <v>2131</v>
      </c>
      <c r="C689" s="60" t="s">
        <v>670</v>
      </c>
      <c r="D689" s="60" t="s">
        <v>1742</v>
      </c>
      <c r="E689" s="61">
        <v>360700</v>
      </c>
      <c r="F689" s="61">
        <v>685</v>
      </c>
      <c r="G689" s="61">
        <v>90</v>
      </c>
      <c r="H689" s="61">
        <v>23</v>
      </c>
      <c r="I689" s="61">
        <v>4202</v>
      </c>
      <c r="J689" s="61">
        <v>0</v>
      </c>
      <c r="K689" s="61">
        <v>0</v>
      </c>
      <c r="L689" s="61">
        <v>140963</v>
      </c>
      <c r="M689" s="61">
        <v>23931</v>
      </c>
      <c r="N689" s="61">
        <v>185335</v>
      </c>
      <c r="O689" s="3">
        <v>5471</v>
      </c>
      <c r="P689" s="1">
        <v>0.98483227058497369</v>
      </c>
    </row>
    <row r="690" spans="1:16" ht="15.75" thickBot="1" x14ac:dyDescent="0.3">
      <c r="A690" s="60" t="s">
        <v>2187</v>
      </c>
      <c r="B690" s="60" t="s">
        <v>2131</v>
      </c>
      <c r="C690" s="60" t="s">
        <v>692</v>
      </c>
      <c r="D690" s="60" t="s">
        <v>1761</v>
      </c>
      <c r="E690" s="61">
        <v>56313</v>
      </c>
      <c r="F690" s="61">
        <v>247</v>
      </c>
      <c r="G690" s="61">
        <v>8</v>
      </c>
      <c r="H690" s="61">
        <v>3</v>
      </c>
      <c r="I690" s="61">
        <v>238</v>
      </c>
      <c r="J690" s="61">
        <v>0</v>
      </c>
      <c r="K690" s="61">
        <v>0</v>
      </c>
      <c r="L690" s="61">
        <v>24003</v>
      </c>
      <c r="M690" s="61">
        <v>3411</v>
      </c>
      <c r="N690" s="61">
        <v>27959</v>
      </c>
      <c r="O690" s="3">
        <v>444</v>
      </c>
      <c r="P690" s="1">
        <v>0.99211549730967985</v>
      </c>
    </row>
    <row r="691" spans="1:16" ht="15.75" thickBot="1" x14ac:dyDescent="0.3">
      <c r="A691" s="60" t="s">
        <v>2187</v>
      </c>
      <c r="B691" s="60" t="s">
        <v>2131</v>
      </c>
      <c r="C691" s="60" t="s">
        <v>671</v>
      </c>
      <c r="D691" s="60" t="s">
        <v>1743</v>
      </c>
      <c r="E691" s="61">
        <v>5072</v>
      </c>
      <c r="F691" s="61">
        <v>24</v>
      </c>
      <c r="G691" s="61">
        <v>0</v>
      </c>
      <c r="H691" s="61">
        <v>1</v>
      </c>
      <c r="I691" s="61">
        <v>58</v>
      </c>
      <c r="J691" s="61">
        <v>0</v>
      </c>
      <c r="K691" s="61">
        <v>0</v>
      </c>
      <c r="L691" s="61">
        <v>2072</v>
      </c>
      <c r="M691" s="61">
        <v>229</v>
      </c>
      <c r="N691" s="61">
        <v>2614</v>
      </c>
      <c r="O691" s="3">
        <v>74</v>
      </c>
      <c r="P691" s="1">
        <v>0.98541009463722395</v>
      </c>
    </row>
    <row r="692" spans="1:16" ht="15.75" thickBot="1" x14ac:dyDescent="0.3">
      <c r="A692" s="60" t="s">
        <v>2187</v>
      </c>
      <c r="B692" s="60" t="s">
        <v>2131</v>
      </c>
      <c r="C692" s="60" t="s">
        <v>672</v>
      </c>
      <c r="D692" s="60" t="s">
        <v>1744</v>
      </c>
      <c r="E692" s="61">
        <v>5586</v>
      </c>
      <c r="F692" s="61">
        <v>20</v>
      </c>
      <c r="G692" s="61">
        <v>0</v>
      </c>
      <c r="H692" s="61">
        <v>1</v>
      </c>
      <c r="I692" s="61">
        <v>56</v>
      </c>
      <c r="J692" s="61">
        <v>0</v>
      </c>
      <c r="K692" s="61">
        <v>0</v>
      </c>
      <c r="L692" s="61">
        <v>1885</v>
      </c>
      <c r="M692" s="61">
        <v>252</v>
      </c>
      <c r="N692" s="61">
        <v>3283</v>
      </c>
      <c r="O692" s="3">
        <v>89</v>
      </c>
      <c r="P692" s="1">
        <v>0.98406731113498036</v>
      </c>
    </row>
    <row r="693" spans="1:16" ht="15.75" thickBot="1" x14ac:dyDescent="0.3">
      <c r="A693" s="60" t="s">
        <v>2187</v>
      </c>
      <c r="B693" s="60" t="s">
        <v>2131</v>
      </c>
      <c r="C693" s="60" t="s">
        <v>673</v>
      </c>
      <c r="D693" s="60" t="s">
        <v>1745</v>
      </c>
      <c r="E693" s="61">
        <v>9664</v>
      </c>
      <c r="F693" s="61">
        <v>32</v>
      </c>
      <c r="G693" s="61">
        <v>3</v>
      </c>
      <c r="H693" s="61">
        <v>1</v>
      </c>
      <c r="I693" s="61">
        <v>44</v>
      </c>
      <c r="J693" s="61">
        <v>0</v>
      </c>
      <c r="K693" s="61">
        <v>0</v>
      </c>
      <c r="L693" s="61">
        <v>3793</v>
      </c>
      <c r="M693" s="61">
        <v>458</v>
      </c>
      <c r="N693" s="61">
        <v>5270</v>
      </c>
      <c r="O693" s="3">
        <v>63</v>
      </c>
      <c r="P693" s="1">
        <v>0.99348096026490063</v>
      </c>
    </row>
    <row r="694" spans="1:16" ht="15.75" thickBot="1" x14ac:dyDescent="0.3">
      <c r="A694" s="60" t="s">
        <v>2187</v>
      </c>
      <c r="B694" s="60" t="s">
        <v>2131</v>
      </c>
      <c r="C694" s="60" t="s">
        <v>674</v>
      </c>
      <c r="D694" s="60" t="s">
        <v>1746</v>
      </c>
      <c r="E694" s="61">
        <v>4800</v>
      </c>
      <c r="F694" s="61">
        <v>36</v>
      </c>
      <c r="G694" s="61">
        <v>0</v>
      </c>
      <c r="H694" s="61">
        <v>1</v>
      </c>
      <c r="I694" s="61">
        <v>58</v>
      </c>
      <c r="J694" s="61">
        <v>0</v>
      </c>
      <c r="K694" s="61">
        <v>0</v>
      </c>
      <c r="L694" s="61">
        <v>1210</v>
      </c>
      <c r="M694" s="61">
        <v>388</v>
      </c>
      <c r="N694" s="61">
        <v>3062</v>
      </c>
      <c r="O694" s="3">
        <v>45</v>
      </c>
      <c r="P694" s="1">
        <v>0.99062499999999998</v>
      </c>
    </row>
    <row r="695" spans="1:16" ht="15.75" thickBot="1" x14ac:dyDescent="0.3">
      <c r="A695" s="60" t="s">
        <v>2187</v>
      </c>
      <c r="B695" s="60" t="s">
        <v>2131</v>
      </c>
      <c r="C695" s="60" t="s">
        <v>675</v>
      </c>
      <c r="D695" s="60" t="s">
        <v>1747</v>
      </c>
      <c r="E695" s="61">
        <v>18205</v>
      </c>
      <c r="F695" s="61">
        <v>86</v>
      </c>
      <c r="G695" s="61">
        <v>6</v>
      </c>
      <c r="H695" s="61">
        <v>2</v>
      </c>
      <c r="I695" s="61">
        <v>131</v>
      </c>
      <c r="J695" s="61">
        <v>0</v>
      </c>
      <c r="K695" s="61">
        <v>0</v>
      </c>
      <c r="L695" s="61">
        <v>7812</v>
      </c>
      <c r="M695" s="61">
        <v>1092</v>
      </c>
      <c r="N695" s="61">
        <v>8917</v>
      </c>
      <c r="O695" s="3">
        <v>159</v>
      </c>
      <c r="P695" s="1">
        <v>0.99126613567701183</v>
      </c>
    </row>
    <row r="696" spans="1:16" ht="15.75" thickBot="1" x14ac:dyDescent="0.3">
      <c r="A696" s="60" t="s">
        <v>2187</v>
      </c>
      <c r="B696" s="60" t="s">
        <v>2131</v>
      </c>
      <c r="C696" s="60" t="s">
        <v>676</v>
      </c>
      <c r="D696" s="60" t="s">
        <v>1748</v>
      </c>
      <c r="E696" s="61">
        <v>1327</v>
      </c>
      <c r="F696" s="61">
        <v>9</v>
      </c>
      <c r="G696" s="61">
        <v>2</v>
      </c>
      <c r="H696" s="61">
        <v>0</v>
      </c>
      <c r="I696" s="61">
        <v>6</v>
      </c>
      <c r="J696" s="61">
        <v>0</v>
      </c>
      <c r="K696" s="61">
        <v>0</v>
      </c>
      <c r="L696" s="61">
        <v>181</v>
      </c>
      <c r="M696" s="61">
        <v>143</v>
      </c>
      <c r="N696" s="61">
        <v>979</v>
      </c>
      <c r="O696" s="3">
        <v>7</v>
      </c>
      <c r="P696" s="1">
        <v>0.99472494348153728</v>
      </c>
    </row>
    <row r="697" spans="1:16" ht="15.75" thickBot="1" x14ac:dyDescent="0.3">
      <c r="A697" s="60" t="s">
        <v>2187</v>
      </c>
      <c r="B697" s="60" t="s">
        <v>2131</v>
      </c>
      <c r="C697" s="60" t="s">
        <v>677</v>
      </c>
      <c r="D697" s="60" t="s">
        <v>1749</v>
      </c>
      <c r="E697" s="61">
        <v>6540</v>
      </c>
      <c r="F697" s="61">
        <v>64</v>
      </c>
      <c r="G697" s="61">
        <v>5</v>
      </c>
      <c r="H697" s="61">
        <v>0</v>
      </c>
      <c r="I697" s="61">
        <v>85</v>
      </c>
      <c r="J697" s="61">
        <v>0</v>
      </c>
      <c r="K697" s="61">
        <v>0</v>
      </c>
      <c r="L697" s="61">
        <v>822</v>
      </c>
      <c r="M697" s="61">
        <v>223</v>
      </c>
      <c r="N697" s="61">
        <v>5225</v>
      </c>
      <c r="O697" s="3">
        <v>116</v>
      </c>
      <c r="P697" s="1">
        <v>0.982262996941896</v>
      </c>
    </row>
    <row r="698" spans="1:16" ht="15.75" thickBot="1" x14ac:dyDescent="0.3">
      <c r="A698" s="60" t="s">
        <v>2187</v>
      </c>
      <c r="B698" s="60" t="s">
        <v>2131</v>
      </c>
      <c r="C698" s="60" t="s">
        <v>678</v>
      </c>
      <c r="D698" s="60" t="s">
        <v>1750</v>
      </c>
      <c r="E698" s="61">
        <v>3782</v>
      </c>
      <c r="F698" s="61">
        <v>17</v>
      </c>
      <c r="G698" s="61">
        <v>3</v>
      </c>
      <c r="H698" s="61">
        <v>0</v>
      </c>
      <c r="I698" s="61">
        <v>34</v>
      </c>
      <c r="J698" s="61">
        <v>0</v>
      </c>
      <c r="K698" s="61">
        <v>0</v>
      </c>
      <c r="L698" s="61">
        <v>725</v>
      </c>
      <c r="M698" s="61">
        <v>233</v>
      </c>
      <c r="N698" s="61">
        <v>2741</v>
      </c>
      <c r="O698" s="3">
        <v>29</v>
      </c>
      <c r="P698" s="1">
        <v>0.99233209941829714</v>
      </c>
    </row>
    <row r="699" spans="1:16" ht="15.75" thickBot="1" x14ac:dyDescent="0.3">
      <c r="A699" s="60" t="s">
        <v>2187</v>
      </c>
      <c r="B699" s="60" t="s">
        <v>2131</v>
      </c>
      <c r="C699" s="60" t="s">
        <v>679</v>
      </c>
      <c r="D699" s="60" t="s">
        <v>1751</v>
      </c>
      <c r="E699" s="61">
        <v>10908</v>
      </c>
      <c r="F699" s="61">
        <v>49</v>
      </c>
      <c r="G699" s="61">
        <v>2</v>
      </c>
      <c r="H699" s="61">
        <v>0</v>
      </c>
      <c r="I699" s="61">
        <v>76</v>
      </c>
      <c r="J699" s="61">
        <v>0</v>
      </c>
      <c r="K699" s="61">
        <v>0</v>
      </c>
      <c r="L699" s="61">
        <v>2064</v>
      </c>
      <c r="M699" s="61">
        <v>486</v>
      </c>
      <c r="N699" s="61">
        <v>8158</v>
      </c>
      <c r="O699" s="3">
        <v>73</v>
      </c>
      <c r="P699" s="1">
        <v>0.99330766409974336</v>
      </c>
    </row>
    <row r="700" spans="1:16" ht="15.75" thickBot="1" x14ac:dyDescent="0.3">
      <c r="A700" s="60" t="s">
        <v>2187</v>
      </c>
      <c r="B700" s="60" t="s">
        <v>2131</v>
      </c>
      <c r="C700" s="60" t="s">
        <v>680</v>
      </c>
      <c r="D700" s="60" t="s">
        <v>1440</v>
      </c>
      <c r="E700" s="61">
        <v>64895</v>
      </c>
      <c r="F700" s="61">
        <v>420</v>
      </c>
      <c r="G700" s="61">
        <v>28</v>
      </c>
      <c r="H700" s="61">
        <v>3</v>
      </c>
      <c r="I700" s="61">
        <v>444</v>
      </c>
      <c r="J700" s="61">
        <v>0</v>
      </c>
      <c r="K700" s="61">
        <v>0</v>
      </c>
      <c r="L700" s="61">
        <v>14831</v>
      </c>
      <c r="M700" s="61">
        <v>4693</v>
      </c>
      <c r="N700" s="61">
        <v>43854</v>
      </c>
      <c r="O700" s="3">
        <v>622</v>
      </c>
      <c r="P700" s="1">
        <v>0.99041528623160491</v>
      </c>
    </row>
    <row r="701" spans="1:16" ht="15.75" thickBot="1" x14ac:dyDescent="0.3">
      <c r="A701" s="60" t="s">
        <v>2187</v>
      </c>
      <c r="B701" s="60" t="s">
        <v>2131</v>
      </c>
      <c r="C701" s="60" t="s">
        <v>681</v>
      </c>
      <c r="D701" s="60" t="s">
        <v>1611</v>
      </c>
      <c r="E701" s="61">
        <v>10432</v>
      </c>
      <c r="F701" s="61">
        <v>71</v>
      </c>
      <c r="G701" s="61">
        <v>3</v>
      </c>
      <c r="H701" s="61">
        <v>0</v>
      </c>
      <c r="I701" s="61">
        <v>86</v>
      </c>
      <c r="J701" s="61">
        <v>0</v>
      </c>
      <c r="K701" s="61">
        <v>0</v>
      </c>
      <c r="L701" s="61">
        <v>3928</v>
      </c>
      <c r="M701" s="61">
        <v>584</v>
      </c>
      <c r="N701" s="61">
        <v>5647</v>
      </c>
      <c r="O701" s="3">
        <v>113</v>
      </c>
      <c r="P701" s="1">
        <v>0.98916794478527603</v>
      </c>
    </row>
    <row r="702" spans="1:16" ht="15.75" thickBot="1" x14ac:dyDescent="0.3">
      <c r="A702" s="60" t="s">
        <v>2187</v>
      </c>
      <c r="B702" s="60" t="s">
        <v>2131</v>
      </c>
      <c r="C702" s="60" t="s">
        <v>682</v>
      </c>
      <c r="D702" s="60" t="s">
        <v>1752</v>
      </c>
      <c r="E702" s="61">
        <v>5413</v>
      </c>
      <c r="F702" s="61">
        <v>23</v>
      </c>
      <c r="G702" s="61">
        <v>1</v>
      </c>
      <c r="H702" s="61">
        <v>0</v>
      </c>
      <c r="I702" s="61">
        <v>74</v>
      </c>
      <c r="J702" s="61">
        <v>0</v>
      </c>
      <c r="K702" s="61">
        <v>0</v>
      </c>
      <c r="L702" s="61">
        <v>1067</v>
      </c>
      <c r="M702" s="61">
        <v>147</v>
      </c>
      <c r="N702" s="61">
        <v>3882</v>
      </c>
      <c r="O702" s="3">
        <v>219</v>
      </c>
      <c r="P702" s="1">
        <v>0.95954184370958806</v>
      </c>
    </row>
    <row r="703" spans="1:16" ht="15.75" thickBot="1" x14ac:dyDescent="0.3">
      <c r="A703" s="60" t="s">
        <v>2187</v>
      </c>
      <c r="B703" s="60" t="s">
        <v>2131</v>
      </c>
      <c r="C703" s="60" t="s">
        <v>683</v>
      </c>
      <c r="D703" s="60" t="s">
        <v>1753</v>
      </c>
      <c r="E703" s="61">
        <v>9901</v>
      </c>
      <c r="F703" s="61">
        <v>73</v>
      </c>
      <c r="G703" s="61">
        <v>2</v>
      </c>
      <c r="H703" s="61">
        <v>0</v>
      </c>
      <c r="I703" s="61">
        <v>68</v>
      </c>
      <c r="J703" s="61">
        <v>0</v>
      </c>
      <c r="K703" s="61">
        <v>0</v>
      </c>
      <c r="L703" s="61">
        <v>1197</v>
      </c>
      <c r="M703" s="61">
        <v>344</v>
      </c>
      <c r="N703" s="61">
        <v>8093</v>
      </c>
      <c r="O703" s="3">
        <v>124</v>
      </c>
      <c r="P703" s="1">
        <v>0.98747601252398742</v>
      </c>
    </row>
    <row r="704" spans="1:16" ht="15.75" thickBot="1" x14ac:dyDescent="0.3">
      <c r="A704" s="60" t="s">
        <v>2187</v>
      </c>
      <c r="B704" s="60" t="s">
        <v>2131</v>
      </c>
      <c r="C704" s="60" t="s">
        <v>684</v>
      </c>
      <c r="D704" s="60" t="s">
        <v>1754</v>
      </c>
      <c r="E704" s="61">
        <v>12489</v>
      </c>
      <c r="F704" s="61">
        <v>57</v>
      </c>
      <c r="G704" s="61">
        <v>5</v>
      </c>
      <c r="H704" s="61">
        <v>2</v>
      </c>
      <c r="I704" s="61">
        <v>167</v>
      </c>
      <c r="J704" s="61">
        <v>0</v>
      </c>
      <c r="K704" s="61">
        <v>0</v>
      </c>
      <c r="L704" s="61">
        <v>1107</v>
      </c>
      <c r="M704" s="61">
        <v>487</v>
      </c>
      <c r="N704" s="61">
        <v>10266</v>
      </c>
      <c r="O704" s="3">
        <v>398</v>
      </c>
      <c r="P704" s="1">
        <v>0.96813195612138681</v>
      </c>
    </row>
    <row r="705" spans="1:16" ht="15.75" thickBot="1" x14ac:dyDescent="0.3">
      <c r="A705" s="60" t="s">
        <v>2187</v>
      </c>
      <c r="B705" s="60" t="s">
        <v>2131</v>
      </c>
      <c r="C705" s="60" t="s">
        <v>685</v>
      </c>
      <c r="D705" s="60" t="s">
        <v>1755</v>
      </c>
      <c r="E705" s="61">
        <v>9498</v>
      </c>
      <c r="F705" s="61">
        <v>19</v>
      </c>
      <c r="G705" s="61">
        <v>7</v>
      </c>
      <c r="H705" s="61">
        <v>0</v>
      </c>
      <c r="I705" s="61">
        <v>72</v>
      </c>
      <c r="J705" s="61">
        <v>0</v>
      </c>
      <c r="K705" s="61">
        <v>0</v>
      </c>
      <c r="L705" s="61">
        <v>819</v>
      </c>
      <c r="M705" s="61">
        <v>226</v>
      </c>
      <c r="N705" s="61">
        <v>8213</v>
      </c>
      <c r="O705" s="3">
        <v>142</v>
      </c>
      <c r="P705" s="1">
        <v>0.98504948410191617</v>
      </c>
    </row>
    <row r="706" spans="1:16" ht="15.75" thickBot="1" x14ac:dyDescent="0.3">
      <c r="A706" s="60" t="s">
        <v>2187</v>
      </c>
      <c r="B706" s="60" t="s">
        <v>2131</v>
      </c>
      <c r="C706" s="60" t="s">
        <v>686</v>
      </c>
      <c r="D706" s="60" t="s">
        <v>1756</v>
      </c>
      <c r="E706" s="61">
        <v>10036</v>
      </c>
      <c r="F706" s="61">
        <v>81</v>
      </c>
      <c r="G706" s="61">
        <v>5</v>
      </c>
      <c r="H706" s="61">
        <v>0</v>
      </c>
      <c r="I706" s="61">
        <v>99</v>
      </c>
      <c r="J706" s="61">
        <v>0</v>
      </c>
      <c r="K706" s="61">
        <v>0</v>
      </c>
      <c r="L706" s="61">
        <v>1288</v>
      </c>
      <c r="M706" s="61">
        <v>469</v>
      </c>
      <c r="N706" s="61">
        <v>7979</v>
      </c>
      <c r="O706" s="3">
        <v>115</v>
      </c>
      <c r="P706" s="1">
        <v>0.98854125149461936</v>
      </c>
    </row>
    <row r="707" spans="1:16" ht="15.75" thickBot="1" x14ac:dyDescent="0.3">
      <c r="A707" s="60" t="s">
        <v>2187</v>
      </c>
      <c r="B707" s="60" t="s">
        <v>2131</v>
      </c>
      <c r="C707" s="60" t="s">
        <v>687</v>
      </c>
      <c r="D707" s="60" t="s">
        <v>1757</v>
      </c>
      <c r="E707" s="61">
        <v>8085</v>
      </c>
      <c r="F707" s="61">
        <v>10</v>
      </c>
      <c r="G707" s="61">
        <v>6</v>
      </c>
      <c r="H707" s="61">
        <v>0</v>
      </c>
      <c r="I707" s="61">
        <v>74</v>
      </c>
      <c r="J707" s="61">
        <v>0</v>
      </c>
      <c r="K707" s="61">
        <v>0</v>
      </c>
      <c r="L707" s="61">
        <v>1157</v>
      </c>
      <c r="M707" s="61">
        <v>306</v>
      </c>
      <c r="N707" s="61">
        <v>6431</v>
      </c>
      <c r="O707" s="3">
        <v>101</v>
      </c>
      <c r="P707" s="1">
        <v>0.98750773036487327</v>
      </c>
    </row>
    <row r="708" spans="1:16" ht="15.75" thickBot="1" x14ac:dyDescent="0.3">
      <c r="A708" s="60" t="s">
        <v>2187</v>
      </c>
      <c r="B708" s="60" t="s">
        <v>2131</v>
      </c>
      <c r="C708" s="60" t="s">
        <v>688</v>
      </c>
      <c r="D708" s="60" t="s">
        <v>1758</v>
      </c>
      <c r="E708" s="61">
        <v>34934</v>
      </c>
      <c r="F708" s="61">
        <v>76</v>
      </c>
      <c r="G708" s="61">
        <v>3</v>
      </c>
      <c r="H708" s="61">
        <v>3</v>
      </c>
      <c r="I708" s="61">
        <v>284</v>
      </c>
      <c r="J708" s="61">
        <v>0</v>
      </c>
      <c r="K708" s="61">
        <v>0</v>
      </c>
      <c r="L708" s="61">
        <v>14934</v>
      </c>
      <c r="M708" s="61">
        <v>1528</v>
      </c>
      <c r="N708" s="61">
        <v>17579</v>
      </c>
      <c r="O708" s="3">
        <v>527</v>
      </c>
      <c r="P708" s="1">
        <v>0.98491441003034297</v>
      </c>
    </row>
    <row r="709" spans="1:16" ht="15.75" thickBot="1" x14ac:dyDescent="0.3">
      <c r="A709" s="60" t="s">
        <v>2187</v>
      </c>
      <c r="B709" s="60" t="s">
        <v>2131</v>
      </c>
      <c r="C709" s="60" t="s">
        <v>689</v>
      </c>
      <c r="D709" s="60" t="s">
        <v>1759</v>
      </c>
      <c r="E709" s="61">
        <v>26054</v>
      </c>
      <c r="F709" s="61">
        <v>201</v>
      </c>
      <c r="G709" s="61">
        <v>4</v>
      </c>
      <c r="H709" s="61">
        <v>2</v>
      </c>
      <c r="I709" s="61">
        <v>179</v>
      </c>
      <c r="J709" s="61">
        <v>0</v>
      </c>
      <c r="K709" s="61">
        <v>0</v>
      </c>
      <c r="L709" s="61">
        <v>8614</v>
      </c>
      <c r="M709" s="61">
        <v>1417</v>
      </c>
      <c r="N709" s="61">
        <v>15349</v>
      </c>
      <c r="O709" s="3">
        <v>288</v>
      </c>
      <c r="P709" s="1">
        <v>0.98894603515774926</v>
      </c>
    </row>
    <row r="710" spans="1:16" ht="15.75" thickBot="1" x14ac:dyDescent="0.3">
      <c r="A710" s="60" t="s">
        <v>2187</v>
      </c>
      <c r="B710" s="60" t="s">
        <v>2131</v>
      </c>
      <c r="C710" s="60" t="s">
        <v>690</v>
      </c>
      <c r="D710" s="60" t="s">
        <v>1760</v>
      </c>
      <c r="E710" s="61">
        <v>9012</v>
      </c>
      <c r="F710" s="61">
        <v>51</v>
      </c>
      <c r="G710" s="61">
        <v>4</v>
      </c>
      <c r="H710" s="61">
        <v>0</v>
      </c>
      <c r="I710" s="61">
        <v>54</v>
      </c>
      <c r="J710" s="61">
        <v>0</v>
      </c>
      <c r="K710" s="61">
        <v>0</v>
      </c>
      <c r="L710" s="61">
        <v>1482</v>
      </c>
      <c r="M710" s="61">
        <v>371</v>
      </c>
      <c r="N710" s="61">
        <v>6984</v>
      </c>
      <c r="O710" s="3">
        <v>66</v>
      </c>
      <c r="P710" s="1">
        <v>0.99267643142476703</v>
      </c>
    </row>
    <row r="711" spans="1:16" ht="15.75" thickBot="1" x14ac:dyDescent="0.3">
      <c r="A711" s="60" t="s">
        <v>2187</v>
      </c>
      <c r="B711" s="60" t="s">
        <v>2131</v>
      </c>
      <c r="C711" s="60" t="s">
        <v>691</v>
      </c>
      <c r="D711" s="60" t="s">
        <v>1314</v>
      </c>
      <c r="E711" s="61">
        <v>11996</v>
      </c>
      <c r="F711" s="61">
        <v>51</v>
      </c>
      <c r="G711" s="61">
        <v>2</v>
      </c>
      <c r="H711" s="61">
        <v>0</v>
      </c>
      <c r="I711" s="61">
        <v>135</v>
      </c>
      <c r="J711" s="61">
        <v>0</v>
      </c>
      <c r="K711" s="61">
        <v>0</v>
      </c>
      <c r="L711" s="61">
        <v>1893</v>
      </c>
      <c r="M711" s="61">
        <v>404</v>
      </c>
      <c r="N711" s="61">
        <v>9310</v>
      </c>
      <c r="O711" s="3">
        <v>201</v>
      </c>
      <c r="P711" s="1">
        <v>0.98324441480493496</v>
      </c>
    </row>
    <row r="712" spans="1:16" ht="15.75" thickBot="1" x14ac:dyDescent="0.3">
      <c r="A712" s="60" t="s">
        <v>2187</v>
      </c>
      <c r="B712" s="60" t="s">
        <v>2131</v>
      </c>
      <c r="C712" s="60" t="s">
        <v>693</v>
      </c>
      <c r="D712" s="60" t="s">
        <v>1762</v>
      </c>
      <c r="E712" s="61">
        <v>11778</v>
      </c>
      <c r="F712" s="61">
        <v>82</v>
      </c>
      <c r="G712" s="61">
        <v>1</v>
      </c>
      <c r="H712" s="61">
        <v>0</v>
      </c>
      <c r="I712" s="61">
        <v>94</v>
      </c>
      <c r="J712" s="61">
        <v>0</v>
      </c>
      <c r="K712" s="61">
        <v>0</v>
      </c>
      <c r="L712" s="61">
        <v>4736</v>
      </c>
      <c r="M712" s="61">
        <v>804</v>
      </c>
      <c r="N712" s="61">
        <v>5966</v>
      </c>
      <c r="O712" s="3">
        <v>95</v>
      </c>
      <c r="P712" s="1">
        <v>0.9919341144506707</v>
      </c>
    </row>
    <row r="713" spans="1:16" ht="15.75" thickBot="1" x14ac:dyDescent="0.3">
      <c r="A713" s="60" t="s">
        <v>2187</v>
      </c>
      <c r="B713" s="60" t="s">
        <v>2131</v>
      </c>
      <c r="C713" s="60" t="s">
        <v>694</v>
      </c>
      <c r="D713" s="60" t="s">
        <v>1763</v>
      </c>
      <c r="E713" s="61">
        <v>9786</v>
      </c>
      <c r="F713" s="61">
        <v>28</v>
      </c>
      <c r="G713" s="61">
        <v>0</v>
      </c>
      <c r="H713" s="61">
        <v>2</v>
      </c>
      <c r="I713" s="61">
        <v>74</v>
      </c>
      <c r="J713" s="61">
        <v>0</v>
      </c>
      <c r="K713" s="61">
        <v>0</v>
      </c>
      <c r="L713" s="61">
        <v>4155</v>
      </c>
      <c r="M713" s="61">
        <v>415</v>
      </c>
      <c r="N713" s="61">
        <v>5024</v>
      </c>
      <c r="O713" s="3">
        <v>88</v>
      </c>
      <c r="P713" s="1">
        <v>0.99100756182301242</v>
      </c>
    </row>
    <row r="714" spans="1:16" ht="15.75" thickBot="1" x14ac:dyDescent="0.3">
      <c r="A714" s="60" t="s">
        <v>2187</v>
      </c>
      <c r="B714" s="60" t="s">
        <v>2131</v>
      </c>
      <c r="C714" s="60" t="s">
        <v>695</v>
      </c>
      <c r="D714" s="60" t="s">
        <v>1764</v>
      </c>
      <c r="E714" s="61">
        <v>8068</v>
      </c>
      <c r="F714" s="61">
        <v>62</v>
      </c>
      <c r="G714" s="61">
        <v>1</v>
      </c>
      <c r="H714" s="61">
        <v>0</v>
      </c>
      <c r="I714" s="61">
        <v>37</v>
      </c>
      <c r="J714" s="61">
        <v>0</v>
      </c>
      <c r="K714" s="61">
        <v>0</v>
      </c>
      <c r="L714" s="61">
        <v>1637</v>
      </c>
      <c r="M714" s="61">
        <v>404</v>
      </c>
      <c r="N714" s="61">
        <v>5873</v>
      </c>
      <c r="O714" s="3">
        <v>54</v>
      </c>
      <c r="P714" s="1">
        <v>0.99330689142290529</v>
      </c>
    </row>
    <row r="715" spans="1:16" ht="15.75" thickBot="1" x14ac:dyDescent="0.3">
      <c r="A715" s="60" t="s">
        <v>2187</v>
      </c>
      <c r="B715" s="60" t="s">
        <v>2131</v>
      </c>
      <c r="C715" s="60" t="s">
        <v>696</v>
      </c>
      <c r="D715" s="60" t="s">
        <v>1765</v>
      </c>
      <c r="E715" s="61">
        <v>1872</v>
      </c>
      <c r="F715" s="61">
        <v>5</v>
      </c>
      <c r="G715" s="61">
        <v>0</v>
      </c>
      <c r="H715" s="61">
        <v>1</v>
      </c>
      <c r="I715" s="61">
        <v>9</v>
      </c>
      <c r="J715" s="61">
        <v>0</v>
      </c>
      <c r="K715" s="61">
        <v>0</v>
      </c>
      <c r="L715" s="61">
        <v>326</v>
      </c>
      <c r="M715" s="61">
        <v>131</v>
      </c>
      <c r="N715" s="61">
        <v>1381</v>
      </c>
      <c r="O715" s="3">
        <v>19</v>
      </c>
      <c r="P715" s="1">
        <v>0.98985042735042739</v>
      </c>
    </row>
    <row r="716" spans="1:16" ht="15.75" thickBot="1" x14ac:dyDescent="0.3">
      <c r="A716" s="60" t="s">
        <v>2187</v>
      </c>
      <c r="B716" s="60" t="s">
        <v>2131</v>
      </c>
      <c r="C716" s="60" t="s">
        <v>697</v>
      </c>
      <c r="D716" s="60" t="s">
        <v>1380</v>
      </c>
      <c r="E716" s="61">
        <v>22043</v>
      </c>
      <c r="F716" s="61">
        <v>141</v>
      </c>
      <c r="G716" s="61">
        <v>9</v>
      </c>
      <c r="H716" s="61">
        <v>1</v>
      </c>
      <c r="I716" s="61">
        <v>216</v>
      </c>
      <c r="J716" s="61">
        <v>0</v>
      </c>
      <c r="K716" s="61">
        <v>0</v>
      </c>
      <c r="L716" s="61">
        <v>7600</v>
      </c>
      <c r="M716" s="61">
        <v>1182</v>
      </c>
      <c r="N716" s="61">
        <v>12653</v>
      </c>
      <c r="O716" s="3">
        <v>241</v>
      </c>
      <c r="P716" s="1">
        <v>0.98906682393503609</v>
      </c>
    </row>
    <row r="717" spans="1:16" ht="15.75" thickBot="1" x14ac:dyDescent="0.3">
      <c r="A717" s="60" t="s">
        <v>2187</v>
      </c>
      <c r="B717" s="60" t="s">
        <v>2131</v>
      </c>
      <c r="C717" s="60" t="s">
        <v>698</v>
      </c>
      <c r="D717" s="60" t="s">
        <v>1766</v>
      </c>
      <c r="E717" s="61">
        <v>19462</v>
      </c>
      <c r="F717" s="61">
        <v>111</v>
      </c>
      <c r="G717" s="61">
        <v>1</v>
      </c>
      <c r="H717" s="61">
        <v>1</v>
      </c>
      <c r="I717" s="61">
        <v>172</v>
      </c>
      <c r="J717" s="61">
        <v>0</v>
      </c>
      <c r="K717" s="61">
        <v>0</v>
      </c>
      <c r="L717" s="61">
        <v>2549</v>
      </c>
      <c r="M717" s="61">
        <v>822</v>
      </c>
      <c r="N717" s="61">
        <v>15520</v>
      </c>
      <c r="O717" s="3">
        <v>286</v>
      </c>
      <c r="P717" s="1">
        <v>0.98530469633131235</v>
      </c>
    </row>
    <row r="718" spans="1:16" ht="15.75" thickBot="1" x14ac:dyDescent="0.3">
      <c r="A718" s="60" t="s">
        <v>2188</v>
      </c>
      <c r="B718" s="60" t="s">
        <v>2132</v>
      </c>
      <c r="C718" s="60" t="s">
        <v>699</v>
      </c>
      <c r="D718" s="60" t="s">
        <v>1767</v>
      </c>
      <c r="E718" s="61">
        <v>266513</v>
      </c>
      <c r="F718" s="61">
        <v>1548</v>
      </c>
      <c r="G718" s="61">
        <v>126</v>
      </c>
      <c r="H718" s="61">
        <v>7</v>
      </c>
      <c r="I718" s="61">
        <v>1578</v>
      </c>
      <c r="J718" s="61">
        <v>0</v>
      </c>
      <c r="K718" s="61">
        <v>0</v>
      </c>
      <c r="L718" s="61">
        <v>69982</v>
      </c>
      <c r="M718" s="61">
        <v>12987</v>
      </c>
      <c r="N718" s="61">
        <v>177875</v>
      </c>
      <c r="O718" s="3">
        <v>2410</v>
      </c>
      <c r="P718" s="1">
        <v>0.99095728913786574</v>
      </c>
    </row>
    <row r="719" spans="1:16" ht="15.75" thickBot="1" x14ac:dyDescent="0.3">
      <c r="A719" s="60" t="s">
        <v>2188</v>
      </c>
      <c r="B719" s="60" t="s">
        <v>2132</v>
      </c>
      <c r="C719" s="60" t="s">
        <v>701</v>
      </c>
      <c r="D719" s="60" t="s">
        <v>1423</v>
      </c>
      <c r="E719" s="61">
        <v>7954</v>
      </c>
      <c r="F719" s="61">
        <v>69</v>
      </c>
      <c r="G719" s="61">
        <v>1</v>
      </c>
      <c r="H719" s="61">
        <v>0</v>
      </c>
      <c r="I719" s="61">
        <v>37</v>
      </c>
      <c r="J719" s="61">
        <v>0</v>
      </c>
      <c r="K719" s="61">
        <v>0</v>
      </c>
      <c r="L719" s="61">
        <v>996</v>
      </c>
      <c r="M719" s="61">
        <v>532</v>
      </c>
      <c r="N719" s="61">
        <v>6284</v>
      </c>
      <c r="O719" s="3">
        <v>35</v>
      </c>
      <c r="P719" s="1">
        <v>0.99559969826502392</v>
      </c>
    </row>
    <row r="720" spans="1:16" ht="15.75" thickBot="1" x14ac:dyDescent="0.3">
      <c r="A720" s="60" t="s">
        <v>2188</v>
      </c>
      <c r="B720" s="60" t="s">
        <v>2132</v>
      </c>
      <c r="C720" s="60" t="s">
        <v>706</v>
      </c>
      <c r="D720" s="60" t="s">
        <v>1772</v>
      </c>
      <c r="E720" s="61">
        <v>3964</v>
      </c>
      <c r="F720" s="61">
        <v>40</v>
      </c>
      <c r="G720" s="61">
        <v>1</v>
      </c>
      <c r="H720" s="61">
        <v>0</v>
      </c>
      <c r="I720" s="61">
        <v>42</v>
      </c>
      <c r="J720" s="61">
        <v>0</v>
      </c>
      <c r="K720" s="61">
        <v>0</v>
      </c>
      <c r="L720" s="61">
        <v>449</v>
      </c>
      <c r="M720" s="61">
        <v>108</v>
      </c>
      <c r="N720" s="61">
        <v>3223</v>
      </c>
      <c r="O720" s="3">
        <v>101</v>
      </c>
      <c r="P720" s="1">
        <v>0.97452068617558019</v>
      </c>
    </row>
    <row r="721" spans="1:16" ht="15.75" thickBot="1" x14ac:dyDescent="0.3">
      <c r="A721" s="60" t="s">
        <v>2188</v>
      </c>
      <c r="B721" s="60" t="s">
        <v>2132</v>
      </c>
      <c r="C721" s="60" t="s">
        <v>723</v>
      </c>
      <c r="D721" s="60" t="s">
        <v>1788</v>
      </c>
      <c r="E721" s="61">
        <v>6955</v>
      </c>
      <c r="F721" s="61">
        <v>94</v>
      </c>
      <c r="G721" s="61">
        <v>10</v>
      </c>
      <c r="H721" s="61">
        <v>1</v>
      </c>
      <c r="I721" s="61">
        <v>47</v>
      </c>
      <c r="J721" s="61">
        <v>0</v>
      </c>
      <c r="K721" s="61">
        <v>0</v>
      </c>
      <c r="L721" s="61">
        <v>1097</v>
      </c>
      <c r="M721" s="61">
        <v>330</v>
      </c>
      <c r="N721" s="61">
        <v>5290</v>
      </c>
      <c r="O721" s="3">
        <v>86</v>
      </c>
      <c r="P721" s="1">
        <v>0.9876347951114306</v>
      </c>
    </row>
    <row r="722" spans="1:16" ht="15.75" thickBot="1" x14ac:dyDescent="0.3">
      <c r="A722" s="60" t="s">
        <v>2188</v>
      </c>
      <c r="B722" s="60" t="s">
        <v>2132</v>
      </c>
      <c r="C722" s="60" t="s">
        <v>738</v>
      </c>
      <c r="D722" s="60" t="s">
        <v>1800</v>
      </c>
      <c r="E722" s="61">
        <v>7135</v>
      </c>
      <c r="F722" s="61">
        <v>35</v>
      </c>
      <c r="G722" s="61">
        <v>7</v>
      </c>
      <c r="H722" s="61">
        <v>0</v>
      </c>
      <c r="I722" s="61">
        <v>40</v>
      </c>
      <c r="J722" s="61">
        <v>0</v>
      </c>
      <c r="K722" s="61">
        <v>0</v>
      </c>
      <c r="L722" s="61">
        <v>954</v>
      </c>
      <c r="M722" s="61">
        <v>422</v>
      </c>
      <c r="N722" s="61">
        <v>5615</v>
      </c>
      <c r="O722" s="3">
        <v>62</v>
      </c>
      <c r="P722" s="1">
        <v>0.99131044148563419</v>
      </c>
    </row>
    <row r="723" spans="1:16" ht="15.75" thickBot="1" x14ac:dyDescent="0.3">
      <c r="A723" s="60" t="s">
        <v>2188</v>
      </c>
      <c r="B723" s="60" t="s">
        <v>2132</v>
      </c>
      <c r="C723" s="60" t="s">
        <v>758</v>
      </c>
      <c r="D723" s="60" t="s">
        <v>1816</v>
      </c>
      <c r="E723" s="61">
        <v>29509</v>
      </c>
      <c r="F723" s="61">
        <v>189</v>
      </c>
      <c r="G723" s="61">
        <v>32</v>
      </c>
      <c r="H723" s="61">
        <v>3</v>
      </c>
      <c r="I723" s="61">
        <v>498</v>
      </c>
      <c r="J723" s="61">
        <v>0</v>
      </c>
      <c r="K723" s="61">
        <v>0</v>
      </c>
      <c r="L723" s="61">
        <v>2503</v>
      </c>
      <c r="M723" s="61">
        <v>1804</v>
      </c>
      <c r="N723" s="61">
        <v>22703</v>
      </c>
      <c r="O723" s="3">
        <v>1777</v>
      </c>
      <c r="P723" s="1">
        <v>0.93978108373716496</v>
      </c>
    </row>
    <row r="724" spans="1:16" ht="15.75" thickBot="1" x14ac:dyDescent="0.3">
      <c r="A724" s="60" t="s">
        <v>2188</v>
      </c>
      <c r="B724" s="60" t="s">
        <v>2132</v>
      </c>
      <c r="C724" s="60" t="s">
        <v>759</v>
      </c>
      <c r="D724" s="60" t="s">
        <v>1272</v>
      </c>
      <c r="E724" s="61">
        <v>5785</v>
      </c>
      <c r="F724" s="61">
        <v>71</v>
      </c>
      <c r="G724" s="61">
        <v>1</v>
      </c>
      <c r="H724" s="61">
        <v>0</v>
      </c>
      <c r="I724" s="61">
        <v>22</v>
      </c>
      <c r="J724" s="61">
        <v>0</v>
      </c>
      <c r="K724" s="61">
        <v>0</v>
      </c>
      <c r="L724" s="61">
        <v>808</v>
      </c>
      <c r="M724" s="61">
        <v>289</v>
      </c>
      <c r="N724" s="61">
        <v>4541</v>
      </c>
      <c r="O724" s="3">
        <v>53</v>
      </c>
      <c r="P724" s="1">
        <v>0.99083837510803807</v>
      </c>
    </row>
    <row r="725" spans="1:16" ht="15.75" thickBot="1" x14ac:dyDescent="0.3">
      <c r="A725" s="60" t="s">
        <v>2188</v>
      </c>
      <c r="B725" s="60" t="s">
        <v>2132</v>
      </c>
      <c r="C725" s="60" t="s">
        <v>700</v>
      </c>
      <c r="D725" s="60" t="s">
        <v>1768</v>
      </c>
      <c r="E725" s="61">
        <v>20589</v>
      </c>
      <c r="F725" s="61">
        <v>216</v>
      </c>
      <c r="G725" s="61">
        <v>4</v>
      </c>
      <c r="H725" s="61">
        <v>1</v>
      </c>
      <c r="I725" s="61">
        <v>97</v>
      </c>
      <c r="J725" s="61">
        <v>0</v>
      </c>
      <c r="K725" s="61">
        <v>0</v>
      </c>
      <c r="L725" s="61">
        <v>2546</v>
      </c>
      <c r="M725" s="61">
        <v>852</v>
      </c>
      <c r="N725" s="61">
        <v>16745</v>
      </c>
      <c r="O725" s="3">
        <v>128</v>
      </c>
      <c r="P725" s="1">
        <v>0.99378308805672932</v>
      </c>
    </row>
    <row r="726" spans="1:16" ht="15.75" thickBot="1" x14ac:dyDescent="0.3">
      <c r="A726" s="60" t="s">
        <v>2188</v>
      </c>
      <c r="B726" s="60" t="s">
        <v>2132</v>
      </c>
      <c r="C726" s="60" t="s">
        <v>702</v>
      </c>
      <c r="D726" s="60" t="s">
        <v>1769</v>
      </c>
      <c r="E726" s="61">
        <v>8119</v>
      </c>
      <c r="F726" s="61">
        <v>60</v>
      </c>
      <c r="G726" s="61">
        <v>2</v>
      </c>
      <c r="H726" s="61">
        <v>0</v>
      </c>
      <c r="I726" s="61">
        <v>63</v>
      </c>
      <c r="J726" s="61">
        <v>0</v>
      </c>
      <c r="K726" s="61">
        <v>0</v>
      </c>
      <c r="L726" s="61">
        <v>699</v>
      </c>
      <c r="M726" s="61">
        <v>339</v>
      </c>
      <c r="N726" s="61">
        <v>6818</v>
      </c>
      <c r="O726" s="3">
        <v>138</v>
      </c>
      <c r="P726" s="1">
        <v>0.98300283286118983</v>
      </c>
    </row>
    <row r="727" spans="1:16" ht="15.75" thickBot="1" x14ac:dyDescent="0.3">
      <c r="A727" s="60" t="s">
        <v>2188</v>
      </c>
      <c r="B727" s="60" t="s">
        <v>2132</v>
      </c>
      <c r="C727" s="60" t="s">
        <v>703</v>
      </c>
      <c r="D727" s="60" t="s">
        <v>1770</v>
      </c>
      <c r="E727" s="61">
        <v>9534</v>
      </c>
      <c r="F727" s="61">
        <v>95</v>
      </c>
      <c r="G727" s="61">
        <v>5</v>
      </c>
      <c r="H727" s="61">
        <v>0</v>
      </c>
      <c r="I727" s="61">
        <v>21</v>
      </c>
      <c r="J727" s="61">
        <v>0</v>
      </c>
      <c r="K727" s="61">
        <v>0</v>
      </c>
      <c r="L727" s="61">
        <v>1065</v>
      </c>
      <c r="M727" s="61">
        <v>617</v>
      </c>
      <c r="N727" s="61">
        <v>7654</v>
      </c>
      <c r="O727" s="3">
        <v>77</v>
      </c>
      <c r="P727" s="1">
        <v>0.99192364170337743</v>
      </c>
    </row>
    <row r="728" spans="1:16" ht="15.75" thickBot="1" x14ac:dyDescent="0.3">
      <c r="A728" s="60" t="s">
        <v>2188</v>
      </c>
      <c r="B728" s="60" t="s">
        <v>2132</v>
      </c>
      <c r="C728" s="60" t="s">
        <v>704</v>
      </c>
      <c r="D728" s="60" t="s">
        <v>1771</v>
      </c>
      <c r="E728" s="61">
        <v>7027</v>
      </c>
      <c r="F728" s="61">
        <v>72</v>
      </c>
      <c r="G728" s="61">
        <v>0</v>
      </c>
      <c r="H728" s="61">
        <v>1</v>
      </c>
      <c r="I728" s="61">
        <v>64</v>
      </c>
      <c r="J728" s="61">
        <v>0</v>
      </c>
      <c r="K728" s="61">
        <v>0</v>
      </c>
      <c r="L728" s="61">
        <v>915</v>
      </c>
      <c r="M728" s="61">
        <v>338</v>
      </c>
      <c r="N728" s="61">
        <v>5562</v>
      </c>
      <c r="O728" s="3">
        <v>75</v>
      </c>
      <c r="P728" s="1">
        <v>0.98932688202646935</v>
      </c>
    </row>
    <row r="729" spans="1:16" ht="15.75" thickBot="1" x14ac:dyDescent="0.3">
      <c r="A729" s="60" t="s">
        <v>2188</v>
      </c>
      <c r="B729" s="60" t="s">
        <v>2132</v>
      </c>
      <c r="C729" s="60" t="s">
        <v>705</v>
      </c>
      <c r="D729" s="60" t="s">
        <v>1113</v>
      </c>
      <c r="E729" s="61">
        <v>12411</v>
      </c>
      <c r="F729" s="61">
        <v>120</v>
      </c>
      <c r="G729" s="61">
        <v>4</v>
      </c>
      <c r="H729" s="61">
        <v>1</v>
      </c>
      <c r="I729" s="61">
        <v>117</v>
      </c>
      <c r="J729" s="61">
        <v>0</v>
      </c>
      <c r="K729" s="61">
        <v>0</v>
      </c>
      <c r="L729" s="61">
        <v>912</v>
      </c>
      <c r="M729" s="61">
        <v>473</v>
      </c>
      <c r="N729" s="61">
        <v>10532</v>
      </c>
      <c r="O729" s="3">
        <v>252</v>
      </c>
      <c r="P729" s="1">
        <v>0.97969543147208127</v>
      </c>
    </row>
    <row r="730" spans="1:16" ht="15.75" thickBot="1" x14ac:dyDescent="0.3">
      <c r="A730" s="60" t="s">
        <v>2188</v>
      </c>
      <c r="B730" s="60" t="s">
        <v>2132</v>
      </c>
      <c r="C730" s="60" t="s">
        <v>707</v>
      </c>
      <c r="D730" s="60" t="s">
        <v>1773</v>
      </c>
      <c r="E730" s="61">
        <v>7344</v>
      </c>
      <c r="F730" s="61">
        <v>50</v>
      </c>
      <c r="G730" s="61">
        <v>7</v>
      </c>
      <c r="H730" s="61">
        <v>0</v>
      </c>
      <c r="I730" s="61">
        <v>90</v>
      </c>
      <c r="J730" s="61">
        <v>0</v>
      </c>
      <c r="K730" s="61">
        <v>0</v>
      </c>
      <c r="L730" s="61">
        <v>509</v>
      </c>
      <c r="M730" s="61">
        <v>260</v>
      </c>
      <c r="N730" s="61">
        <v>6297</v>
      </c>
      <c r="O730" s="3">
        <v>131</v>
      </c>
      <c r="P730" s="1">
        <v>0.98216230936819171</v>
      </c>
    </row>
    <row r="731" spans="1:16" ht="15.75" thickBot="1" x14ac:dyDescent="0.3">
      <c r="A731" s="60" t="s">
        <v>2188</v>
      </c>
      <c r="B731" s="60" t="s">
        <v>2132</v>
      </c>
      <c r="C731" s="60" t="s">
        <v>708</v>
      </c>
      <c r="D731" s="60" t="s">
        <v>1774</v>
      </c>
      <c r="E731" s="61">
        <v>13199</v>
      </c>
      <c r="F731" s="61">
        <v>35</v>
      </c>
      <c r="G731" s="61">
        <v>7</v>
      </c>
      <c r="H731" s="61">
        <v>0</v>
      </c>
      <c r="I731" s="61">
        <v>168</v>
      </c>
      <c r="J731" s="61">
        <v>0</v>
      </c>
      <c r="K731" s="61">
        <v>0</v>
      </c>
      <c r="L731" s="61">
        <v>1240</v>
      </c>
      <c r="M731" s="61">
        <v>515</v>
      </c>
      <c r="N731" s="61">
        <v>10948</v>
      </c>
      <c r="O731" s="3">
        <v>286</v>
      </c>
      <c r="P731" s="1">
        <v>0.97833169179483292</v>
      </c>
    </row>
    <row r="732" spans="1:16" ht="15.75" thickBot="1" x14ac:dyDescent="0.3">
      <c r="A732" s="60" t="s">
        <v>2188</v>
      </c>
      <c r="B732" s="60" t="s">
        <v>2132</v>
      </c>
      <c r="C732" s="60" t="s">
        <v>709</v>
      </c>
      <c r="D732" s="60" t="s">
        <v>1775</v>
      </c>
      <c r="E732" s="61">
        <v>7927</v>
      </c>
      <c r="F732" s="61">
        <v>32</v>
      </c>
      <c r="G732" s="61">
        <v>2</v>
      </c>
      <c r="H732" s="61">
        <v>0</v>
      </c>
      <c r="I732" s="61">
        <v>120</v>
      </c>
      <c r="J732" s="61">
        <v>0</v>
      </c>
      <c r="K732" s="61">
        <v>0</v>
      </c>
      <c r="L732" s="61">
        <v>479</v>
      </c>
      <c r="M732" s="61">
        <v>193</v>
      </c>
      <c r="N732" s="61">
        <v>6937</v>
      </c>
      <c r="O732" s="3">
        <v>164</v>
      </c>
      <c r="P732" s="1">
        <v>0.97931121483537276</v>
      </c>
    </row>
    <row r="733" spans="1:16" ht="15.75" thickBot="1" x14ac:dyDescent="0.3">
      <c r="A733" s="60" t="s">
        <v>2188</v>
      </c>
      <c r="B733" s="60" t="s">
        <v>2132</v>
      </c>
      <c r="C733" s="60" t="s">
        <v>710</v>
      </c>
      <c r="D733" s="60" t="s">
        <v>1776</v>
      </c>
      <c r="E733" s="61">
        <v>11060</v>
      </c>
      <c r="F733" s="61">
        <v>97</v>
      </c>
      <c r="G733" s="61">
        <v>11</v>
      </c>
      <c r="H733" s="61">
        <v>0</v>
      </c>
      <c r="I733" s="61">
        <v>63</v>
      </c>
      <c r="J733" s="61">
        <v>0</v>
      </c>
      <c r="K733" s="61">
        <v>0</v>
      </c>
      <c r="L733" s="61">
        <v>1935</v>
      </c>
      <c r="M733" s="61">
        <v>441</v>
      </c>
      <c r="N733" s="61">
        <v>8416</v>
      </c>
      <c r="O733" s="3">
        <v>97</v>
      </c>
      <c r="P733" s="1">
        <v>0.99122965641952987</v>
      </c>
    </row>
    <row r="734" spans="1:16" ht="15.75" thickBot="1" x14ac:dyDescent="0.3">
      <c r="A734" s="60" t="s">
        <v>2188</v>
      </c>
      <c r="B734" s="60" t="s">
        <v>2132</v>
      </c>
      <c r="C734" s="60" t="s">
        <v>711</v>
      </c>
      <c r="D734" s="60" t="s">
        <v>1777</v>
      </c>
      <c r="E734" s="61">
        <v>23790</v>
      </c>
      <c r="F734" s="61">
        <v>107</v>
      </c>
      <c r="G734" s="61">
        <v>10</v>
      </c>
      <c r="H734" s="61">
        <v>4</v>
      </c>
      <c r="I734" s="61">
        <v>412</v>
      </c>
      <c r="J734" s="61">
        <v>0</v>
      </c>
      <c r="K734" s="61">
        <v>0</v>
      </c>
      <c r="L734" s="61">
        <v>1857</v>
      </c>
      <c r="M734" s="61">
        <v>1064</v>
      </c>
      <c r="N734" s="61">
        <v>19838</v>
      </c>
      <c r="O734" s="3">
        <v>498</v>
      </c>
      <c r="P734" s="1">
        <v>0.97906683480453971</v>
      </c>
    </row>
    <row r="735" spans="1:16" ht="15.75" thickBot="1" x14ac:dyDescent="0.3">
      <c r="A735" s="60" t="s">
        <v>2188</v>
      </c>
      <c r="B735" s="60" t="s">
        <v>2132</v>
      </c>
      <c r="C735" s="60" t="s">
        <v>712</v>
      </c>
      <c r="D735" s="60" t="s">
        <v>1778</v>
      </c>
      <c r="E735" s="61">
        <v>5366</v>
      </c>
      <c r="F735" s="61">
        <v>54</v>
      </c>
      <c r="G735" s="61">
        <v>2</v>
      </c>
      <c r="H735" s="61">
        <v>0</v>
      </c>
      <c r="I735" s="61">
        <v>18</v>
      </c>
      <c r="J735" s="61">
        <v>0</v>
      </c>
      <c r="K735" s="61">
        <v>0</v>
      </c>
      <c r="L735" s="61">
        <v>542</v>
      </c>
      <c r="M735" s="61">
        <v>162</v>
      </c>
      <c r="N735" s="61">
        <v>4562</v>
      </c>
      <c r="O735" s="3">
        <v>26</v>
      </c>
      <c r="P735" s="1">
        <v>0.99515467759970178</v>
      </c>
    </row>
    <row r="736" spans="1:16" ht="15.75" thickBot="1" x14ac:dyDescent="0.3">
      <c r="A736" s="60" t="s">
        <v>2188</v>
      </c>
      <c r="B736" s="60" t="s">
        <v>2132</v>
      </c>
      <c r="C736" s="60" t="s">
        <v>713</v>
      </c>
      <c r="D736" s="60" t="s">
        <v>1779</v>
      </c>
      <c r="E736" s="61">
        <v>7745</v>
      </c>
      <c r="F736" s="61">
        <v>78</v>
      </c>
      <c r="G736" s="61">
        <v>5</v>
      </c>
      <c r="H736" s="61">
        <v>0</v>
      </c>
      <c r="I736" s="61">
        <v>56</v>
      </c>
      <c r="J736" s="61">
        <v>0</v>
      </c>
      <c r="K736" s="61">
        <v>0</v>
      </c>
      <c r="L736" s="61">
        <v>579</v>
      </c>
      <c r="M736" s="61">
        <v>276</v>
      </c>
      <c r="N736" s="61">
        <v>6632</v>
      </c>
      <c r="O736" s="3">
        <v>119</v>
      </c>
      <c r="P736" s="1">
        <v>0.98463524854744999</v>
      </c>
    </row>
    <row r="737" spans="1:16" ht="15.75" thickBot="1" x14ac:dyDescent="0.3">
      <c r="A737" s="60" t="s">
        <v>2188</v>
      </c>
      <c r="B737" s="60" t="s">
        <v>2132</v>
      </c>
      <c r="C737" s="60" t="s">
        <v>714</v>
      </c>
      <c r="D737" s="60" t="s">
        <v>1780</v>
      </c>
      <c r="E737" s="61">
        <v>11999</v>
      </c>
      <c r="F737" s="61">
        <v>59</v>
      </c>
      <c r="G737" s="61">
        <v>24</v>
      </c>
      <c r="H737" s="61">
        <v>0</v>
      </c>
      <c r="I737" s="61">
        <v>64</v>
      </c>
      <c r="J737" s="61">
        <v>0</v>
      </c>
      <c r="K737" s="61">
        <v>0</v>
      </c>
      <c r="L737" s="61">
        <v>1042</v>
      </c>
      <c r="M737" s="61">
        <v>546</v>
      </c>
      <c r="N737" s="61">
        <v>10184</v>
      </c>
      <c r="O737" s="3">
        <v>80</v>
      </c>
      <c r="P737" s="1">
        <v>0.99333277773147766</v>
      </c>
    </row>
    <row r="738" spans="1:16" ht="15.75" thickBot="1" x14ac:dyDescent="0.3">
      <c r="A738" s="60" t="s">
        <v>2188</v>
      </c>
      <c r="B738" s="60" t="s">
        <v>2132</v>
      </c>
      <c r="C738" s="60" t="s">
        <v>715</v>
      </c>
      <c r="D738" s="60" t="s">
        <v>1329</v>
      </c>
      <c r="E738" s="61">
        <v>12654</v>
      </c>
      <c r="F738" s="61">
        <v>180</v>
      </c>
      <c r="G738" s="61">
        <v>6</v>
      </c>
      <c r="H738" s="61">
        <v>0</v>
      </c>
      <c r="I738" s="61">
        <v>74</v>
      </c>
      <c r="J738" s="61">
        <v>0</v>
      </c>
      <c r="K738" s="61">
        <v>0</v>
      </c>
      <c r="L738" s="61">
        <v>1448</v>
      </c>
      <c r="M738" s="61">
        <v>512</v>
      </c>
      <c r="N738" s="61">
        <v>10312</v>
      </c>
      <c r="O738" s="3">
        <v>122</v>
      </c>
      <c r="P738" s="1">
        <v>0.99035877983246401</v>
      </c>
    </row>
    <row r="739" spans="1:16" ht="15.75" thickBot="1" x14ac:dyDescent="0.3">
      <c r="A739" s="60" t="s">
        <v>2188</v>
      </c>
      <c r="B739" s="60" t="s">
        <v>2132</v>
      </c>
      <c r="C739" s="60" t="s">
        <v>716</v>
      </c>
      <c r="D739" s="60" t="s">
        <v>1781</v>
      </c>
      <c r="E739" s="61">
        <v>5402</v>
      </c>
      <c r="F739" s="61">
        <v>60</v>
      </c>
      <c r="G739" s="61">
        <v>1</v>
      </c>
      <c r="H739" s="61">
        <v>0</v>
      </c>
      <c r="I739" s="61">
        <v>25</v>
      </c>
      <c r="J739" s="61">
        <v>0</v>
      </c>
      <c r="K739" s="61">
        <v>0</v>
      </c>
      <c r="L739" s="61">
        <v>752</v>
      </c>
      <c r="M739" s="61">
        <v>274</v>
      </c>
      <c r="N739" s="61">
        <v>4253</v>
      </c>
      <c r="O739" s="3">
        <v>37</v>
      </c>
      <c r="P739" s="1">
        <v>0.99315068493150682</v>
      </c>
    </row>
    <row r="740" spans="1:16" ht="15.75" thickBot="1" x14ac:dyDescent="0.3">
      <c r="A740" s="60" t="s">
        <v>2188</v>
      </c>
      <c r="B740" s="60" t="s">
        <v>2132</v>
      </c>
      <c r="C740" s="60" t="s">
        <v>717</v>
      </c>
      <c r="D740" s="60" t="s">
        <v>1782</v>
      </c>
      <c r="E740" s="61">
        <v>2812</v>
      </c>
      <c r="F740" s="61">
        <v>42</v>
      </c>
      <c r="G740" s="61">
        <v>0</v>
      </c>
      <c r="H740" s="61">
        <v>2</v>
      </c>
      <c r="I740" s="61">
        <v>51</v>
      </c>
      <c r="J740" s="61">
        <v>0</v>
      </c>
      <c r="K740" s="61">
        <v>0</v>
      </c>
      <c r="L740" s="61">
        <v>458</v>
      </c>
      <c r="M740" s="61">
        <v>146</v>
      </c>
      <c r="N740" s="61">
        <v>2057</v>
      </c>
      <c r="O740" s="3">
        <v>56</v>
      </c>
      <c r="P740" s="1">
        <v>0.98008534850640117</v>
      </c>
    </row>
    <row r="741" spans="1:16" ht="15.75" thickBot="1" x14ac:dyDescent="0.3">
      <c r="A741" s="60" t="s">
        <v>2188</v>
      </c>
      <c r="B741" s="60" t="s">
        <v>2132</v>
      </c>
      <c r="C741" s="60" t="s">
        <v>718</v>
      </c>
      <c r="D741" s="60" t="s">
        <v>1783</v>
      </c>
      <c r="E741" s="61">
        <v>10855</v>
      </c>
      <c r="F741" s="61">
        <v>89</v>
      </c>
      <c r="G741" s="61">
        <v>6</v>
      </c>
      <c r="H741" s="61">
        <v>0</v>
      </c>
      <c r="I741" s="61">
        <v>75</v>
      </c>
      <c r="J741" s="61">
        <v>0</v>
      </c>
      <c r="K741" s="61">
        <v>0</v>
      </c>
      <c r="L741" s="61">
        <v>1236</v>
      </c>
      <c r="M741" s="61">
        <v>323</v>
      </c>
      <c r="N741" s="61">
        <v>8983</v>
      </c>
      <c r="O741" s="3">
        <v>143</v>
      </c>
      <c r="P741" s="1">
        <v>0.98682634730538921</v>
      </c>
    </row>
    <row r="742" spans="1:16" ht="15.75" thickBot="1" x14ac:dyDescent="0.3">
      <c r="A742" s="60" t="s">
        <v>2188</v>
      </c>
      <c r="B742" s="60" t="s">
        <v>2132</v>
      </c>
      <c r="C742" s="60" t="s">
        <v>719</v>
      </c>
      <c r="D742" s="60" t="s">
        <v>1784</v>
      </c>
      <c r="E742" s="61">
        <v>6058</v>
      </c>
      <c r="F742" s="61">
        <v>57</v>
      </c>
      <c r="G742" s="61">
        <v>5</v>
      </c>
      <c r="H742" s="61">
        <v>0</v>
      </c>
      <c r="I742" s="61">
        <v>42</v>
      </c>
      <c r="J742" s="61">
        <v>0</v>
      </c>
      <c r="K742" s="61">
        <v>0</v>
      </c>
      <c r="L742" s="61">
        <v>732</v>
      </c>
      <c r="M742" s="61">
        <v>247</v>
      </c>
      <c r="N742" s="61">
        <v>4941</v>
      </c>
      <c r="O742" s="3">
        <v>34</v>
      </c>
      <c r="P742" s="1">
        <v>0.99438758666226479</v>
      </c>
    </row>
    <row r="743" spans="1:16" ht="15.75" thickBot="1" x14ac:dyDescent="0.3">
      <c r="A743" s="60" t="s">
        <v>2188</v>
      </c>
      <c r="B743" s="60" t="s">
        <v>2132</v>
      </c>
      <c r="C743" s="60" t="s">
        <v>720</v>
      </c>
      <c r="D743" s="60" t="s">
        <v>1785</v>
      </c>
      <c r="E743" s="61">
        <v>7256</v>
      </c>
      <c r="F743" s="61">
        <v>68</v>
      </c>
      <c r="G743" s="61">
        <v>10</v>
      </c>
      <c r="H743" s="61">
        <v>0</v>
      </c>
      <c r="I743" s="61">
        <v>52</v>
      </c>
      <c r="J743" s="61">
        <v>0</v>
      </c>
      <c r="K743" s="61">
        <v>0</v>
      </c>
      <c r="L743" s="61">
        <v>899</v>
      </c>
      <c r="M743" s="61">
        <v>274</v>
      </c>
      <c r="N743" s="61">
        <v>5856</v>
      </c>
      <c r="O743" s="3">
        <v>97</v>
      </c>
      <c r="P743" s="1">
        <v>0.98663175303197359</v>
      </c>
    </row>
    <row r="744" spans="1:16" ht="15.75" thickBot="1" x14ac:dyDescent="0.3">
      <c r="A744" s="60" t="s">
        <v>2188</v>
      </c>
      <c r="B744" s="60" t="s">
        <v>2132</v>
      </c>
      <c r="C744" s="60" t="s">
        <v>721</v>
      </c>
      <c r="D744" s="60" t="s">
        <v>1786</v>
      </c>
      <c r="E744" s="61">
        <v>5691</v>
      </c>
      <c r="F744" s="61">
        <v>80</v>
      </c>
      <c r="G744" s="61">
        <v>4</v>
      </c>
      <c r="H744" s="61">
        <v>1</v>
      </c>
      <c r="I744" s="61">
        <v>47</v>
      </c>
      <c r="J744" s="61">
        <v>0</v>
      </c>
      <c r="K744" s="61">
        <v>0</v>
      </c>
      <c r="L744" s="61">
        <v>1011</v>
      </c>
      <c r="M744" s="61">
        <v>327</v>
      </c>
      <c r="N744" s="61">
        <v>4150</v>
      </c>
      <c r="O744" s="3">
        <v>71</v>
      </c>
      <c r="P744" s="1">
        <v>0.98752416095589524</v>
      </c>
    </row>
    <row r="745" spans="1:16" ht="15.75" thickBot="1" x14ac:dyDescent="0.3">
      <c r="A745" s="60" t="s">
        <v>2188</v>
      </c>
      <c r="B745" s="60" t="s">
        <v>2132</v>
      </c>
      <c r="C745" s="60" t="s">
        <v>722</v>
      </c>
      <c r="D745" s="60" t="s">
        <v>1787</v>
      </c>
      <c r="E745" s="61">
        <v>71197</v>
      </c>
      <c r="F745" s="61">
        <v>503</v>
      </c>
      <c r="G745" s="61">
        <v>26</v>
      </c>
      <c r="H745" s="61">
        <v>1</v>
      </c>
      <c r="I745" s="61">
        <v>717</v>
      </c>
      <c r="J745" s="61">
        <v>0</v>
      </c>
      <c r="K745" s="61">
        <v>0</v>
      </c>
      <c r="L745" s="61">
        <v>13154</v>
      </c>
      <c r="M745" s="61">
        <v>2840</v>
      </c>
      <c r="N745" s="61">
        <v>52350</v>
      </c>
      <c r="O745" s="3">
        <v>1606</v>
      </c>
      <c r="P745" s="1">
        <v>0.97744286978383921</v>
      </c>
    </row>
    <row r="746" spans="1:16" ht="15.75" thickBot="1" x14ac:dyDescent="0.3">
      <c r="A746" s="60" t="s">
        <v>2188</v>
      </c>
      <c r="B746" s="60" t="s">
        <v>2132</v>
      </c>
      <c r="C746" s="60" t="s">
        <v>724</v>
      </c>
      <c r="D746" s="60" t="s">
        <v>1789</v>
      </c>
      <c r="E746" s="61">
        <v>16402</v>
      </c>
      <c r="F746" s="61">
        <v>136</v>
      </c>
      <c r="G746" s="61">
        <v>3</v>
      </c>
      <c r="H746" s="61">
        <v>0</v>
      </c>
      <c r="I746" s="61">
        <v>35</v>
      </c>
      <c r="J746" s="61">
        <v>0</v>
      </c>
      <c r="K746" s="61">
        <v>0</v>
      </c>
      <c r="L746" s="61">
        <v>1518</v>
      </c>
      <c r="M746" s="61">
        <v>886</v>
      </c>
      <c r="N746" s="61">
        <v>13795</v>
      </c>
      <c r="O746" s="3">
        <v>29</v>
      </c>
      <c r="P746" s="1">
        <v>0.99823192293622731</v>
      </c>
    </row>
    <row r="747" spans="1:16" ht="15.75" thickBot="1" x14ac:dyDescent="0.3">
      <c r="A747" s="60" t="s">
        <v>2188</v>
      </c>
      <c r="B747" s="60" t="s">
        <v>2132</v>
      </c>
      <c r="C747" s="60" t="s">
        <v>725</v>
      </c>
      <c r="D747" s="60" t="s">
        <v>1790</v>
      </c>
      <c r="E747" s="61">
        <v>9044</v>
      </c>
      <c r="F747" s="61">
        <v>89</v>
      </c>
      <c r="G747" s="61">
        <v>4</v>
      </c>
      <c r="H747" s="61">
        <v>0</v>
      </c>
      <c r="I747" s="61">
        <v>49</v>
      </c>
      <c r="J747" s="61">
        <v>0</v>
      </c>
      <c r="K747" s="61">
        <v>0</v>
      </c>
      <c r="L747" s="61">
        <v>1212</v>
      </c>
      <c r="M747" s="61">
        <v>509</v>
      </c>
      <c r="N747" s="61">
        <v>7097</v>
      </c>
      <c r="O747" s="3">
        <v>84</v>
      </c>
      <c r="P747" s="1">
        <v>0.99071207430340558</v>
      </c>
    </row>
    <row r="748" spans="1:16" ht="15.75" thickBot="1" x14ac:dyDescent="0.3">
      <c r="A748" s="60" t="s">
        <v>2188</v>
      </c>
      <c r="B748" s="60" t="s">
        <v>2132</v>
      </c>
      <c r="C748" s="60" t="s">
        <v>726</v>
      </c>
      <c r="D748" s="60" t="s">
        <v>1791</v>
      </c>
      <c r="E748" s="61">
        <v>3752</v>
      </c>
      <c r="F748" s="61">
        <v>34</v>
      </c>
      <c r="G748" s="61">
        <v>1</v>
      </c>
      <c r="H748" s="61">
        <v>0</v>
      </c>
      <c r="I748" s="61">
        <v>17</v>
      </c>
      <c r="J748" s="61">
        <v>0</v>
      </c>
      <c r="K748" s="61">
        <v>0</v>
      </c>
      <c r="L748" s="61">
        <v>311</v>
      </c>
      <c r="M748" s="61">
        <v>148</v>
      </c>
      <c r="N748" s="61">
        <v>3204</v>
      </c>
      <c r="O748" s="3">
        <v>37</v>
      </c>
      <c r="P748" s="1">
        <v>0.99013859275053306</v>
      </c>
    </row>
    <row r="749" spans="1:16" ht="15.75" thickBot="1" x14ac:dyDescent="0.3">
      <c r="A749" s="60" t="s">
        <v>2188</v>
      </c>
      <c r="B749" s="60" t="s">
        <v>2132</v>
      </c>
      <c r="C749" s="60" t="s">
        <v>727</v>
      </c>
      <c r="D749" s="60" t="s">
        <v>1792</v>
      </c>
      <c r="E749" s="61">
        <v>7249</v>
      </c>
      <c r="F749" s="61">
        <v>51</v>
      </c>
      <c r="G749" s="61">
        <v>21</v>
      </c>
      <c r="H749" s="61">
        <v>1</v>
      </c>
      <c r="I749" s="61">
        <v>104</v>
      </c>
      <c r="J749" s="61">
        <v>0</v>
      </c>
      <c r="K749" s="61">
        <v>0</v>
      </c>
      <c r="L749" s="61">
        <v>663</v>
      </c>
      <c r="M749" s="61">
        <v>418</v>
      </c>
      <c r="N749" s="61">
        <v>5653</v>
      </c>
      <c r="O749" s="3">
        <v>338</v>
      </c>
      <c r="P749" s="1">
        <v>0.95337287901779555</v>
      </c>
    </row>
    <row r="750" spans="1:16" ht="15.75" thickBot="1" x14ac:dyDescent="0.3">
      <c r="A750" s="60" t="s">
        <v>2188</v>
      </c>
      <c r="B750" s="60" t="s">
        <v>2132</v>
      </c>
      <c r="C750" s="60" t="s">
        <v>728</v>
      </c>
      <c r="D750" s="60" t="s">
        <v>1677</v>
      </c>
      <c r="E750" s="61">
        <v>30081</v>
      </c>
      <c r="F750" s="61">
        <v>298</v>
      </c>
      <c r="G750" s="61">
        <v>17</v>
      </c>
      <c r="H750" s="61">
        <v>1</v>
      </c>
      <c r="I750" s="61">
        <v>149</v>
      </c>
      <c r="J750" s="61">
        <v>0</v>
      </c>
      <c r="K750" s="61">
        <v>0</v>
      </c>
      <c r="L750" s="61">
        <v>3735</v>
      </c>
      <c r="M750" s="61">
        <v>1216</v>
      </c>
      <c r="N750" s="61">
        <v>24445</v>
      </c>
      <c r="O750" s="3">
        <v>220</v>
      </c>
      <c r="P750" s="1">
        <v>0.99268641335062002</v>
      </c>
    </row>
    <row r="751" spans="1:16" ht="15.75" thickBot="1" x14ac:dyDescent="0.3">
      <c r="A751" s="60" t="s">
        <v>2188</v>
      </c>
      <c r="B751" s="60" t="s">
        <v>2132</v>
      </c>
      <c r="C751" s="60" t="s">
        <v>729</v>
      </c>
      <c r="D751" s="60" t="s">
        <v>1793</v>
      </c>
      <c r="E751" s="61">
        <v>9600</v>
      </c>
      <c r="F751" s="61">
        <v>83</v>
      </c>
      <c r="G751" s="61">
        <v>6</v>
      </c>
      <c r="H751" s="61">
        <v>0</v>
      </c>
      <c r="I751" s="61">
        <v>53</v>
      </c>
      <c r="J751" s="61">
        <v>0</v>
      </c>
      <c r="K751" s="61">
        <v>0</v>
      </c>
      <c r="L751" s="61">
        <v>581</v>
      </c>
      <c r="M751" s="61">
        <v>429</v>
      </c>
      <c r="N751" s="61">
        <v>8401</v>
      </c>
      <c r="O751" s="3">
        <v>47</v>
      </c>
      <c r="P751" s="1">
        <v>0.99510416666666668</v>
      </c>
    </row>
    <row r="752" spans="1:16" ht="15.75" thickBot="1" x14ac:dyDescent="0.3">
      <c r="A752" s="60" t="s">
        <v>2188</v>
      </c>
      <c r="B752" s="60" t="s">
        <v>2132</v>
      </c>
      <c r="C752" s="60" t="s">
        <v>730</v>
      </c>
      <c r="D752" s="60" t="s">
        <v>1794</v>
      </c>
      <c r="E752" s="61">
        <v>8915</v>
      </c>
      <c r="F752" s="61">
        <v>102</v>
      </c>
      <c r="G752" s="61">
        <v>11</v>
      </c>
      <c r="H752" s="61">
        <v>1</v>
      </c>
      <c r="I752" s="61">
        <v>75</v>
      </c>
      <c r="J752" s="61">
        <v>0</v>
      </c>
      <c r="K752" s="61">
        <v>0</v>
      </c>
      <c r="L752" s="61">
        <v>814</v>
      </c>
      <c r="M752" s="61">
        <v>287</v>
      </c>
      <c r="N752" s="61">
        <v>7504</v>
      </c>
      <c r="O752" s="3">
        <v>121</v>
      </c>
      <c r="P752" s="1">
        <v>0.98642736960179478</v>
      </c>
    </row>
    <row r="753" spans="1:16" ht="15.75" thickBot="1" x14ac:dyDescent="0.3">
      <c r="A753" s="60" t="s">
        <v>2188</v>
      </c>
      <c r="B753" s="60" t="s">
        <v>2132</v>
      </c>
      <c r="C753" s="60" t="s">
        <v>731</v>
      </c>
      <c r="D753" s="60" t="s">
        <v>1795</v>
      </c>
      <c r="E753" s="61">
        <v>7916</v>
      </c>
      <c r="F753" s="61">
        <v>79</v>
      </c>
      <c r="G753" s="61">
        <v>4</v>
      </c>
      <c r="H753" s="61">
        <v>0</v>
      </c>
      <c r="I753" s="61">
        <v>29</v>
      </c>
      <c r="J753" s="61">
        <v>0</v>
      </c>
      <c r="K753" s="61">
        <v>0</v>
      </c>
      <c r="L753" s="61">
        <v>564</v>
      </c>
      <c r="M753" s="61">
        <v>280</v>
      </c>
      <c r="N753" s="61">
        <v>6914</v>
      </c>
      <c r="O753" s="3">
        <v>46</v>
      </c>
      <c r="P753" s="1">
        <v>0.99418898433552294</v>
      </c>
    </row>
    <row r="754" spans="1:16" ht="15.75" thickBot="1" x14ac:dyDescent="0.3">
      <c r="A754" s="60" t="s">
        <v>2188</v>
      </c>
      <c r="B754" s="60" t="s">
        <v>2132</v>
      </c>
      <c r="C754" s="60" t="s">
        <v>732</v>
      </c>
      <c r="D754" s="60" t="s">
        <v>1796</v>
      </c>
      <c r="E754" s="61">
        <v>9710</v>
      </c>
      <c r="F754" s="61">
        <v>70</v>
      </c>
      <c r="G754" s="61">
        <v>20</v>
      </c>
      <c r="H754" s="61">
        <v>1</v>
      </c>
      <c r="I754" s="61">
        <v>182</v>
      </c>
      <c r="J754" s="61">
        <v>0</v>
      </c>
      <c r="K754" s="61">
        <v>0</v>
      </c>
      <c r="L754" s="61">
        <v>799</v>
      </c>
      <c r="M754" s="61">
        <v>261</v>
      </c>
      <c r="N754" s="61">
        <v>7629</v>
      </c>
      <c r="O754" s="3">
        <v>748</v>
      </c>
      <c r="P754" s="1">
        <v>0.92296601441812565</v>
      </c>
    </row>
    <row r="755" spans="1:16" ht="15.75" thickBot="1" x14ac:dyDescent="0.3">
      <c r="A755" s="60" t="s">
        <v>2188</v>
      </c>
      <c r="B755" s="60" t="s">
        <v>2132</v>
      </c>
      <c r="C755" s="60" t="s">
        <v>733</v>
      </c>
      <c r="D755" s="60" t="s">
        <v>1797</v>
      </c>
      <c r="E755" s="61">
        <v>7265</v>
      </c>
      <c r="F755" s="61">
        <v>86</v>
      </c>
      <c r="G755" s="61">
        <v>9</v>
      </c>
      <c r="H755" s="61">
        <v>0</v>
      </c>
      <c r="I755" s="61">
        <v>104</v>
      </c>
      <c r="J755" s="61">
        <v>0</v>
      </c>
      <c r="K755" s="61">
        <v>0</v>
      </c>
      <c r="L755" s="61">
        <v>752</v>
      </c>
      <c r="M755" s="61">
        <v>319</v>
      </c>
      <c r="N755" s="61">
        <v>5832</v>
      </c>
      <c r="O755" s="3">
        <v>163</v>
      </c>
      <c r="P755" s="1">
        <v>0.9775636613902271</v>
      </c>
    </row>
    <row r="756" spans="1:16" ht="15.75" thickBot="1" x14ac:dyDescent="0.3">
      <c r="A756" s="60" t="s">
        <v>2188</v>
      </c>
      <c r="B756" s="60" t="s">
        <v>2132</v>
      </c>
      <c r="C756" s="60" t="s">
        <v>734</v>
      </c>
      <c r="D756" s="60" t="s">
        <v>1462</v>
      </c>
      <c r="E756" s="61">
        <v>11773</v>
      </c>
      <c r="F756" s="61">
        <v>28</v>
      </c>
      <c r="G756" s="61">
        <v>5</v>
      </c>
      <c r="H756" s="61">
        <v>0</v>
      </c>
      <c r="I756" s="61">
        <v>1806</v>
      </c>
      <c r="J756" s="61">
        <v>0</v>
      </c>
      <c r="K756" s="61">
        <v>0</v>
      </c>
      <c r="L756" s="61">
        <v>748</v>
      </c>
      <c r="M756" s="61">
        <v>469</v>
      </c>
      <c r="N756" s="61">
        <v>5840</v>
      </c>
      <c r="O756" s="3">
        <v>2877</v>
      </c>
      <c r="P756" s="1">
        <v>0.75562728276565028</v>
      </c>
    </row>
    <row r="757" spans="1:16" ht="15.75" thickBot="1" x14ac:dyDescent="0.3">
      <c r="A757" s="60" t="s">
        <v>2188</v>
      </c>
      <c r="B757" s="60" t="s">
        <v>2132</v>
      </c>
      <c r="C757" s="60" t="s">
        <v>735</v>
      </c>
      <c r="D757" s="60" t="s">
        <v>1463</v>
      </c>
      <c r="E757" s="61">
        <v>3914</v>
      </c>
      <c r="F757" s="61">
        <v>28</v>
      </c>
      <c r="G757" s="61">
        <v>1</v>
      </c>
      <c r="H757" s="61">
        <v>1</v>
      </c>
      <c r="I757" s="61">
        <v>20</v>
      </c>
      <c r="J757" s="61">
        <v>0</v>
      </c>
      <c r="K757" s="61">
        <v>0</v>
      </c>
      <c r="L757" s="61">
        <v>768</v>
      </c>
      <c r="M757" s="61">
        <v>214</v>
      </c>
      <c r="N757" s="61">
        <v>2853</v>
      </c>
      <c r="O757" s="3">
        <v>29</v>
      </c>
      <c r="P757" s="1">
        <v>0.99259070005109862</v>
      </c>
    </row>
    <row r="758" spans="1:16" ht="15.75" thickBot="1" x14ac:dyDescent="0.3">
      <c r="A758" s="60" t="s">
        <v>2188</v>
      </c>
      <c r="B758" s="60" t="s">
        <v>2132</v>
      </c>
      <c r="C758" s="60" t="s">
        <v>736</v>
      </c>
      <c r="D758" s="60" t="s">
        <v>1798</v>
      </c>
      <c r="E758" s="61">
        <v>23517</v>
      </c>
      <c r="F758" s="61">
        <v>133</v>
      </c>
      <c r="G758" s="61">
        <v>56</v>
      </c>
      <c r="H758" s="61">
        <v>1</v>
      </c>
      <c r="I758" s="61">
        <v>551</v>
      </c>
      <c r="J758" s="61">
        <v>0</v>
      </c>
      <c r="K758" s="61">
        <v>0</v>
      </c>
      <c r="L758" s="61">
        <v>2003</v>
      </c>
      <c r="M758" s="61">
        <v>837</v>
      </c>
      <c r="N758" s="61">
        <v>18658</v>
      </c>
      <c r="O758" s="3">
        <v>1278</v>
      </c>
      <c r="P758" s="1">
        <v>0.94565633371603519</v>
      </c>
    </row>
    <row r="759" spans="1:16" ht="15.75" thickBot="1" x14ac:dyDescent="0.3">
      <c r="A759" s="60" t="s">
        <v>2188</v>
      </c>
      <c r="B759" s="60" t="s">
        <v>2132</v>
      </c>
      <c r="C759" s="60" t="s">
        <v>737</v>
      </c>
      <c r="D759" s="60" t="s">
        <v>1799</v>
      </c>
      <c r="E759" s="61">
        <v>6298</v>
      </c>
      <c r="F759" s="61">
        <v>84</v>
      </c>
      <c r="G759" s="61">
        <v>3</v>
      </c>
      <c r="H759" s="61">
        <v>0</v>
      </c>
      <c r="I759" s="61">
        <v>37</v>
      </c>
      <c r="J759" s="61">
        <v>0</v>
      </c>
      <c r="K759" s="61">
        <v>0</v>
      </c>
      <c r="L759" s="61">
        <v>731</v>
      </c>
      <c r="M759" s="61">
        <v>226</v>
      </c>
      <c r="N759" s="61">
        <v>5157</v>
      </c>
      <c r="O759" s="3">
        <v>60</v>
      </c>
      <c r="P759" s="1">
        <v>0.99047316608447122</v>
      </c>
    </row>
    <row r="760" spans="1:16" ht="15.75" thickBot="1" x14ac:dyDescent="0.3">
      <c r="A760" s="60" t="s">
        <v>2188</v>
      </c>
      <c r="B760" s="60" t="s">
        <v>2132</v>
      </c>
      <c r="C760" s="60" t="s">
        <v>739</v>
      </c>
      <c r="D760" s="60" t="s">
        <v>1801</v>
      </c>
      <c r="E760" s="61">
        <v>8163</v>
      </c>
      <c r="F760" s="61">
        <v>61</v>
      </c>
      <c r="G760" s="61">
        <v>26</v>
      </c>
      <c r="H760" s="61">
        <v>0</v>
      </c>
      <c r="I760" s="61">
        <v>164</v>
      </c>
      <c r="J760" s="61">
        <v>0</v>
      </c>
      <c r="K760" s="61">
        <v>0</v>
      </c>
      <c r="L760" s="61">
        <v>638</v>
      </c>
      <c r="M760" s="61">
        <v>421</v>
      </c>
      <c r="N760" s="61">
        <v>6362</v>
      </c>
      <c r="O760" s="3">
        <v>491</v>
      </c>
      <c r="P760" s="1">
        <v>0.93985054514271715</v>
      </c>
    </row>
    <row r="761" spans="1:16" ht="15.75" thickBot="1" x14ac:dyDescent="0.3">
      <c r="A761" s="60" t="s">
        <v>2188</v>
      </c>
      <c r="B761" s="60" t="s">
        <v>2132</v>
      </c>
      <c r="C761" s="60" t="s">
        <v>740</v>
      </c>
      <c r="D761" s="60" t="s">
        <v>1802</v>
      </c>
      <c r="E761" s="61">
        <v>13408</v>
      </c>
      <c r="F761" s="61">
        <v>47</v>
      </c>
      <c r="G761" s="61">
        <v>5</v>
      </c>
      <c r="H761" s="61">
        <v>1</v>
      </c>
      <c r="I761" s="61">
        <v>147</v>
      </c>
      <c r="J761" s="61">
        <v>0</v>
      </c>
      <c r="K761" s="61">
        <v>0</v>
      </c>
      <c r="L761" s="61">
        <v>811</v>
      </c>
      <c r="M761" s="61">
        <v>371</v>
      </c>
      <c r="N761" s="61">
        <v>11745</v>
      </c>
      <c r="O761" s="3">
        <v>281</v>
      </c>
      <c r="P761" s="1">
        <v>0.97904236276849643</v>
      </c>
    </row>
    <row r="762" spans="1:16" ht="15.75" thickBot="1" x14ac:dyDescent="0.3">
      <c r="A762" s="60" t="s">
        <v>2188</v>
      </c>
      <c r="B762" s="60" t="s">
        <v>2132</v>
      </c>
      <c r="C762" s="60" t="s">
        <v>741</v>
      </c>
      <c r="D762" s="60" t="s">
        <v>1803</v>
      </c>
      <c r="E762" s="61">
        <v>6496</v>
      </c>
      <c r="F762" s="61">
        <v>39</v>
      </c>
      <c r="G762" s="61">
        <v>2</v>
      </c>
      <c r="H762" s="61">
        <v>0</v>
      </c>
      <c r="I762" s="61">
        <v>49</v>
      </c>
      <c r="J762" s="61">
        <v>0</v>
      </c>
      <c r="K762" s="61">
        <v>0</v>
      </c>
      <c r="L762" s="61">
        <v>492</v>
      </c>
      <c r="M762" s="61">
        <v>221</v>
      </c>
      <c r="N762" s="61">
        <v>5623</v>
      </c>
      <c r="O762" s="3">
        <v>70</v>
      </c>
      <c r="P762" s="1">
        <v>0.98922413793103448</v>
      </c>
    </row>
    <row r="763" spans="1:16" ht="15.75" thickBot="1" x14ac:dyDescent="0.3">
      <c r="A763" s="60" t="s">
        <v>2188</v>
      </c>
      <c r="B763" s="60" t="s">
        <v>2132</v>
      </c>
      <c r="C763" s="60" t="s">
        <v>742</v>
      </c>
      <c r="D763" s="60" t="s">
        <v>1804</v>
      </c>
      <c r="E763" s="61">
        <v>6219</v>
      </c>
      <c r="F763" s="61">
        <v>37</v>
      </c>
      <c r="G763" s="61">
        <v>4</v>
      </c>
      <c r="H763" s="61">
        <v>0</v>
      </c>
      <c r="I763" s="61">
        <v>179</v>
      </c>
      <c r="J763" s="61">
        <v>0</v>
      </c>
      <c r="K763" s="61">
        <v>0</v>
      </c>
      <c r="L763" s="61">
        <v>590</v>
      </c>
      <c r="M763" s="61">
        <v>275</v>
      </c>
      <c r="N763" s="61">
        <v>4868</v>
      </c>
      <c r="O763" s="3">
        <v>266</v>
      </c>
      <c r="P763" s="1">
        <v>0.95722785013667788</v>
      </c>
    </row>
    <row r="764" spans="1:16" ht="15.75" thickBot="1" x14ac:dyDescent="0.3">
      <c r="A764" s="60" t="s">
        <v>2188</v>
      </c>
      <c r="B764" s="60" t="s">
        <v>2132</v>
      </c>
      <c r="C764" s="60" t="s">
        <v>743</v>
      </c>
      <c r="D764" s="60" t="s">
        <v>1805</v>
      </c>
      <c r="E764" s="61">
        <v>8578</v>
      </c>
      <c r="F764" s="61">
        <v>69</v>
      </c>
      <c r="G764" s="61">
        <v>3</v>
      </c>
      <c r="H764" s="61">
        <v>2</v>
      </c>
      <c r="I764" s="61">
        <v>59</v>
      </c>
      <c r="J764" s="61">
        <v>0</v>
      </c>
      <c r="K764" s="61">
        <v>0</v>
      </c>
      <c r="L764" s="61">
        <v>1134</v>
      </c>
      <c r="M764" s="61">
        <v>512</v>
      </c>
      <c r="N764" s="61">
        <v>6725</v>
      </c>
      <c r="O764" s="3">
        <v>74</v>
      </c>
      <c r="P764" s="1">
        <v>0.99137328048496154</v>
      </c>
    </row>
    <row r="765" spans="1:16" ht="15.75" thickBot="1" x14ac:dyDescent="0.3">
      <c r="A765" s="60" t="s">
        <v>2188</v>
      </c>
      <c r="B765" s="60" t="s">
        <v>2132</v>
      </c>
      <c r="C765" s="60" t="s">
        <v>744</v>
      </c>
      <c r="D765" s="60" t="s">
        <v>1806</v>
      </c>
      <c r="E765" s="61">
        <v>16000</v>
      </c>
      <c r="F765" s="61">
        <v>201</v>
      </c>
      <c r="G765" s="61">
        <v>13</v>
      </c>
      <c r="H765" s="61">
        <v>0</v>
      </c>
      <c r="I765" s="61">
        <v>108</v>
      </c>
      <c r="J765" s="61">
        <v>0</v>
      </c>
      <c r="K765" s="61">
        <v>0</v>
      </c>
      <c r="L765" s="61">
        <v>1824</v>
      </c>
      <c r="M765" s="61">
        <v>545</v>
      </c>
      <c r="N765" s="61">
        <v>13152</v>
      </c>
      <c r="O765" s="3">
        <v>157</v>
      </c>
      <c r="P765" s="1">
        <v>0.9901875</v>
      </c>
    </row>
    <row r="766" spans="1:16" ht="15.75" thickBot="1" x14ac:dyDescent="0.3">
      <c r="A766" s="60" t="s">
        <v>2188</v>
      </c>
      <c r="B766" s="60" t="s">
        <v>2132</v>
      </c>
      <c r="C766" s="60" t="s">
        <v>745</v>
      </c>
      <c r="D766" s="60" t="s">
        <v>1481</v>
      </c>
      <c r="E766" s="61">
        <v>16613</v>
      </c>
      <c r="F766" s="61">
        <v>106</v>
      </c>
      <c r="G766" s="61">
        <v>18</v>
      </c>
      <c r="H766" s="61">
        <v>0</v>
      </c>
      <c r="I766" s="61">
        <v>189</v>
      </c>
      <c r="J766" s="61">
        <v>0</v>
      </c>
      <c r="K766" s="61">
        <v>0</v>
      </c>
      <c r="L766" s="61">
        <v>1206</v>
      </c>
      <c r="M766" s="61">
        <v>788</v>
      </c>
      <c r="N766" s="61">
        <v>13636</v>
      </c>
      <c r="O766" s="3">
        <v>670</v>
      </c>
      <c r="P766" s="1">
        <v>0.95967013784385724</v>
      </c>
    </row>
    <row r="767" spans="1:16" ht="15.75" thickBot="1" x14ac:dyDescent="0.3">
      <c r="A767" s="60" t="s">
        <v>2188</v>
      </c>
      <c r="B767" s="60" t="s">
        <v>2132</v>
      </c>
      <c r="C767" s="60" t="s">
        <v>746</v>
      </c>
      <c r="D767" s="60" t="s">
        <v>1807</v>
      </c>
      <c r="E767" s="61">
        <v>13040</v>
      </c>
      <c r="F767" s="61">
        <v>71</v>
      </c>
      <c r="G767" s="61">
        <v>14</v>
      </c>
      <c r="H767" s="61">
        <v>0</v>
      </c>
      <c r="I767" s="61">
        <v>410</v>
      </c>
      <c r="J767" s="61">
        <v>0</v>
      </c>
      <c r="K767" s="61">
        <v>0</v>
      </c>
      <c r="L767" s="61">
        <v>849</v>
      </c>
      <c r="M767" s="61">
        <v>440</v>
      </c>
      <c r="N767" s="61">
        <v>9974</v>
      </c>
      <c r="O767" s="3">
        <v>1282</v>
      </c>
      <c r="P767" s="1">
        <v>0.90168711656441713</v>
      </c>
    </row>
    <row r="768" spans="1:16" ht="15.75" thickBot="1" x14ac:dyDescent="0.3">
      <c r="A768" s="60" t="s">
        <v>2188</v>
      </c>
      <c r="B768" s="60" t="s">
        <v>2132</v>
      </c>
      <c r="C768" s="60" t="s">
        <v>747</v>
      </c>
      <c r="D768" s="60" t="s">
        <v>1808</v>
      </c>
      <c r="E768" s="61">
        <v>28442</v>
      </c>
      <c r="F768" s="61">
        <v>338</v>
      </c>
      <c r="G768" s="61">
        <v>31</v>
      </c>
      <c r="H768" s="61">
        <v>0</v>
      </c>
      <c r="I768" s="61">
        <v>880</v>
      </c>
      <c r="J768" s="61">
        <v>0</v>
      </c>
      <c r="K768" s="61">
        <v>0</v>
      </c>
      <c r="L768" s="61">
        <v>2609</v>
      </c>
      <c r="M768" s="61">
        <v>953</v>
      </c>
      <c r="N768" s="61">
        <v>23202</v>
      </c>
      <c r="O768" s="3">
        <v>429</v>
      </c>
      <c r="P768" s="1">
        <v>0.98491667252654524</v>
      </c>
    </row>
    <row r="769" spans="1:16" ht="15.75" thickBot="1" x14ac:dyDescent="0.3">
      <c r="A769" s="60" t="s">
        <v>2188</v>
      </c>
      <c r="B769" s="60" t="s">
        <v>2132</v>
      </c>
      <c r="C769" s="60" t="s">
        <v>748</v>
      </c>
      <c r="D769" s="60" t="s">
        <v>1809</v>
      </c>
      <c r="E769" s="61">
        <v>19310</v>
      </c>
      <c r="F769" s="61">
        <v>219</v>
      </c>
      <c r="G769" s="61">
        <v>9</v>
      </c>
      <c r="H769" s="61">
        <v>1</v>
      </c>
      <c r="I769" s="61">
        <v>85</v>
      </c>
      <c r="J769" s="61">
        <v>0</v>
      </c>
      <c r="K769" s="61">
        <v>0</v>
      </c>
      <c r="L769" s="61">
        <v>2346</v>
      </c>
      <c r="M769" s="61">
        <v>1289</v>
      </c>
      <c r="N769" s="61">
        <v>15255</v>
      </c>
      <c r="O769" s="3">
        <v>106</v>
      </c>
      <c r="P769" s="1">
        <v>0.99451061626100468</v>
      </c>
    </row>
    <row r="770" spans="1:16" ht="15.75" thickBot="1" x14ac:dyDescent="0.3">
      <c r="A770" s="60" t="s">
        <v>2188</v>
      </c>
      <c r="B770" s="60" t="s">
        <v>2132</v>
      </c>
      <c r="C770" s="60" t="s">
        <v>749</v>
      </c>
      <c r="D770" s="60" t="s">
        <v>1483</v>
      </c>
      <c r="E770" s="61">
        <v>7695</v>
      </c>
      <c r="F770" s="61">
        <v>60</v>
      </c>
      <c r="G770" s="61">
        <v>2</v>
      </c>
      <c r="H770" s="61">
        <v>0</v>
      </c>
      <c r="I770" s="61">
        <v>27</v>
      </c>
      <c r="J770" s="61">
        <v>0</v>
      </c>
      <c r="K770" s="61">
        <v>0</v>
      </c>
      <c r="L770" s="61">
        <v>652</v>
      </c>
      <c r="M770" s="61">
        <v>409</v>
      </c>
      <c r="N770" s="61">
        <v>6511</v>
      </c>
      <c r="O770" s="3">
        <v>34</v>
      </c>
      <c r="P770" s="1">
        <v>0.99558154645873942</v>
      </c>
    </row>
    <row r="771" spans="1:16" ht="15.75" thickBot="1" x14ac:dyDescent="0.3">
      <c r="A771" s="60" t="s">
        <v>2188</v>
      </c>
      <c r="B771" s="60" t="s">
        <v>2132</v>
      </c>
      <c r="C771" s="60" t="s">
        <v>750</v>
      </c>
      <c r="D771" s="60" t="s">
        <v>1810</v>
      </c>
      <c r="E771" s="61">
        <v>14422</v>
      </c>
      <c r="F771" s="61">
        <v>159</v>
      </c>
      <c r="G771" s="61">
        <v>4</v>
      </c>
      <c r="H771" s="61">
        <v>0</v>
      </c>
      <c r="I771" s="61">
        <v>120</v>
      </c>
      <c r="J771" s="61">
        <v>0</v>
      </c>
      <c r="K771" s="61">
        <v>0</v>
      </c>
      <c r="L771" s="61">
        <v>1174</v>
      </c>
      <c r="M771" s="61">
        <v>562</v>
      </c>
      <c r="N771" s="61">
        <v>12236</v>
      </c>
      <c r="O771" s="3">
        <v>167</v>
      </c>
      <c r="P771" s="1">
        <v>0.98842046872833167</v>
      </c>
    </row>
    <row r="772" spans="1:16" ht="15.75" thickBot="1" x14ac:dyDescent="0.3">
      <c r="A772" s="60" t="s">
        <v>2188</v>
      </c>
      <c r="B772" s="60" t="s">
        <v>2132</v>
      </c>
      <c r="C772" s="60" t="s">
        <v>751</v>
      </c>
      <c r="D772" s="60" t="s">
        <v>1142</v>
      </c>
      <c r="E772" s="61">
        <v>13950</v>
      </c>
      <c r="F772" s="61">
        <v>128</v>
      </c>
      <c r="G772" s="61">
        <v>13</v>
      </c>
      <c r="H772" s="61">
        <v>1</v>
      </c>
      <c r="I772" s="61">
        <v>66</v>
      </c>
      <c r="J772" s="61">
        <v>0</v>
      </c>
      <c r="K772" s="61">
        <v>0</v>
      </c>
      <c r="L772" s="61">
        <v>1626</v>
      </c>
      <c r="M772" s="61">
        <v>550</v>
      </c>
      <c r="N772" s="61">
        <v>11475</v>
      </c>
      <c r="O772" s="3">
        <v>91</v>
      </c>
      <c r="P772" s="1">
        <v>0.99347670250896059</v>
      </c>
    </row>
    <row r="773" spans="1:16" ht="15.75" thickBot="1" x14ac:dyDescent="0.3">
      <c r="A773" s="60" t="s">
        <v>2188</v>
      </c>
      <c r="B773" s="60" t="s">
        <v>2132</v>
      </c>
      <c r="C773" s="60" t="s">
        <v>752</v>
      </c>
      <c r="D773" s="60" t="s">
        <v>1811</v>
      </c>
      <c r="E773" s="61">
        <v>6809</v>
      </c>
      <c r="F773" s="61">
        <v>80</v>
      </c>
      <c r="G773" s="61">
        <v>2</v>
      </c>
      <c r="H773" s="61">
        <v>0</v>
      </c>
      <c r="I773" s="61">
        <v>29</v>
      </c>
      <c r="J773" s="61">
        <v>0</v>
      </c>
      <c r="K773" s="61">
        <v>0</v>
      </c>
      <c r="L773" s="61">
        <v>613</v>
      </c>
      <c r="M773" s="61">
        <v>196</v>
      </c>
      <c r="N773" s="61">
        <v>5852</v>
      </c>
      <c r="O773" s="3">
        <v>37</v>
      </c>
      <c r="P773" s="1">
        <v>0.99456601556763102</v>
      </c>
    </row>
    <row r="774" spans="1:16" ht="15.75" thickBot="1" x14ac:dyDescent="0.3">
      <c r="A774" s="60" t="s">
        <v>2188</v>
      </c>
      <c r="B774" s="60" t="s">
        <v>2132</v>
      </c>
      <c r="C774" s="60" t="s">
        <v>753</v>
      </c>
      <c r="D774" s="60" t="s">
        <v>1714</v>
      </c>
      <c r="E774" s="61">
        <v>8713</v>
      </c>
      <c r="F774" s="61">
        <v>31</v>
      </c>
      <c r="G774" s="61">
        <v>2</v>
      </c>
      <c r="H774" s="61">
        <v>0</v>
      </c>
      <c r="I774" s="61">
        <v>110</v>
      </c>
      <c r="J774" s="61">
        <v>0</v>
      </c>
      <c r="K774" s="61">
        <v>0</v>
      </c>
      <c r="L774" s="61">
        <v>742</v>
      </c>
      <c r="M774" s="61">
        <v>332</v>
      </c>
      <c r="N774" s="61">
        <v>6972</v>
      </c>
      <c r="O774" s="3">
        <v>524</v>
      </c>
      <c r="P774" s="1">
        <v>0.93985997934121424</v>
      </c>
    </row>
    <row r="775" spans="1:16" ht="15.75" thickBot="1" x14ac:dyDescent="0.3">
      <c r="A775" s="60" t="s">
        <v>2188</v>
      </c>
      <c r="B775" s="60" t="s">
        <v>2132</v>
      </c>
      <c r="C775" s="60" t="s">
        <v>754</v>
      </c>
      <c r="D775" s="60" t="s">
        <v>1812</v>
      </c>
      <c r="E775" s="61">
        <v>7119</v>
      </c>
      <c r="F775" s="61">
        <v>89</v>
      </c>
      <c r="G775" s="61">
        <v>4</v>
      </c>
      <c r="H775" s="61">
        <v>0</v>
      </c>
      <c r="I775" s="61">
        <v>117</v>
      </c>
      <c r="J775" s="61">
        <v>0</v>
      </c>
      <c r="K775" s="61">
        <v>0</v>
      </c>
      <c r="L775" s="61">
        <v>564</v>
      </c>
      <c r="M775" s="61">
        <v>224</v>
      </c>
      <c r="N775" s="61">
        <v>5921</v>
      </c>
      <c r="O775" s="3">
        <v>200</v>
      </c>
      <c r="P775" s="1">
        <v>0.97190616659643203</v>
      </c>
    </row>
    <row r="776" spans="1:16" ht="15.75" thickBot="1" x14ac:dyDescent="0.3">
      <c r="A776" s="60" t="s">
        <v>2188</v>
      </c>
      <c r="B776" s="60" t="s">
        <v>2132</v>
      </c>
      <c r="C776" s="60" t="s">
        <v>755</v>
      </c>
      <c r="D776" s="60" t="s">
        <v>1813</v>
      </c>
      <c r="E776" s="61">
        <v>5896</v>
      </c>
      <c r="F776" s="61">
        <v>58</v>
      </c>
      <c r="G776" s="61">
        <v>3</v>
      </c>
      <c r="H776" s="61">
        <v>0</v>
      </c>
      <c r="I776" s="61">
        <v>22</v>
      </c>
      <c r="J776" s="61">
        <v>0</v>
      </c>
      <c r="K776" s="61">
        <v>0</v>
      </c>
      <c r="L776" s="61">
        <v>731</v>
      </c>
      <c r="M776" s="61">
        <v>199</v>
      </c>
      <c r="N776" s="61">
        <v>4848</v>
      </c>
      <c r="O776" s="3">
        <v>35</v>
      </c>
      <c r="P776" s="1">
        <v>0.99406377204884666</v>
      </c>
    </row>
    <row r="777" spans="1:16" ht="15.75" thickBot="1" x14ac:dyDescent="0.3">
      <c r="A777" s="60" t="s">
        <v>2188</v>
      </c>
      <c r="B777" s="60" t="s">
        <v>2132</v>
      </c>
      <c r="C777" s="60" t="s">
        <v>756</v>
      </c>
      <c r="D777" s="60" t="s">
        <v>1814</v>
      </c>
      <c r="E777" s="61">
        <v>12376</v>
      </c>
      <c r="F777" s="61">
        <v>146</v>
      </c>
      <c r="G777" s="61">
        <v>7</v>
      </c>
      <c r="H777" s="61">
        <v>0</v>
      </c>
      <c r="I777" s="61">
        <v>93</v>
      </c>
      <c r="J777" s="61">
        <v>0</v>
      </c>
      <c r="K777" s="61">
        <v>0</v>
      </c>
      <c r="L777" s="61">
        <v>1160</v>
      </c>
      <c r="M777" s="61">
        <v>662</v>
      </c>
      <c r="N777" s="61">
        <v>10160</v>
      </c>
      <c r="O777" s="3">
        <v>148</v>
      </c>
      <c r="P777" s="1">
        <v>0.98804137039431161</v>
      </c>
    </row>
    <row r="778" spans="1:16" ht="15.75" thickBot="1" x14ac:dyDescent="0.3">
      <c r="A778" s="60" t="s">
        <v>2188</v>
      </c>
      <c r="B778" s="60" t="s">
        <v>2132</v>
      </c>
      <c r="C778" s="60" t="s">
        <v>757</v>
      </c>
      <c r="D778" s="60" t="s">
        <v>1815</v>
      </c>
      <c r="E778" s="61">
        <v>8793</v>
      </c>
      <c r="F778" s="61">
        <v>90</v>
      </c>
      <c r="G778" s="61">
        <v>12</v>
      </c>
      <c r="H778" s="61">
        <v>1</v>
      </c>
      <c r="I778" s="61">
        <v>44</v>
      </c>
      <c r="J778" s="61">
        <v>0</v>
      </c>
      <c r="K778" s="61">
        <v>0</v>
      </c>
      <c r="L778" s="61">
        <v>1480</v>
      </c>
      <c r="M778" s="61">
        <v>287</v>
      </c>
      <c r="N778" s="61">
        <v>6795</v>
      </c>
      <c r="O778" s="3">
        <v>84</v>
      </c>
      <c r="P778" s="1">
        <v>0.99044694643466391</v>
      </c>
    </row>
    <row r="779" spans="1:16" ht="15.75" thickBot="1" x14ac:dyDescent="0.3">
      <c r="A779" s="60" t="s">
        <v>2188</v>
      </c>
      <c r="B779" s="60" t="s">
        <v>2132</v>
      </c>
      <c r="C779" s="60" t="s">
        <v>760</v>
      </c>
      <c r="D779" s="60" t="s">
        <v>1817</v>
      </c>
      <c r="E779" s="61">
        <v>165077</v>
      </c>
      <c r="F779" s="61">
        <v>437</v>
      </c>
      <c r="G779" s="61">
        <v>90</v>
      </c>
      <c r="H779" s="61">
        <v>4</v>
      </c>
      <c r="I779" s="61">
        <v>2752</v>
      </c>
      <c r="J779" s="61">
        <v>0</v>
      </c>
      <c r="K779" s="61">
        <v>0</v>
      </c>
      <c r="L779" s="61">
        <v>27156</v>
      </c>
      <c r="M779" s="61">
        <v>10145</v>
      </c>
      <c r="N779" s="61">
        <v>118270</v>
      </c>
      <c r="O779" s="3">
        <v>6223</v>
      </c>
      <c r="P779" s="1">
        <v>0.96230244067919823</v>
      </c>
    </row>
    <row r="780" spans="1:16" ht="15.75" thickBot="1" x14ac:dyDescent="0.3">
      <c r="A780" s="60" t="s">
        <v>2188</v>
      </c>
      <c r="B780" s="60" t="s">
        <v>2132</v>
      </c>
      <c r="C780" s="60" t="s">
        <v>761</v>
      </c>
      <c r="D780" s="60" t="s">
        <v>1818</v>
      </c>
      <c r="E780" s="61">
        <v>36739</v>
      </c>
      <c r="F780" s="61">
        <v>389</v>
      </c>
      <c r="G780" s="61">
        <v>47</v>
      </c>
      <c r="H780" s="61">
        <v>0</v>
      </c>
      <c r="I780" s="61">
        <v>286</v>
      </c>
      <c r="J780" s="61">
        <v>0</v>
      </c>
      <c r="K780" s="61">
        <v>0</v>
      </c>
      <c r="L780" s="61">
        <v>4491</v>
      </c>
      <c r="M780" s="61">
        <v>1239</v>
      </c>
      <c r="N780" s="61">
        <v>29748</v>
      </c>
      <c r="O780" s="3">
        <v>539</v>
      </c>
      <c r="P780" s="1">
        <v>0.98532894199624377</v>
      </c>
    </row>
    <row r="781" spans="1:16" ht="15.75" thickBot="1" x14ac:dyDescent="0.3">
      <c r="A781" s="60" t="s">
        <v>2188</v>
      </c>
      <c r="B781" s="60" t="s">
        <v>2132</v>
      </c>
      <c r="C781" s="60" t="s">
        <v>762</v>
      </c>
      <c r="D781" s="60" t="s">
        <v>1819</v>
      </c>
      <c r="E781" s="61">
        <v>9896</v>
      </c>
      <c r="F781" s="61">
        <v>88</v>
      </c>
      <c r="G781" s="61">
        <v>2</v>
      </c>
      <c r="H781" s="61">
        <v>0</v>
      </c>
      <c r="I781" s="61">
        <v>39</v>
      </c>
      <c r="J781" s="61">
        <v>0</v>
      </c>
      <c r="K781" s="61">
        <v>0</v>
      </c>
      <c r="L781" s="61">
        <v>1844</v>
      </c>
      <c r="M781" s="61">
        <v>470</v>
      </c>
      <c r="N781" s="61">
        <v>7387</v>
      </c>
      <c r="O781" s="3">
        <v>66</v>
      </c>
      <c r="P781" s="1">
        <v>0.99333063864187554</v>
      </c>
    </row>
    <row r="782" spans="1:16" ht="15.75" thickBot="1" x14ac:dyDescent="0.3">
      <c r="A782" s="60" t="s">
        <v>2189</v>
      </c>
      <c r="B782" s="60" t="s">
        <v>2133</v>
      </c>
      <c r="C782" s="60" t="s">
        <v>763</v>
      </c>
      <c r="D782" s="60" t="s">
        <v>1820</v>
      </c>
      <c r="E782" s="61">
        <v>711478</v>
      </c>
      <c r="F782" s="61">
        <v>1934</v>
      </c>
      <c r="G782" s="61">
        <v>193</v>
      </c>
      <c r="H782" s="61">
        <v>58</v>
      </c>
      <c r="I782" s="61">
        <v>10462</v>
      </c>
      <c r="J782" s="61">
        <v>0</v>
      </c>
      <c r="K782" s="61">
        <v>0</v>
      </c>
      <c r="L782" s="61">
        <v>205053</v>
      </c>
      <c r="M782" s="61">
        <v>35172</v>
      </c>
      <c r="N782" s="61">
        <v>446998</v>
      </c>
      <c r="O782" s="3">
        <v>11608</v>
      </c>
      <c r="P782" s="1">
        <v>0.98368466769176277</v>
      </c>
    </row>
    <row r="783" spans="1:16" ht="15.75" thickBot="1" x14ac:dyDescent="0.3">
      <c r="A783" s="60" t="s">
        <v>2189</v>
      </c>
      <c r="B783" s="60" t="s">
        <v>2133</v>
      </c>
      <c r="C783" s="60" t="s">
        <v>775</v>
      </c>
      <c r="D783" s="60" t="s">
        <v>1832</v>
      </c>
      <c r="E783" s="61">
        <v>28214</v>
      </c>
      <c r="F783" s="61">
        <v>180</v>
      </c>
      <c r="G783" s="61">
        <v>10</v>
      </c>
      <c r="H783" s="61">
        <v>0</v>
      </c>
      <c r="I783" s="61">
        <v>222</v>
      </c>
      <c r="J783" s="61">
        <v>0</v>
      </c>
      <c r="K783" s="61">
        <v>0</v>
      </c>
      <c r="L783" s="61">
        <v>2109</v>
      </c>
      <c r="M783" s="61">
        <v>799</v>
      </c>
      <c r="N783" s="61">
        <v>24410</v>
      </c>
      <c r="O783" s="3">
        <v>484</v>
      </c>
      <c r="P783" s="1">
        <v>0.98284539590274334</v>
      </c>
    </row>
    <row r="784" spans="1:16" ht="15.75" thickBot="1" x14ac:dyDescent="0.3">
      <c r="A784" s="60" t="s">
        <v>2189</v>
      </c>
      <c r="B784" s="60" t="s">
        <v>2133</v>
      </c>
      <c r="C784" s="60" t="s">
        <v>786</v>
      </c>
      <c r="D784" s="60" t="s">
        <v>1843</v>
      </c>
      <c r="E784" s="61">
        <v>8740</v>
      </c>
      <c r="F784" s="61">
        <v>45</v>
      </c>
      <c r="G784" s="61">
        <v>1</v>
      </c>
      <c r="H784" s="61">
        <v>0</v>
      </c>
      <c r="I784" s="61">
        <v>82</v>
      </c>
      <c r="J784" s="61">
        <v>0</v>
      </c>
      <c r="K784" s="61">
        <v>0</v>
      </c>
      <c r="L784" s="61">
        <v>1142</v>
      </c>
      <c r="M784" s="61">
        <v>455</v>
      </c>
      <c r="N784" s="61">
        <v>6885</v>
      </c>
      <c r="O784" s="3">
        <v>130</v>
      </c>
      <c r="P784" s="1">
        <v>0.98512585812356979</v>
      </c>
    </row>
    <row r="785" spans="1:16" ht="15.75" thickBot="1" x14ac:dyDescent="0.3">
      <c r="A785" s="60" t="s">
        <v>2189</v>
      </c>
      <c r="B785" s="60" t="s">
        <v>2133</v>
      </c>
      <c r="C785" s="60" t="s">
        <v>802</v>
      </c>
      <c r="D785" s="60" t="s">
        <v>1857</v>
      </c>
      <c r="E785" s="61">
        <v>6936</v>
      </c>
      <c r="F785" s="61">
        <v>54</v>
      </c>
      <c r="G785" s="61">
        <v>3</v>
      </c>
      <c r="H785" s="61">
        <v>2</v>
      </c>
      <c r="I785" s="61">
        <v>51</v>
      </c>
      <c r="J785" s="61">
        <v>0</v>
      </c>
      <c r="K785" s="61">
        <v>0</v>
      </c>
      <c r="L785" s="61">
        <v>1972</v>
      </c>
      <c r="M785" s="61">
        <v>417</v>
      </c>
      <c r="N785" s="61">
        <v>4313</v>
      </c>
      <c r="O785" s="3">
        <v>124</v>
      </c>
      <c r="P785" s="1">
        <v>0.98212226066897346</v>
      </c>
    </row>
    <row r="786" spans="1:16" ht="15.75" thickBot="1" x14ac:dyDescent="0.3">
      <c r="A786" s="60" t="s">
        <v>2189</v>
      </c>
      <c r="B786" s="60" t="s">
        <v>2133</v>
      </c>
      <c r="C786" s="60" t="s">
        <v>764</v>
      </c>
      <c r="D786" s="60" t="s">
        <v>1821</v>
      </c>
      <c r="E786" s="61">
        <v>4872</v>
      </c>
      <c r="F786" s="61">
        <v>23</v>
      </c>
      <c r="G786" s="61">
        <v>1</v>
      </c>
      <c r="H786" s="61">
        <v>0</v>
      </c>
      <c r="I786" s="61">
        <v>41</v>
      </c>
      <c r="J786" s="61">
        <v>0</v>
      </c>
      <c r="K786" s="61">
        <v>0</v>
      </c>
      <c r="L786" s="61">
        <v>474</v>
      </c>
      <c r="M786" s="61">
        <v>219</v>
      </c>
      <c r="N786" s="61">
        <v>4059</v>
      </c>
      <c r="O786" s="3">
        <v>55</v>
      </c>
      <c r="P786" s="1">
        <v>0.98871100164203618</v>
      </c>
    </row>
    <row r="787" spans="1:16" ht="15.75" thickBot="1" x14ac:dyDescent="0.3">
      <c r="A787" s="60" t="s">
        <v>2189</v>
      </c>
      <c r="B787" s="60" t="s">
        <v>2133</v>
      </c>
      <c r="C787" s="60" t="s">
        <v>765</v>
      </c>
      <c r="D787" s="60" t="s">
        <v>1822</v>
      </c>
      <c r="E787" s="61">
        <v>2766</v>
      </c>
      <c r="F787" s="61">
        <v>13</v>
      </c>
      <c r="G787" s="61">
        <v>3</v>
      </c>
      <c r="H787" s="61">
        <v>0</v>
      </c>
      <c r="I787" s="61">
        <v>12</v>
      </c>
      <c r="J787" s="61">
        <v>0</v>
      </c>
      <c r="K787" s="61">
        <v>0</v>
      </c>
      <c r="L787" s="61">
        <v>365</v>
      </c>
      <c r="M787" s="61">
        <v>120</v>
      </c>
      <c r="N787" s="61">
        <v>2203</v>
      </c>
      <c r="O787" s="3">
        <v>50</v>
      </c>
      <c r="P787" s="1">
        <v>0.98192335502530725</v>
      </c>
    </row>
    <row r="788" spans="1:16" ht="15.75" thickBot="1" x14ac:dyDescent="0.3">
      <c r="A788" s="60" t="s">
        <v>2189</v>
      </c>
      <c r="B788" s="60" t="s">
        <v>2133</v>
      </c>
      <c r="C788" s="60" t="s">
        <v>766</v>
      </c>
      <c r="D788" s="60" t="s">
        <v>1823</v>
      </c>
      <c r="E788" s="61">
        <v>8371</v>
      </c>
      <c r="F788" s="61">
        <v>60</v>
      </c>
      <c r="G788" s="61">
        <v>1</v>
      </c>
      <c r="H788" s="61">
        <v>0</v>
      </c>
      <c r="I788" s="61">
        <v>61</v>
      </c>
      <c r="J788" s="61">
        <v>0</v>
      </c>
      <c r="K788" s="61">
        <v>0</v>
      </c>
      <c r="L788" s="61">
        <v>1457</v>
      </c>
      <c r="M788" s="61">
        <v>491</v>
      </c>
      <c r="N788" s="61">
        <v>6192</v>
      </c>
      <c r="O788" s="3">
        <v>109</v>
      </c>
      <c r="P788" s="1">
        <v>0.98697885557281084</v>
      </c>
    </row>
    <row r="789" spans="1:16" ht="15.75" thickBot="1" x14ac:dyDescent="0.3">
      <c r="A789" s="60" t="s">
        <v>2189</v>
      </c>
      <c r="B789" s="60" t="s">
        <v>2133</v>
      </c>
      <c r="C789" s="60" t="s">
        <v>767</v>
      </c>
      <c r="D789" s="60" t="s">
        <v>1824</v>
      </c>
      <c r="E789" s="61">
        <v>13488</v>
      </c>
      <c r="F789" s="61">
        <v>100</v>
      </c>
      <c r="G789" s="61">
        <v>2</v>
      </c>
      <c r="H789" s="61">
        <v>2</v>
      </c>
      <c r="I789" s="61">
        <v>117</v>
      </c>
      <c r="J789" s="61">
        <v>0</v>
      </c>
      <c r="K789" s="61">
        <v>0</v>
      </c>
      <c r="L789" s="61">
        <v>2912</v>
      </c>
      <c r="M789" s="61">
        <v>999</v>
      </c>
      <c r="N789" s="61">
        <v>9015</v>
      </c>
      <c r="O789" s="3">
        <v>341</v>
      </c>
      <c r="P789" s="1">
        <v>0.97471826809015416</v>
      </c>
    </row>
    <row r="790" spans="1:16" ht="15.75" thickBot="1" x14ac:dyDescent="0.3">
      <c r="A790" s="60" t="s">
        <v>2189</v>
      </c>
      <c r="B790" s="60" t="s">
        <v>2133</v>
      </c>
      <c r="C790" s="60" t="s">
        <v>768</v>
      </c>
      <c r="D790" s="60" t="s">
        <v>1825</v>
      </c>
      <c r="E790" s="61">
        <v>10766</v>
      </c>
      <c r="F790" s="61">
        <v>79</v>
      </c>
      <c r="G790" s="61">
        <v>8</v>
      </c>
      <c r="H790" s="61">
        <v>0</v>
      </c>
      <c r="I790" s="61">
        <v>47</v>
      </c>
      <c r="J790" s="61">
        <v>0</v>
      </c>
      <c r="K790" s="61">
        <v>0</v>
      </c>
      <c r="L790" s="61">
        <v>1017</v>
      </c>
      <c r="M790" s="61">
        <v>319</v>
      </c>
      <c r="N790" s="61">
        <v>9078</v>
      </c>
      <c r="O790" s="3">
        <v>218</v>
      </c>
      <c r="P790" s="1">
        <v>0.97975106817759616</v>
      </c>
    </row>
    <row r="791" spans="1:16" ht="15.75" thickBot="1" x14ac:dyDescent="0.3">
      <c r="A791" s="60" t="s">
        <v>2189</v>
      </c>
      <c r="B791" s="60" t="s">
        <v>2133</v>
      </c>
      <c r="C791" s="60" t="s">
        <v>769</v>
      </c>
      <c r="D791" s="60" t="s">
        <v>1826</v>
      </c>
      <c r="E791" s="61">
        <v>19025</v>
      </c>
      <c r="F791" s="61">
        <v>100</v>
      </c>
      <c r="G791" s="61">
        <v>5</v>
      </c>
      <c r="H791" s="61">
        <v>0</v>
      </c>
      <c r="I791" s="61">
        <v>161</v>
      </c>
      <c r="J791" s="61">
        <v>0</v>
      </c>
      <c r="K791" s="61">
        <v>0</v>
      </c>
      <c r="L791" s="61">
        <v>1365</v>
      </c>
      <c r="M791" s="61">
        <v>721</v>
      </c>
      <c r="N791" s="61">
        <v>16007</v>
      </c>
      <c r="O791" s="3">
        <v>666</v>
      </c>
      <c r="P791" s="1">
        <v>0.96499342969776614</v>
      </c>
    </row>
    <row r="792" spans="1:16" ht="15.75" thickBot="1" x14ac:dyDescent="0.3">
      <c r="A792" s="60" t="s">
        <v>2189</v>
      </c>
      <c r="B792" s="60" t="s">
        <v>2133</v>
      </c>
      <c r="C792" s="60" t="s">
        <v>770</v>
      </c>
      <c r="D792" s="60" t="s">
        <v>1827</v>
      </c>
      <c r="E792" s="61">
        <v>8179</v>
      </c>
      <c r="F792" s="61">
        <v>39</v>
      </c>
      <c r="G792" s="61">
        <v>4</v>
      </c>
      <c r="H792" s="61">
        <v>1</v>
      </c>
      <c r="I792" s="61">
        <v>50</v>
      </c>
      <c r="J792" s="61">
        <v>0</v>
      </c>
      <c r="K792" s="61">
        <v>0</v>
      </c>
      <c r="L792" s="61">
        <v>1153</v>
      </c>
      <c r="M792" s="61">
        <v>574</v>
      </c>
      <c r="N792" s="61">
        <v>6265</v>
      </c>
      <c r="O792" s="3">
        <v>93</v>
      </c>
      <c r="P792" s="1">
        <v>0.98862941679911964</v>
      </c>
    </row>
    <row r="793" spans="1:16" ht="15.75" thickBot="1" x14ac:dyDescent="0.3">
      <c r="A793" s="60" t="s">
        <v>2189</v>
      </c>
      <c r="B793" s="60" t="s">
        <v>2133</v>
      </c>
      <c r="C793" s="60" t="s">
        <v>771</v>
      </c>
      <c r="D793" s="60" t="s">
        <v>1828</v>
      </c>
      <c r="E793" s="61">
        <v>4390</v>
      </c>
      <c r="F793" s="61">
        <v>14</v>
      </c>
      <c r="G793" s="61">
        <v>1</v>
      </c>
      <c r="H793" s="61">
        <v>1</v>
      </c>
      <c r="I793" s="61">
        <v>37</v>
      </c>
      <c r="J793" s="61">
        <v>0</v>
      </c>
      <c r="K793" s="61">
        <v>0</v>
      </c>
      <c r="L793" s="61">
        <v>837</v>
      </c>
      <c r="M793" s="61">
        <v>218</v>
      </c>
      <c r="N793" s="61">
        <v>3123</v>
      </c>
      <c r="O793" s="3">
        <v>159</v>
      </c>
      <c r="P793" s="1">
        <v>0.96378132118451021</v>
      </c>
    </row>
    <row r="794" spans="1:16" ht="15.75" thickBot="1" x14ac:dyDescent="0.3">
      <c r="A794" s="60" t="s">
        <v>2189</v>
      </c>
      <c r="B794" s="60" t="s">
        <v>2133</v>
      </c>
      <c r="C794" s="60" t="s">
        <v>772</v>
      </c>
      <c r="D794" s="60" t="s">
        <v>1829</v>
      </c>
      <c r="E794" s="61">
        <v>13040</v>
      </c>
      <c r="F794" s="61">
        <v>100</v>
      </c>
      <c r="G794" s="61">
        <v>2</v>
      </c>
      <c r="H794" s="61">
        <v>0</v>
      </c>
      <c r="I794" s="61">
        <v>94</v>
      </c>
      <c r="J794" s="61">
        <v>0</v>
      </c>
      <c r="K794" s="61">
        <v>0</v>
      </c>
      <c r="L794" s="61">
        <v>1074</v>
      </c>
      <c r="M794" s="61">
        <v>438</v>
      </c>
      <c r="N794" s="61">
        <v>11047</v>
      </c>
      <c r="O794" s="3">
        <v>285</v>
      </c>
      <c r="P794" s="1">
        <v>0.97814417177914115</v>
      </c>
    </row>
    <row r="795" spans="1:16" ht="15.75" thickBot="1" x14ac:dyDescent="0.3">
      <c r="A795" s="60" t="s">
        <v>2189</v>
      </c>
      <c r="B795" s="60" t="s">
        <v>2133</v>
      </c>
      <c r="C795" s="60" t="s">
        <v>773</v>
      </c>
      <c r="D795" s="60" t="s">
        <v>1830</v>
      </c>
      <c r="E795" s="61">
        <v>21529</v>
      </c>
      <c r="F795" s="61">
        <v>79</v>
      </c>
      <c r="G795" s="61">
        <v>7</v>
      </c>
      <c r="H795" s="61">
        <v>0</v>
      </c>
      <c r="I795" s="61">
        <v>206</v>
      </c>
      <c r="J795" s="61">
        <v>0</v>
      </c>
      <c r="K795" s="61">
        <v>0</v>
      </c>
      <c r="L795" s="61">
        <v>842</v>
      </c>
      <c r="M795" s="61">
        <v>365</v>
      </c>
      <c r="N795" s="61">
        <v>19283</v>
      </c>
      <c r="O795" s="3">
        <v>747</v>
      </c>
      <c r="P795" s="1">
        <v>0.9653026150773375</v>
      </c>
    </row>
    <row r="796" spans="1:16" ht="15.75" thickBot="1" x14ac:dyDescent="0.3">
      <c r="A796" s="60" t="s">
        <v>2189</v>
      </c>
      <c r="B796" s="60" t="s">
        <v>2133</v>
      </c>
      <c r="C796" s="60" t="s">
        <v>774</v>
      </c>
      <c r="D796" s="60" t="s">
        <v>1831</v>
      </c>
      <c r="E796" s="61">
        <v>29897</v>
      </c>
      <c r="F796" s="61">
        <v>133</v>
      </c>
      <c r="G796" s="61">
        <v>4</v>
      </c>
      <c r="H796" s="61">
        <v>1</v>
      </c>
      <c r="I796" s="61">
        <v>649</v>
      </c>
      <c r="J796" s="61">
        <v>0</v>
      </c>
      <c r="K796" s="61">
        <v>0</v>
      </c>
      <c r="L796" s="61">
        <v>6444</v>
      </c>
      <c r="M796" s="61">
        <v>1563</v>
      </c>
      <c r="N796" s="61">
        <v>20607</v>
      </c>
      <c r="O796" s="3">
        <v>496</v>
      </c>
      <c r="P796" s="1">
        <v>0.98340970665953109</v>
      </c>
    </row>
    <row r="797" spans="1:16" ht="15.75" thickBot="1" x14ac:dyDescent="0.3">
      <c r="A797" s="60" t="s">
        <v>2189</v>
      </c>
      <c r="B797" s="60" t="s">
        <v>2133</v>
      </c>
      <c r="C797" s="60" t="s">
        <v>776</v>
      </c>
      <c r="D797" s="60" t="s">
        <v>1833</v>
      </c>
      <c r="E797" s="61">
        <v>4827</v>
      </c>
      <c r="F797" s="61">
        <v>45</v>
      </c>
      <c r="G797" s="61">
        <v>2</v>
      </c>
      <c r="H797" s="61">
        <v>0</v>
      </c>
      <c r="I797" s="61">
        <v>42</v>
      </c>
      <c r="J797" s="61">
        <v>0</v>
      </c>
      <c r="K797" s="61">
        <v>0</v>
      </c>
      <c r="L797" s="61">
        <v>839</v>
      </c>
      <c r="M797" s="61">
        <v>320</v>
      </c>
      <c r="N797" s="61">
        <v>3492</v>
      </c>
      <c r="O797" s="3">
        <v>87</v>
      </c>
      <c r="P797" s="1">
        <v>0.98197638284648847</v>
      </c>
    </row>
    <row r="798" spans="1:16" ht="15.75" thickBot="1" x14ac:dyDescent="0.3">
      <c r="A798" s="60" t="s">
        <v>2189</v>
      </c>
      <c r="B798" s="60" t="s">
        <v>2133</v>
      </c>
      <c r="C798" s="60" t="s">
        <v>777</v>
      </c>
      <c r="D798" s="60" t="s">
        <v>1834</v>
      </c>
      <c r="E798" s="61">
        <v>10227</v>
      </c>
      <c r="F798" s="61">
        <v>42</v>
      </c>
      <c r="G798" s="61">
        <v>7</v>
      </c>
      <c r="H798" s="61">
        <v>0</v>
      </c>
      <c r="I798" s="61">
        <v>90</v>
      </c>
      <c r="J798" s="61">
        <v>0</v>
      </c>
      <c r="K798" s="61">
        <v>0</v>
      </c>
      <c r="L798" s="61">
        <v>439</v>
      </c>
      <c r="M798" s="61">
        <v>157</v>
      </c>
      <c r="N798" s="61">
        <v>9160</v>
      </c>
      <c r="O798" s="3">
        <v>332</v>
      </c>
      <c r="P798" s="1">
        <v>0.96753691209543369</v>
      </c>
    </row>
    <row r="799" spans="1:16" ht="15.75" thickBot="1" x14ac:dyDescent="0.3">
      <c r="A799" s="60" t="s">
        <v>2189</v>
      </c>
      <c r="B799" s="60" t="s">
        <v>2133</v>
      </c>
      <c r="C799" s="60" t="s">
        <v>778</v>
      </c>
      <c r="D799" s="60" t="s">
        <v>1835</v>
      </c>
      <c r="E799" s="61">
        <v>3443</v>
      </c>
      <c r="F799" s="61">
        <v>21</v>
      </c>
      <c r="G799" s="61">
        <v>23</v>
      </c>
      <c r="H799" s="61">
        <v>3</v>
      </c>
      <c r="I799" s="61">
        <v>26</v>
      </c>
      <c r="J799" s="61">
        <v>0</v>
      </c>
      <c r="K799" s="61">
        <v>0</v>
      </c>
      <c r="L799" s="61">
        <v>346</v>
      </c>
      <c r="M799" s="61">
        <v>86</v>
      </c>
      <c r="N799" s="61">
        <v>2716</v>
      </c>
      <c r="O799" s="3">
        <v>222</v>
      </c>
      <c r="P799" s="1">
        <v>0.93552134766192274</v>
      </c>
    </row>
    <row r="800" spans="1:16" ht="15.75" thickBot="1" x14ac:dyDescent="0.3">
      <c r="A800" s="60" t="s">
        <v>2189</v>
      </c>
      <c r="B800" s="60" t="s">
        <v>2133</v>
      </c>
      <c r="C800" s="60" t="s">
        <v>779</v>
      </c>
      <c r="D800" s="60" t="s">
        <v>1836</v>
      </c>
      <c r="E800" s="61">
        <v>5518</v>
      </c>
      <c r="F800" s="61">
        <v>23</v>
      </c>
      <c r="G800" s="61">
        <v>1</v>
      </c>
      <c r="H800" s="61">
        <v>0</v>
      </c>
      <c r="I800" s="61">
        <v>21</v>
      </c>
      <c r="J800" s="61">
        <v>0</v>
      </c>
      <c r="K800" s="61">
        <v>0</v>
      </c>
      <c r="L800" s="61">
        <v>754</v>
      </c>
      <c r="M800" s="61">
        <v>319</v>
      </c>
      <c r="N800" s="61">
        <v>4239</v>
      </c>
      <c r="O800" s="3">
        <v>161</v>
      </c>
      <c r="P800" s="1">
        <v>0.97082276187024286</v>
      </c>
    </row>
    <row r="801" spans="1:16" ht="15.75" thickBot="1" x14ac:dyDescent="0.3">
      <c r="A801" s="60" t="s">
        <v>2189</v>
      </c>
      <c r="B801" s="60" t="s">
        <v>2133</v>
      </c>
      <c r="C801" s="60" t="s">
        <v>780</v>
      </c>
      <c r="D801" s="60" t="s">
        <v>1837</v>
      </c>
      <c r="E801" s="61">
        <v>11538</v>
      </c>
      <c r="F801" s="61">
        <v>37</v>
      </c>
      <c r="G801" s="61">
        <v>5</v>
      </c>
      <c r="H801" s="61">
        <v>0</v>
      </c>
      <c r="I801" s="61">
        <v>106</v>
      </c>
      <c r="J801" s="61">
        <v>0</v>
      </c>
      <c r="K801" s="61">
        <v>0</v>
      </c>
      <c r="L801" s="61">
        <v>2504</v>
      </c>
      <c r="M801" s="61">
        <v>554</v>
      </c>
      <c r="N801" s="61">
        <v>8175</v>
      </c>
      <c r="O801" s="3">
        <v>157</v>
      </c>
      <c r="P801" s="1">
        <v>0.98639278904489514</v>
      </c>
    </row>
    <row r="802" spans="1:16" ht="15.75" thickBot="1" x14ac:dyDescent="0.3">
      <c r="A802" s="60" t="s">
        <v>2189</v>
      </c>
      <c r="B802" s="60" t="s">
        <v>2133</v>
      </c>
      <c r="C802" s="60" t="s">
        <v>781</v>
      </c>
      <c r="D802" s="60" t="s">
        <v>1838</v>
      </c>
      <c r="E802" s="61">
        <v>7303</v>
      </c>
      <c r="F802" s="61">
        <v>52</v>
      </c>
      <c r="G802" s="61">
        <v>5</v>
      </c>
      <c r="H802" s="61">
        <v>0</v>
      </c>
      <c r="I802" s="61">
        <v>27</v>
      </c>
      <c r="J802" s="61">
        <v>0</v>
      </c>
      <c r="K802" s="61">
        <v>0</v>
      </c>
      <c r="L802" s="61">
        <v>395</v>
      </c>
      <c r="M802" s="61">
        <v>131</v>
      </c>
      <c r="N802" s="61">
        <v>6642</v>
      </c>
      <c r="O802" s="3">
        <v>51</v>
      </c>
      <c r="P802" s="1">
        <v>0.99301656853347942</v>
      </c>
    </row>
    <row r="803" spans="1:16" ht="15.75" thickBot="1" x14ac:dyDescent="0.3">
      <c r="A803" s="60" t="s">
        <v>2189</v>
      </c>
      <c r="B803" s="60" t="s">
        <v>2133</v>
      </c>
      <c r="C803" s="60" t="s">
        <v>782</v>
      </c>
      <c r="D803" s="60" t="s">
        <v>1839</v>
      </c>
      <c r="E803" s="61">
        <v>63917</v>
      </c>
      <c r="F803" s="61">
        <v>336</v>
      </c>
      <c r="G803" s="61">
        <v>20</v>
      </c>
      <c r="H803" s="61">
        <v>10</v>
      </c>
      <c r="I803" s="61">
        <v>1578</v>
      </c>
      <c r="J803" s="61">
        <v>0</v>
      </c>
      <c r="K803" s="61">
        <v>0</v>
      </c>
      <c r="L803" s="61">
        <v>20918</v>
      </c>
      <c r="M803" s="61">
        <v>3510</v>
      </c>
      <c r="N803" s="61">
        <v>34983</v>
      </c>
      <c r="O803" s="3">
        <v>2562</v>
      </c>
      <c r="P803" s="1">
        <v>0.95991676705727746</v>
      </c>
    </row>
    <row r="804" spans="1:16" ht="15.75" thickBot="1" x14ac:dyDescent="0.3">
      <c r="A804" s="60" t="s">
        <v>2189</v>
      </c>
      <c r="B804" s="60" t="s">
        <v>2133</v>
      </c>
      <c r="C804" s="60" t="s">
        <v>783</v>
      </c>
      <c r="D804" s="60" t="s">
        <v>1840</v>
      </c>
      <c r="E804" s="61">
        <v>3235</v>
      </c>
      <c r="F804" s="61">
        <v>10</v>
      </c>
      <c r="G804" s="61">
        <v>0</v>
      </c>
      <c r="H804" s="61">
        <v>1</v>
      </c>
      <c r="I804" s="61">
        <v>12</v>
      </c>
      <c r="J804" s="61">
        <v>0</v>
      </c>
      <c r="K804" s="61">
        <v>0</v>
      </c>
      <c r="L804" s="61">
        <v>544</v>
      </c>
      <c r="M804" s="61">
        <v>155</v>
      </c>
      <c r="N804" s="61">
        <v>2468</v>
      </c>
      <c r="O804" s="3">
        <v>45</v>
      </c>
      <c r="P804" s="1">
        <v>0.98608964451313752</v>
      </c>
    </row>
    <row r="805" spans="1:16" ht="15.75" thickBot="1" x14ac:dyDescent="0.3">
      <c r="A805" s="60" t="s">
        <v>2189</v>
      </c>
      <c r="B805" s="60" t="s">
        <v>2133</v>
      </c>
      <c r="C805" s="60" t="s">
        <v>784</v>
      </c>
      <c r="D805" s="60" t="s">
        <v>1841</v>
      </c>
      <c r="E805" s="61">
        <v>3370</v>
      </c>
      <c r="F805" s="61">
        <v>13</v>
      </c>
      <c r="G805" s="61">
        <v>0</v>
      </c>
      <c r="H805" s="61">
        <v>0</v>
      </c>
      <c r="I805" s="61">
        <v>25</v>
      </c>
      <c r="J805" s="61">
        <v>0</v>
      </c>
      <c r="K805" s="61">
        <v>0</v>
      </c>
      <c r="L805" s="61">
        <v>573</v>
      </c>
      <c r="M805" s="61">
        <v>99</v>
      </c>
      <c r="N805" s="61">
        <v>2625</v>
      </c>
      <c r="O805" s="3">
        <v>35</v>
      </c>
      <c r="P805" s="1">
        <v>0.98961424332344217</v>
      </c>
    </row>
    <row r="806" spans="1:16" ht="15.75" thickBot="1" x14ac:dyDescent="0.3">
      <c r="A806" s="60" t="s">
        <v>2189</v>
      </c>
      <c r="B806" s="60" t="s">
        <v>2133</v>
      </c>
      <c r="C806" s="60" t="s">
        <v>785</v>
      </c>
      <c r="D806" s="60" t="s">
        <v>1842</v>
      </c>
      <c r="E806" s="61">
        <v>91017</v>
      </c>
      <c r="F806" s="61">
        <v>518</v>
      </c>
      <c r="G806" s="61">
        <v>21</v>
      </c>
      <c r="H806" s="61">
        <v>2</v>
      </c>
      <c r="I806" s="61">
        <v>1934</v>
      </c>
      <c r="J806" s="61">
        <v>0</v>
      </c>
      <c r="K806" s="61">
        <v>0</v>
      </c>
      <c r="L806" s="61">
        <v>18064</v>
      </c>
      <c r="M806" s="61">
        <v>3607</v>
      </c>
      <c r="N806" s="61">
        <v>64922</v>
      </c>
      <c r="O806" s="3">
        <v>1949</v>
      </c>
      <c r="P806" s="1">
        <v>0.97858641792192669</v>
      </c>
    </row>
    <row r="807" spans="1:16" ht="15.75" thickBot="1" x14ac:dyDescent="0.3">
      <c r="A807" s="60" t="s">
        <v>2189</v>
      </c>
      <c r="B807" s="60" t="s">
        <v>2133</v>
      </c>
      <c r="C807" s="60" t="s">
        <v>787</v>
      </c>
      <c r="D807" s="60" t="s">
        <v>1844</v>
      </c>
      <c r="E807" s="61">
        <v>34430</v>
      </c>
      <c r="F807" s="61">
        <v>225</v>
      </c>
      <c r="G807" s="61">
        <v>13</v>
      </c>
      <c r="H807" s="61">
        <v>2</v>
      </c>
      <c r="I807" s="61">
        <v>456</v>
      </c>
      <c r="J807" s="61">
        <v>0</v>
      </c>
      <c r="K807" s="61">
        <v>0</v>
      </c>
      <c r="L807" s="61">
        <v>9803</v>
      </c>
      <c r="M807" s="61">
        <v>3114</v>
      </c>
      <c r="N807" s="61">
        <v>20165</v>
      </c>
      <c r="O807" s="3">
        <v>652</v>
      </c>
      <c r="P807" s="1">
        <v>0.98106302643043852</v>
      </c>
    </row>
    <row r="808" spans="1:16" ht="15.75" thickBot="1" x14ac:dyDescent="0.3">
      <c r="A808" s="60" t="s">
        <v>2189</v>
      </c>
      <c r="B808" s="60" t="s">
        <v>2133</v>
      </c>
      <c r="C808" s="60" t="s">
        <v>788</v>
      </c>
      <c r="D808" s="60" t="s">
        <v>1845</v>
      </c>
      <c r="E808" s="61">
        <v>4380</v>
      </c>
      <c r="F808" s="61">
        <v>26</v>
      </c>
      <c r="G808" s="61">
        <v>2</v>
      </c>
      <c r="H808" s="61">
        <v>0</v>
      </c>
      <c r="I808" s="61">
        <v>31</v>
      </c>
      <c r="J808" s="61">
        <v>0</v>
      </c>
      <c r="K808" s="61">
        <v>0</v>
      </c>
      <c r="L808" s="61">
        <v>945</v>
      </c>
      <c r="M808" s="61">
        <v>301</v>
      </c>
      <c r="N808" s="61">
        <v>3014</v>
      </c>
      <c r="O808" s="3">
        <v>61</v>
      </c>
      <c r="P808" s="1">
        <v>0.98607305936073064</v>
      </c>
    </row>
    <row r="809" spans="1:16" ht="15.75" thickBot="1" x14ac:dyDescent="0.3">
      <c r="A809" s="60" t="s">
        <v>2189</v>
      </c>
      <c r="B809" s="60" t="s">
        <v>2133</v>
      </c>
      <c r="C809" s="60" t="s">
        <v>789</v>
      </c>
      <c r="D809" s="60" t="s">
        <v>1846</v>
      </c>
      <c r="E809" s="61">
        <v>12736</v>
      </c>
      <c r="F809" s="61">
        <v>80</v>
      </c>
      <c r="G809" s="61">
        <v>12</v>
      </c>
      <c r="H809" s="61">
        <v>2</v>
      </c>
      <c r="I809" s="61">
        <v>121</v>
      </c>
      <c r="J809" s="61">
        <v>0</v>
      </c>
      <c r="K809" s="61">
        <v>0</v>
      </c>
      <c r="L809" s="61">
        <v>964</v>
      </c>
      <c r="M809" s="61">
        <v>316</v>
      </c>
      <c r="N809" s="61">
        <v>10304</v>
      </c>
      <c r="O809" s="3">
        <v>937</v>
      </c>
      <c r="P809" s="1">
        <v>0.92642902010050254</v>
      </c>
    </row>
    <row r="810" spans="1:16" ht="15.75" thickBot="1" x14ac:dyDescent="0.3">
      <c r="A810" s="60" t="s">
        <v>2189</v>
      </c>
      <c r="B810" s="60" t="s">
        <v>2133</v>
      </c>
      <c r="C810" s="60" t="s">
        <v>790</v>
      </c>
      <c r="D810" s="60" t="s">
        <v>1847</v>
      </c>
      <c r="E810" s="61">
        <v>5583</v>
      </c>
      <c r="F810" s="61">
        <v>33</v>
      </c>
      <c r="G810" s="61">
        <v>11</v>
      </c>
      <c r="H810" s="61">
        <v>1</v>
      </c>
      <c r="I810" s="61">
        <v>56</v>
      </c>
      <c r="J810" s="61">
        <v>0</v>
      </c>
      <c r="K810" s="61">
        <v>0</v>
      </c>
      <c r="L810" s="61">
        <v>527</v>
      </c>
      <c r="M810" s="61">
        <v>199</v>
      </c>
      <c r="N810" s="61">
        <v>4514</v>
      </c>
      <c r="O810" s="3">
        <v>242</v>
      </c>
      <c r="P810" s="1">
        <v>0.95665412860469279</v>
      </c>
    </row>
    <row r="811" spans="1:16" ht="15.75" thickBot="1" x14ac:dyDescent="0.3">
      <c r="A811" s="60" t="s">
        <v>2189</v>
      </c>
      <c r="B811" s="60" t="s">
        <v>2133</v>
      </c>
      <c r="C811" s="60" t="s">
        <v>791</v>
      </c>
      <c r="D811" s="60" t="s">
        <v>1848</v>
      </c>
      <c r="E811" s="61">
        <v>8652</v>
      </c>
      <c r="F811" s="61">
        <v>55</v>
      </c>
      <c r="G811" s="61">
        <v>0</v>
      </c>
      <c r="H811" s="61">
        <v>0</v>
      </c>
      <c r="I811" s="61">
        <v>102</v>
      </c>
      <c r="J811" s="61">
        <v>0</v>
      </c>
      <c r="K811" s="61">
        <v>0</v>
      </c>
      <c r="L811" s="61">
        <v>1336</v>
      </c>
      <c r="M811" s="61">
        <v>422</v>
      </c>
      <c r="N811" s="61">
        <v>6602</v>
      </c>
      <c r="O811" s="3">
        <v>135</v>
      </c>
      <c r="P811" s="1">
        <v>0.98439667128987518</v>
      </c>
    </row>
    <row r="812" spans="1:16" ht="15.75" thickBot="1" x14ac:dyDescent="0.3">
      <c r="A812" s="60" t="s">
        <v>2189</v>
      </c>
      <c r="B812" s="60" t="s">
        <v>2133</v>
      </c>
      <c r="C812" s="60" t="s">
        <v>792</v>
      </c>
      <c r="D812" s="60" t="s">
        <v>1849</v>
      </c>
      <c r="E812" s="61">
        <v>10207</v>
      </c>
      <c r="F812" s="61">
        <v>44</v>
      </c>
      <c r="G812" s="61">
        <v>9</v>
      </c>
      <c r="H812" s="61">
        <v>2</v>
      </c>
      <c r="I812" s="61">
        <v>169</v>
      </c>
      <c r="J812" s="61">
        <v>0</v>
      </c>
      <c r="K812" s="61">
        <v>0</v>
      </c>
      <c r="L812" s="61">
        <v>561</v>
      </c>
      <c r="M812" s="61">
        <v>255</v>
      </c>
      <c r="N812" s="61">
        <v>8913</v>
      </c>
      <c r="O812" s="3">
        <v>254</v>
      </c>
      <c r="P812" s="1">
        <v>0.9751151170765161</v>
      </c>
    </row>
    <row r="813" spans="1:16" ht="15.75" thickBot="1" x14ac:dyDescent="0.3">
      <c r="A813" s="60" t="s">
        <v>2189</v>
      </c>
      <c r="B813" s="60" t="s">
        <v>2133</v>
      </c>
      <c r="C813" s="60" t="s">
        <v>793</v>
      </c>
      <c r="D813" s="60" t="s">
        <v>1484</v>
      </c>
      <c r="E813" s="61">
        <v>5846</v>
      </c>
      <c r="F813" s="61">
        <v>33</v>
      </c>
      <c r="G813" s="61">
        <v>4</v>
      </c>
      <c r="H813" s="61">
        <v>1</v>
      </c>
      <c r="I813" s="61">
        <v>95</v>
      </c>
      <c r="J813" s="61">
        <v>0</v>
      </c>
      <c r="K813" s="61">
        <v>0</v>
      </c>
      <c r="L813" s="61">
        <v>1705</v>
      </c>
      <c r="M813" s="61">
        <v>369</v>
      </c>
      <c r="N813" s="61">
        <v>3456</v>
      </c>
      <c r="O813" s="3">
        <v>183</v>
      </c>
      <c r="P813" s="1">
        <v>0.96869654464591171</v>
      </c>
    </row>
    <row r="814" spans="1:16" ht="15.75" thickBot="1" x14ac:dyDescent="0.3">
      <c r="A814" s="60" t="s">
        <v>2189</v>
      </c>
      <c r="B814" s="60" t="s">
        <v>2133</v>
      </c>
      <c r="C814" s="60" t="s">
        <v>794</v>
      </c>
      <c r="D814" s="60" t="s">
        <v>1850</v>
      </c>
      <c r="E814" s="61">
        <v>3028</v>
      </c>
      <c r="F814" s="61">
        <v>23</v>
      </c>
      <c r="G814" s="61">
        <v>2</v>
      </c>
      <c r="H814" s="61">
        <v>0</v>
      </c>
      <c r="I814" s="61">
        <v>26</v>
      </c>
      <c r="J814" s="61">
        <v>0</v>
      </c>
      <c r="K814" s="61">
        <v>0</v>
      </c>
      <c r="L814" s="61">
        <v>606</v>
      </c>
      <c r="M814" s="61">
        <v>264</v>
      </c>
      <c r="N814" s="61">
        <v>2059</v>
      </c>
      <c r="O814" s="3">
        <v>48</v>
      </c>
      <c r="P814" s="1">
        <v>0.98414795244385733</v>
      </c>
    </row>
    <row r="815" spans="1:16" ht="15.75" thickBot="1" x14ac:dyDescent="0.3">
      <c r="A815" s="60" t="s">
        <v>2189</v>
      </c>
      <c r="B815" s="60" t="s">
        <v>2133</v>
      </c>
      <c r="C815" s="60" t="s">
        <v>795</v>
      </c>
      <c r="D815" s="60" t="s">
        <v>1851</v>
      </c>
      <c r="E815" s="61">
        <v>24032</v>
      </c>
      <c r="F815" s="61">
        <v>119</v>
      </c>
      <c r="G815" s="61">
        <v>15</v>
      </c>
      <c r="H815" s="61">
        <v>0</v>
      </c>
      <c r="I815" s="61">
        <v>173</v>
      </c>
      <c r="J815" s="61">
        <v>0</v>
      </c>
      <c r="K815" s="61">
        <v>0</v>
      </c>
      <c r="L815" s="61">
        <v>3537</v>
      </c>
      <c r="M815" s="61">
        <v>1308</v>
      </c>
      <c r="N815" s="61">
        <v>18289</v>
      </c>
      <c r="O815" s="3">
        <v>591</v>
      </c>
      <c r="P815" s="1">
        <v>0.97540778961384822</v>
      </c>
    </row>
    <row r="816" spans="1:16" ht="15.75" thickBot="1" x14ac:dyDescent="0.3">
      <c r="A816" s="60" t="s">
        <v>2189</v>
      </c>
      <c r="B816" s="60" t="s">
        <v>2133</v>
      </c>
      <c r="C816" s="60" t="s">
        <v>796</v>
      </c>
      <c r="D816" s="60" t="s">
        <v>1852</v>
      </c>
      <c r="E816" s="61">
        <v>4464</v>
      </c>
      <c r="F816" s="61">
        <v>34</v>
      </c>
      <c r="G816" s="61">
        <v>1</v>
      </c>
      <c r="H816" s="61">
        <v>0</v>
      </c>
      <c r="I816" s="61">
        <v>21</v>
      </c>
      <c r="J816" s="61">
        <v>0</v>
      </c>
      <c r="K816" s="61">
        <v>0</v>
      </c>
      <c r="L816" s="61">
        <v>625</v>
      </c>
      <c r="M816" s="61">
        <v>131</v>
      </c>
      <c r="N816" s="61">
        <v>3572</v>
      </c>
      <c r="O816" s="3">
        <v>80</v>
      </c>
      <c r="P816" s="1">
        <v>0.98207885304659504</v>
      </c>
    </row>
    <row r="817" spans="1:16" ht="15.75" thickBot="1" x14ac:dyDescent="0.3">
      <c r="A817" s="60" t="s">
        <v>2189</v>
      </c>
      <c r="B817" s="60" t="s">
        <v>2133</v>
      </c>
      <c r="C817" s="60" t="s">
        <v>797</v>
      </c>
      <c r="D817" s="60" t="s">
        <v>1853</v>
      </c>
      <c r="E817" s="61">
        <v>17556</v>
      </c>
      <c r="F817" s="61">
        <v>74</v>
      </c>
      <c r="G817" s="61">
        <v>24</v>
      </c>
      <c r="H817" s="61">
        <v>0</v>
      </c>
      <c r="I817" s="61">
        <v>269</v>
      </c>
      <c r="J817" s="61">
        <v>0</v>
      </c>
      <c r="K817" s="61">
        <v>0</v>
      </c>
      <c r="L817" s="61">
        <v>880</v>
      </c>
      <c r="M817" s="61">
        <v>330</v>
      </c>
      <c r="N817" s="61">
        <v>15167</v>
      </c>
      <c r="O817" s="3">
        <v>812</v>
      </c>
      <c r="P817" s="1">
        <v>0.95374800637958534</v>
      </c>
    </row>
    <row r="818" spans="1:16" ht="15.75" thickBot="1" x14ac:dyDescent="0.3">
      <c r="A818" s="60" t="s">
        <v>2189</v>
      </c>
      <c r="B818" s="60" t="s">
        <v>2133</v>
      </c>
      <c r="C818" s="60" t="s">
        <v>798</v>
      </c>
      <c r="D818" s="60" t="s">
        <v>1854</v>
      </c>
      <c r="E818" s="61">
        <v>53670</v>
      </c>
      <c r="F818" s="61">
        <v>195</v>
      </c>
      <c r="G818" s="61">
        <v>17</v>
      </c>
      <c r="H818" s="61">
        <v>1</v>
      </c>
      <c r="I818" s="61">
        <v>673</v>
      </c>
      <c r="J818" s="61">
        <v>0</v>
      </c>
      <c r="K818" s="61">
        <v>0</v>
      </c>
      <c r="L818" s="61">
        <v>7825</v>
      </c>
      <c r="M818" s="61">
        <v>1775</v>
      </c>
      <c r="N818" s="61">
        <v>40020</v>
      </c>
      <c r="O818" s="3">
        <v>3164</v>
      </c>
      <c r="P818" s="1">
        <v>0.94104713992919697</v>
      </c>
    </row>
    <row r="819" spans="1:16" ht="15.75" thickBot="1" x14ac:dyDescent="0.3">
      <c r="A819" s="60" t="s">
        <v>2189</v>
      </c>
      <c r="B819" s="60" t="s">
        <v>2133</v>
      </c>
      <c r="C819" s="60" t="s">
        <v>799</v>
      </c>
      <c r="D819" s="60" t="s">
        <v>1726</v>
      </c>
      <c r="E819" s="61">
        <v>12742</v>
      </c>
      <c r="F819" s="61">
        <v>45</v>
      </c>
      <c r="G819" s="61">
        <v>1</v>
      </c>
      <c r="H819" s="61">
        <v>1</v>
      </c>
      <c r="I819" s="61">
        <v>82</v>
      </c>
      <c r="J819" s="61">
        <v>0</v>
      </c>
      <c r="K819" s="61">
        <v>1</v>
      </c>
      <c r="L819" s="61">
        <v>2023</v>
      </c>
      <c r="M819" s="61">
        <v>652</v>
      </c>
      <c r="N819" s="61">
        <v>9730</v>
      </c>
      <c r="O819" s="3">
        <v>207</v>
      </c>
      <c r="P819" s="1">
        <v>0.98375451263537905</v>
      </c>
    </row>
    <row r="820" spans="1:16" ht="15.75" thickBot="1" x14ac:dyDescent="0.3">
      <c r="A820" s="60" t="s">
        <v>2189</v>
      </c>
      <c r="B820" s="60" t="s">
        <v>2133</v>
      </c>
      <c r="C820" s="60" t="s">
        <v>800</v>
      </c>
      <c r="D820" s="60" t="s">
        <v>1855</v>
      </c>
      <c r="E820" s="61">
        <v>4679</v>
      </c>
      <c r="F820" s="61">
        <v>23</v>
      </c>
      <c r="G820" s="61">
        <v>2</v>
      </c>
      <c r="H820" s="61">
        <v>0</v>
      </c>
      <c r="I820" s="61">
        <v>43</v>
      </c>
      <c r="J820" s="61">
        <v>0</v>
      </c>
      <c r="K820" s="61">
        <v>0</v>
      </c>
      <c r="L820" s="61">
        <v>480</v>
      </c>
      <c r="M820" s="61">
        <v>254</v>
      </c>
      <c r="N820" s="61">
        <v>3820</v>
      </c>
      <c r="O820" s="3">
        <v>57</v>
      </c>
      <c r="P820" s="1">
        <v>0.98781790980978845</v>
      </c>
    </row>
    <row r="821" spans="1:16" ht="15.75" thickBot="1" x14ac:dyDescent="0.3">
      <c r="A821" s="60" t="s">
        <v>2189</v>
      </c>
      <c r="B821" s="60" t="s">
        <v>2133</v>
      </c>
      <c r="C821" s="60" t="s">
        <v>801</v>
      </c>
      <c r="D821" s="60" t="s">
        <v>1856</v>
      </c>
      <c r="E821" s="61">
        <v>110884</v>
      </c>
      <c r="F821" s="61">
        <v>493</v>
      </c>
      <c r="G821" s="61">
        <v>56</v>
      </c>
      <c r="H821" s="61">
        <v>13</v>
      </c>
      <c r="I821" s="61">
        <v>3314</v>
      </c>
      <c r="J821" s="61">
        <v>0</v>
      </c>
      <c r="K821" s="61">
        <v>0</v>
      </c>
      <c r="L821" s="61">
        <v>20677</v>
      </c>
      <c r="M821" s="61">
        <v>3125</v>
      </c>
      <c r="N821" s="61">
        <v>76539</v>
      </c>
      <c r="O821" s="3">
        <v>6667</v>
      </c>
      <c r="P821" s="1">
        <v>0.93987410266584903</v>
      </c>
    </row>
    <row r="822" spans="1:16" ht="15.75" thickBot="1" x14ac:dyDescent="0.3">
      <c r="A822" s="60" t="s">
        <v>2190</v>
      </c>
      <c r="B822" s="60" t="s">
        <v>2134</v>
      </c>
      <c r="C822" s="60" t="s">
        <v>803</v>
      </c>
      <c r="D822" s="60" t="s">
        <v>1696</v>
      </c>
      <c r="E822" s="61">
        <v>104093</v>
      </c>
      <c r="F822" s="61">
        <v>357</v>
      </c>
      <c r="G822" s="61">
        <v>29</v>
      </c>
      <c r="H822" s="61">
        <v>9</v>
      </c>
      <c r="I822" s="61">
        <v>968</v>
      </c>
      <c r="J822" s="61">
        <v>0</v>
      </c>
      <c r="K822" s="61">
        <v>1</v>
      </c>
      <c r="L822" s="61">
        <v>37725</v>
      </c>
      <c r="M822" s="61">
        <v>5105</v>
      </c>
      <c r="N822" s="61">
        <v>58345</v>
      </c>
      <c r="O822" s="3">
        <v>1554</v>
      </c>
      <c r="P822" s="1">
        <v>0.98507104224107289</v>
      </c>
    </row>
    <row r="823" spans="1:16" ht="15.75" thickBot="1" x14ac:dyDescent="0.3">
      <c r="A823" s="60" t="s">
        <v>2190</v>
      </c>
      <c r="B823" s="60" t="s">
        <v>2134</v>
      </c>
      <c r="C823" s="60" t="s">
        <v>804</v>
      </c>
      <c r="D823" s="60" t="s">
        <v>1158</v>
      </c>
      <c r="E823" s="61">
        <v>1930</v>
      </c>
      <c r="F823" s="61">
        <v>16</v>
      </c>
      <c r="G823" s="61">
        <v>0</v>
      </c>
      <c r="H823" s="61">
        <v>0</v>
      </c>
      <c r="I823" s="61">
        <v>47</v>
      </c>
      <c r="J823" s="61">
        <v>0</v>
      </c>
      <c r="K823" s="61">
        <v>0</v>
      </c>
      <c r="L823" s="61">
        <v>549</v>
      </c>
      <c r="M823" s="61">
        <v>92</v>
      </c>
      <c r="N823" s="61">
        <v>1197</v>
      </c>
      <c r="O823" s="3">
        <v>29</v>
      </c>
      <c r="P823" s="1">
        <v>0.98497409326424867</v>
      </c>
    </row>
    <row r="824" spans="1:16" ht="15.75" thickBot="1" x14ac:dyDescent="0.3">
      <c r="A824" s="60" t="s">
        <v>2190</v>
      </c>
      <c r="B824" s="60" t="s">
        <v>2134</v>
      </c>
      <c r="C824" s="60" t="s">
        <v>805</v>
      </c>
      <c r="D824" s="60" t="s">
        <v>1858</v>
      </c>
      <c r="E824" s="61">
        <v>39859</v>
      </c>
      <c r="F824" s="61">
        <v>120</v>
      </c>
      <c r="G824" s="61">
        <v>8</v>
      </c>
      <c r="H824" s="61">
        <v>0</v>
      </c>
      <c r="I824" s="61">
        <v>218</v>
      </c>
      <c r="J824" s="61">
        <v>0</v>
      </c>
      <c r="K824" s="61">
        <v>0</v>
      </c>
      <c r="L824" s="61">
        <v>14574</v>
      </c>
      <c r="M824" s="61">
        <v>2005</v>
      </c>
      <c r="N824" s="61">
        <v>22468</v>
      </c>
      <c r="O824" s="3">
        <v>466</v>
      </c>
      <c r="P824" s="1">
        <v>0.98830878847938985</v>
      </c>
    </row>
    <row r="825" spans="1:16" ht="15.75" thickBot="1" x14ac:dyDescent="0.3">
      <c r="A825" s="60" t="s">
        <v>2190</v>
      </c>
      <c r="B825" s="60" t="s">
        <v>2134</v>
      </c>
      <c r="C825" s="60" t="s">
        <v>806</v>
      </c>
      <c r="D825" s="60" t="s">
        <v>1859</v>
      </c>
      <c r="E825" s="61">
        <v>17003</v>
      </c>
      <c r="F825" s="61">
        <v>102</v>
      </c>
      <c r="G825" s="61">
        <v>1</v>
      </c>
      <c r="H825" s="61">
        <v>1</v>
      </c>
      <c r="I825" s="61">
        <v>164</v>
      </c>
      <c r="J825" s="61">
        <v>0</v>
      </c>
      <c r="K825" s="61">
        <v>0</v>
      </c>
      <c r="L825" s="61">
        <v>5898</v>
      </c>
      <c r="M825" s="61">
        <v>790</v>
      </c>
      <c r="N825" s="61">
        <v>9845</v>
      </c>
      <c r="O825" s="3">
        <v>202</v>
      </c>
      <c r="P825" s="1">
        <v>0.98811974357466326</v>
      </c>
    </row>
    <row r="826" spans="1:16" ht="15.75" thickBot="1" x14ac:dyDescent="0.3">
      <c r="A826" s="60" t="s">
        <v>2190</v>
      </c>
      <c r="B826" s="60" t="s">
        <v>2134</v>
      </c>
      <c r="C826" s="60" t="s">
        <v>807</v>
      </c>
      <c r="D826" s="60" t="s">
        <v>1113</v>
      </c>
      <c r="E826" s="61">
        <v>3926</v>
      </c>
      <c r="F826" s="61">
        <v>26</v>
      </c>
      <c r="G826" s="61">
        <v>1</v>
      </c>
      <c r="H826" s="61">
        <v>0</v>
      </c>
      <c r="I826" s="61">
        <v>22</v>
      </c>
      <c r="J826" s="61">
        <v>0</v>
      </c>
      <c r="K826" s="61">
        <v>0</v>
      </c>
      <c r="L826" s="61">
        <v>1056</v>
      </c>
      <c r="M826" s="61">
        <v>183</v>
      </c>
      <c r="N826" s="61">
        <v>2593</v>
      </c>
      <c r="O826" s="3">
        <v>45</v>
      </c>
      <c r="P826" s="1">
        <v>0.98853795211411111</v>
      </c>
    </row>
    <row r="827" spans="1:16" ht="15.75" thickBot="1" x14ac:dyDescent="0.3">
      <c r="A827" s="60" t="s">
        <v>2190</v>
      </c>
      <c r="B827" s="60" t="s">
        <v>2134</v>
      </c>
      <c r="C827" s="60" t="s">
        <v>808</v>
      </c>
      <c r="D827" s="60" t="s">
        <v>1860</v>
      </c>
      <c r="E827" s="61">
        <v>6003</v>
      </c>
      <c r="F827" s="61">
        <v>40</v>
      </c>
      <c r="G827" s="61">
        <v>4</v>
      </c>
      <c r="H827" s="61">
        <v>0</v>
      </c>
      <c r="I827" s="61">
        <v>39</v>
      </c>
      <c r="J827" s="61">
        <v>0</v>
      </c>
      <c r="K827" s="61">
        <v>0</v>
      </c>
      <c r="L827" s="61">
        <v>1765</v>
      </c>
      <c r="M827" s="61">
        <v>281</v>
      </c>
      <c r="N827" s="61">
        <v>3815</v>
      </c>
      <c r="O827" s="3">
        <v>59</v>
      </c>
      <c r="P827" s="1">
        <v>0.99017158087622859</v>
      </c>
    </row>
    <row r="828" spans="1:16" ht="15.75" thickBot="1" x14ac:dyDescent="0.3">
      <c r="A828" s="60" t="s">
        <v>2190</v>
      </c>
      <c r="B828" s="60" t="s">
        <v>2134</v>
      </c>
      <c r="C828" s="60" t="s">
        <v>809</v>
      </c>
      <c r="D828" s="60" t="s">
        <v>1861</v>
      </c>
      <c r="E828" s="61">
        <v>6670</v>
      </c>
      <c r="F828" s="61">
        <v>43</v>
      </c>
      <c r="G828" s="61">
        <v>2</v>
      </c>
      <c r="H828" s="61">
        <v>0</v>
      </c>
      <c r="I828" s="61">
        <v>82</v>
      </c>
      <c r="J828" s="61">
        <v>0</v>
      </c>
      <c r="K828" s="61">
        <v>0</v>
      </c>
      <c r="L828" s="61">
        <v>1628</v>
      </c>
      <c r="M828" s="61">
        <v>288</v>
      </c>
      <c r="N828" s="61">
        <v>4560</v>
      </c>
      <c r="O828" s="3">
        <v>67</v>
      </c>
      <c r="P828" s="1">
        <v>0.98995502248875566</v>
      </c>
    </row>
    <row r="829" spans="1:16" ht="15.75" thickBot="1" x14ac:dyDescent="0.3">
      <c r="A829" s="60" t="s">
        <v>2190</v>
      </c>
      <c r="B829" s="60" t="s">
        <v>2134</v>
      </c>
      <c r="C829" s="60" t="s">
        <v>810</v>
      </c>
      <c r="D829" s="60" t="s">
        <v>1862</v>
      </c>
      <c r="E829" s="61">
        <v>31831</v>
      </c>
      <c r="F829" s="61">
        <v>179</v>
      </c>
      <c r="G829" s="61">
        <v>6</v>
      </c>
      <c r="H829" s="61">
        <v>2</v>
      </c>
      <c r="I829" s="61">
        <v>276</v>
      </c>
      <c r="J829" s="61">
        <v>0</v>
      </c>
      <c r="K829" s="61">
        <v>0</v>
      </c>
      <c r="L829" s="61">
        <v>10861</v>
      </c>
      <c r="M829" s="61">
        <v>1520</v>
      </c>
      <c r="N829" s="61">
        <v>18562</v>
      </c>
      <c r="O829" s="3">
        <v>425</v>
      </c>
      <c r="P829" s="1">
        <v>0.98664823599635576</v>
      </c>
    </row>
    <row r="830" spans="1:16" ht="15.75" thickBot="1" x14ac:dyDescent="0.3">
      <c r="A830" s="60" t="s">
        <v>2190</v>
      </c>
      <c r="B830" s="60" t="s">
        <v>2134</v>
      </c>
      <c r="C830" s="60" t="s">
        <v>811</v>
      </c>
      <c r="D830" s="60" t="s">
        <v>1863</v>
      </c>
      <c r="E830" s="61">
        <v>33340</v>
      </c>
      <c r="F830" s="61">
        <v>203</v>
      </c>
      <c r="G830" s="61">
        <v>12</v>
      </c>
      <c r="H830" s="61">
        <v>2</v>
      </c>
      <c r="I830" s="61">
        <v>285</v>
      </c>
      <c r="J830" s="61">
        <v>0</v>
      </c>
      <c r="K830" s="61">
        <v>0</v>
      </c>
      <c r="L830" s="61">
        <v>9599</v>
      </c>
      <c r="M830" s="61">
        <v>1492</v>
      </c>
      <c r="N830" s="61">
        <v>21235</v>
      </c>
      <c r="O830" s="3">
        <v>512</v>
      </c>
      <c r="P830" s="1">
        <v>0.98464307138572282</v>
      </c>
    </row>
    <row r="831" spans="1:16" ht="15.75" thickBot="1" x14ac:dyDescent="0.3">
      <c r="A831" s="60" t="s">
        <v>2190</v>
      </c>
      <c r="B831" s="60" t="s">
        <v>2134</v>
      </c>
      <c r="C831" s="60" t="s">
        <v>812</v>
      </c>
      <c r="D831" s="60" t="s">
        <v>1864</v>
      </c>
      <c r="E831" s="61">
        <v>5336</v>
      </c>
      <c r="F831" s="61">
        <v>30</v>
      </c>
      <c r="G831" s="61">
        <v>3</v>
      </c>
      <c r="H831" s="61">
        <v>0</v>
      </c>
      <c r="I831" s="61">
        <v>49</v>
      </c>
      <c r="J831" s="61">
        <v>0</v>
      </c>
      <c r="K831" s="61">
        <v>0</v>
      </c>
      <c r="L831" s="61">
        <v>1488</v>
      </c>
      <c r="M831" s="61">
        <v>311</v>
      </c>
      <c r="N831" s="61">
        <v>3407</v>
      </c>
      <c r="O831" s="3">
        <v>48</v>
      </c>
      <c r="P831" s="1">
        <v>0.99100449775112442</v>
      </c>
    </row>
    <row r="832" spans="1:16" ht="15.75" thickBot="1" x14ac:dyDescent="0.3">
      <c r="A832" s="60" t="s">
        <v>2190</v>
      </c>
      <c r="B832" s="60" t="s">
        <v>2134</v>
      </c>
      <c r="C832" s="60" t="s">
        <v>813</v>
      </c>
      <c r="D832" s="60" t="s">
        <v>1865</v>
      </c>
      <c r="E832" s="61">
        <v>27920</v>
      </c>
      <c r="F832" s="61">
        <v>176</v>
      </c>
      <c r="G832" s="61">
        <v>13</v>
      </c>
      <c r="H832" s="61">
        <v>3</v>
      </c>
      <c r="I832" s="61">
        <v>282</v>
      </c>
      <c r="J832" s="61">
        <v>0</v>
      </c>
      <c r="K832" s="61">
        <v>0</v>
      </c>
      <c r="L832" s="61">
        <v>7864</v>
      </c>
      <c r="M832" s="61">
        <v>1306</v>
      </c>
      <c r="N832" s="61">
        <v>17828</v>
      </c>
      <c r="O832" s="3">
        <v>448</v>
      </c>
      <c r="P832" s="1">
        <v>0.98395415472779368</v>
      </c>
    </row>
    <row r="833" spans="1:16" ht="15.75" thickBot="1" x14ac:dyDescent="0.3">
      <c r="A833" s="60" t="s">
        <v>2190</v>
      </c>
      <c r="B833" s="60" t="s">
        <v>2134</v>
      </c>
      <c r="C833" s="60" t="s">
        <v>814</v>
      </c>
      <c r="D833" s="60" t="s">
        <v>1866</v>
      </c>
      <c r="E833" s="61">
        <v>4090</v>
      </c>
      <c r="F833" s="61">
        <v>23</v>
      </c>
      <c r="G833" s="61">
        <v>1</v>
      </c>
      <c r="H833" s="61">
        <v>0</v>
      </c>
      <c r="I833" s="61">
        <v>32</v>
      </c>
      <c r="J833" s="61">
        <v>0</v>
      </c>
      <c r="K833" s="61">
        <v>0</v>
      </c>
      <c r="L833" s="61">
        <v>1305</v>
      </c>
      <c r="M833" s="61">
        <v>207</v>
      </c>
      <c r="N833" s="61">
        <v>2477</v>
      </c>
      <c r="O833" s="3">
        <v>45</v>
      </c>
      <c r="P833" s="1">
        <v>0.98899755501222497</v>
      </c>
    </row>
    <row r="834" spans="1:16" ht="15.75" thickBot="1" x14ac:dyDescent="0.3">
      <c r="A834" s="60" t="s">
        <v>2191</v>
      </c>
      <c r="B834" s="60" t="s">
        <v>2135</v>
      </c>
      <c r="C834" s="60" t="s">
        <v>815</v>
      </c>
      <c r="D834" s="60" t="s">
        <v>1867</v>
      </c>
      <c r="E834" s="61">
        <v>279105</v>
      </c>
      <c r="F834" s="61">
        <v>821</v>
      </c>
      <c r="G834" s="61">
        <v>71</v>
      </c>
      <c r="H834" s="61">
        <v>14</v>
      </c>
      <c r="I834" s="61">
        <v>2805</v>
      </c>
      <c r="J834" s="61">
        <v>0</v>
      </c>
      <c r="K834" s="61">
        <v>0</v>
      </c>
      <c r="L834" s="61">
        <v>132927</v>
      </c>
      <c r="M834" s="61">
        <v>10731</v>
      </c>
      <c r="N834" s="61">
        <v>128820</v>
      </c>
      <c r="O834" s="3">
        <v>2916</v>
      </c>
      <c r="P834" s="1">
        <v>0.98955231901972374</v>
      </c>
    </row>
    <row r="835" spans="1:16" ht="15.75" thickBot="1" x14ac:dyDescent="0.3">
      <c r="A835" s="60" t="s">
        <v>2191</v>
      </c>
      <c r="B835" s="60" t="s">
        <v>2135</v>
      </c>
      <c r="C835" s="60" t="s">
        <v>821</v>
      </c>
      <c r="D835" s="60" t="s">
        <v>1873</v>
      </c>
      <c r="E835" s="61">
        <v>9101</v>
      </c>
      <c r="F835" s="61">
        <v>46</v>
      </c>
      <c r="G835" s="61">
        <v>9</v>
      </c>
      <c r="H835" s="61">
        <v>0</v>
      </c>
      <c r="I835" s="61">
        <v>88</v>
      </c>
      <c r="J835" s="61">
        <v>0</v>
      </c>
      <c r="K835" s="61">
        <v>0</v>
      </c>
      <c r="L835" s="61">
        <v>1915</v>
      </c>
      <c r="M835" s="61">
        <v>410</v>
      </c>
      <c r="N835" s="61">
        <v>6471</v>
      </c>
      <c r="O835" s="3">
        <v>162</v>
      </c>
      <c r="P835" s="1">
        <v>0.98219975826832218</v>
      </c>
    </row>
    <row r="836" spans="1:16" ht="15.75" thickBot="1" x14ac:dyDescent="0.3">
      <c r="A836" s="60" t="s">
        <v>2191</v>
      </c>
      <c r="B836" s="60" t="s">
        <v>2135</v>
      </c>
      <c r="C836" s="60" t="s">
        <v>827</v>
      </c>
      <c r="D836" s="60" t="s">
        <v>1348</v>
      </c>
      <c r="E836" s="61">
        <v>5522</v>
      </c>
      <c r="F836" s="61">
        <v>15</v>
      </c>
      <c r="G836" s="61">
        <v>3</v>
      </c>
      <c r="H836" s="61">
        <v>0</v>
      </c>
      <c r="I836" s="61">
        <v>126</v>
      </c>
      <c r="J836" s="61">
        <v>0</v>
      </c>
      <c r="K836" s="61">
        <v>0</v>
      </c>
      <c r="L836" s="61">
        <v>1360</v>
      </c>
      <c r="M836" s="61">
        <v>191</v>
      </c>
      <c r="N836" s="61">
        <v>3709</v>
      </c>
      <c r="O836" s="3">
        <v>118</v>
      </c>
      <c r="P836" s="1">
        <v>0.9786309308221659</v>
      </c>
    </row>
    <row r="837" spans="1:16" ht="15.75" thickBot="1" x14ac:dyDescent="0.3">
      <c r="A837" s="60" t="s">
        <v>2191</v>
      </c>
      <c r="B837" s="60" t="s">
        <v>2135</v>
      </c>
      <c r="C837" s="60" t="s">
        <v>828</v>
      </c>
      <c r="D837" s="60" t="s">
        <v>1879</v>
      </c>
      <c r="E837" s="61">
        <v>17748</v>
      </c>
      <c r="F837" s="61">
        <v>90</v>
      </c>
      <c r="G837" s="61">
        <v>5</v>
      </c>
      <c r="H837" s="61">
        <v>1</v>
      </c>
      <c r="I837" s="61">
        <v>133</v>
      </c>
      <c r="J837" s="61">
        <v>0</v>
      </c>
      <c r="K837" s="61">
        <v>0</v>
      </c>
      <c r="L837" s="61">
        <v>3346</v>
      </c>
      <c r="M837" s="61">
        <v>611</v>
      </c>
      <c r="N837" s="61">
        <v>13272</v>
      </c>
      <c r="O837" s="3">
        <v>290</v>
      </c>
      <c r="P837" s="1">
        <v>0.9836601307189542</v>
      </c>
    </row>
    <row r="838" spans="1:16" ht="15.75" thickBot="1" x14ac:dyDescent="0.3">
      <c r="A838" s="60" t="s">
        <v>2191</v>
      </c>
      <c r="B838" s="60" t="s">
        <v>2135</v>
      </c>
      <c r="C838" s="60" t="s">
        <v>816</v>
      </c>
      <c r="D838" s="60" t="s">
        <v>1868</v>
      </c>
      <c r="E838" s="61">
        <v>156966</v>
      </c>
      <c r="F838" s="61">
        <v>384</v>
      </c>
      <c r="G838" s="61">
        <v>26</v>
      </c>
      <c r="H838" s="61">
        <v>14</v>
      </c>
      <c r="I838" s="61">
        <v>1738</v>
      </c>
      <c r="J838" s="61">
        <v>0</v>
      </c>
      <c r="K838" s="61">
        <v>0</v>
      </c>
      <c r="L838" s="61">
        <v>74076</v>
      </c>
      <c r="M838" s="61">
        <v>5370</v>
      </c>
      <c r="N838" s="61">
        <v>72702</v>
      </c>
      <c r="O838" s="3">
        <v>2656</v>
      </c>
      <c r="P838" s="1">
        <v>0.98307913815730796</v>
      </c>
    </row>
    <row r="839" spans="1:16" ht="15.75" thickBot="1" x14ac:dyDescent="0.3">
      <c r="A839" s="60" t="s">
        <v>2191</v>
      </c>
      <c r="B839" s="60" t="s">
        <v>2135</v>
      </c>
      <c r="C839" s="60" t="s">
        <v>817</v>
      </c>
      <c r="D839" s="60" t="s">
        <v>1869</v>
      </c>
      <c r="E839" s="61">
        <v>7921</v>
      </c>
      <c r="F839" s="61">
        <v>40</v>
      </c>
      <c r="G839" s="61">
        <v>1</v>
      </c>
      <c r="H839" s="61">
        <v>0</v>
      </c>
      <c r="I839" s="61">
        <v>47</v>
      </c>
      <c r="J839" s="61">
        <v>0</v>
      </c>
      <c r="K839" s="61">
        <v>0</v>
      </c>
      <c r="L839" s="61">
        <v>1384</v>
      </c>
      <c r="M839" s="61">
        <v>309</v>
      </c>
      <c r="N839" s="61">
        <v>6082</v>
      </c>
      <c r="O839" s="3">
        <v>58</v>
      </c>
      <c r="P839" s="1">
        <v>0.99267769221057944</v>
      </c>
    </row>
    <row r="840" spans="1:16" ht="15.75" thickBot="1" x14ac:dyDescent="0.3">
      <c r="A840" s="60" t="s">
        <v>2191</v>
      </c>
      <c r="B840" s="60" t="s">
        <v>2135</v>
      </c>
      <c r="C840" s="60" t="s">
        <v>818</v>
      </c>
      <c r="D840" s="60" t="s">
        <v>1870</v>
      </c>
      <c r="E840" s="61">
        <v>5483</v>
      </c>
      <c r="F840" s="61">
        <v>33</v>
      </c>
      <c r="G840" s="61">
        <v>2</v>
      </c>
      <c r="H840" s="61">
        <v>0</v>
      </c>
      <c r="I840" s="61">
        <v>28</v>
      </c>
      <c r="J840" s="61">
        <v>0</v>
      </c>
      <c r="K840" s="61">
        <v>0</v>
      </c>
      <c r="L840" s="61">
        <v>1000</v>
      </c>
      <c r="M840" s="61">
        <v>227</v>
      </c>
      <c r="N840" s="61">
        <v>4122</v>
      </c>
      <c r="O840" s="3">
        <v>71</v>
      </c>
      <c r="P840" s="1">
        <v>0.98705088455225243</v>
      </c>
    </row>
    <row r="841" spans="1:16" ht="15.75" thickBot="1" x14ac:dyDescent="0.3">
      <c r="A841" s="60" t="s">
        <v>2191</v>
      </c>
      <c r="B841" s="60" t="s">
        <v>2135</v>
      </c>
      <c r="C841" s="60" t="s">
        <v>819</v>
      </c>
      <c r="D841" s="60" t="s">
        <v>1871</v>
      </c>
      <c r="E841" s="61">
        <v>24850</v>
      </c>
      <c r="F841" s="61">
        <v>137</v>
      </c>
      <c r="G841" s="61">
        <v>3</v>
      </c>
      <c r="H841" s="61">
        <v>0</v>
      </c>
      <c r="I841" s="61">
        <v>144</v>
      </c>
      <c r="J841" s="61">
        <v>0</v>
      </c>
      <c r="K841" s="61">
        <v>0</v>
      </c>
      <c r="L841" s="61">
        <v>9654</v>
      </c>
      <c r="M841" s="61">
        <v>847</v>
      </c>
      <c r="N841" s="61">
        <v>13685</v>
      </c>
      <c r="O841" s="3">
        <v>380</v>
      </c>
      <c r="P841" s="1">
        <v>0.98470824949698188</v>
      </c>
    </row>
    <row r="842" spans="1:16" ht="15.75" thickBot="1" x14ac:dyDescent="0.3">
      <c r="A842" s="60" t="s">
        <v>2191</v>
      </c>
      <c r="B842" s="60" t="s">
        <v>2135</v>
      </c>
      <c r="C842" s="60" t="s">
        <v>820</v>
      </c>
      <c r="D842" s="60" t="s">
        <v>1872</v>
      </c>
      <c r="E842" s="61">
        <v>13198</v>
      </c>
      <c r="F842" s="61">
        <v>77</v>
      </c>
      <c r="G842" s="61">
        <v>8</v>
      </c>
      <c r="H842" s="61">
        <v>0</v>
      </c>
      <c r="I842" s="61">
        <v>108</v>
      </c>
      <c r="J842" s="61">
        <v>0</v>
      </c>
      <c r="K842" s="61">
        <v>0</v>
      </c>
      <c r="L842" s="61">
        <v>3657</v>
      </c>
      <c r="M842" s="61">
        <v>543</v>
      </c>
      <c r="N842" s="61">
        <v>8684</v>
      </c>
      <c r="O842" s="3">
        <v>121</v>
      </c>
      <c r="P842" s="1">
        <v>0.9908319442339748</v>
      </c>
    </row>
    <row r="843" spans="1:16" ht="15.75" thickBot="1" x14ac:dyDescent="0.3">
      <c r="A843" s="60" t="s">
        <v>2191</v>
      </c>
      <c r="B843" s="60" t="s">
        <v>2135</v>
      </c>
      <c r="C843" s="60" t="s">
        <v>822</v>
      </c>
      <c r="D843" s="60" t="s">
        <v>1874</v>
      </c>
      <c r="E843" s="61">
        <v>7336</v>
      </c>
      <c r="F843" s="61">
        <v>36</v>
      </c>
      <c r="G843" s="61">
        <v>3</v>
      </c>
      <c r="H843" s="61">
        <v>0</v>
      </c>
      <c r="I843" s="61">
        <v>47</v>
      </c>
      <c r="J843" s="61">
        <v>0</v>
      </c>
      <c r="K843" s="61">
        <v>0</v>
      </c>
      <c r="L843" s="61">
        <v>1293</v>
      </c>
      <c r="M843" s="61">
        <v>290</v>
      </c>
      <c r="N843" s="61">
        <v>5606</v>
      </c>
      <c r="O843" s="3">
        <v>61</v>
      </c>
      <c r="P843" s="1">
        <v>0.99168484187568162</v>
      </c>
    </row>
    <row r="844" spans="1:16" ht="15.75" thickBot="1" x14ac:dyDescent="0.3">
      <c r="A844" s="60" t="s">
        <v>2191</v>
      </c>
      <c r="B844" s="60" t="s">
        <v>2135</v>
      </c>
      <c r="C844" s="60" t="s">
        <v>823</v>
      </c>
      <c r="D844" s="60" t="s">
        <v>1875</v>
      </c>
      <c r="E844" s="61">
        <v>8414</v>
      </c>
      <c r="F844" s="61">
        <v>35</v>
      </c>
      <c r="G844" s="61">
        <v>6</v>
      </c>
      <c r="H844" s="61">
        <v>1</v>
      </c>
      <c r="I844" s="61">
        <v>101</v>
      </c>
      <c r="J844" s="61">
        <v>0</v>
      </c>
      <c r="K844" s="61">
        <v>0</v>
      </c>
      <c r="L844" s="61">
        <v>1300</v>
      </c>
      <c r="M844" s="61">
        <v>521</v>
      </c>
      <c r="N844" s="61">
        <v>6269</v>
      </c>
      <c r="O844" s="3">
        <v>181</v>
      </c>
      <c r="P844" s="1">
        <v>0.97848823389588779</v>
      </c>
    </row>
    <row r="845" spans="1:16" ht="15.75" thickBot="1" x14ac:dyDescent="0.3">
      <c r="A845" s="60" t="s">
        <v>2191</v>
      </c>
      <c r="B845" s="60" t="s">
        <v>2135</v>
      </c>
      <c r="C845" s="60" t="s">
        <v>824</v>
      </c>
      <c r="D845" s="60" t="s">
        <v>1876</v>
      </c>
      <c r="E845" s="61">
        <v>21729</v>
      </c>
      <c r="F845" s="61">
        <v>156</v>
      </c>
      <c r="G845" s="61">
        <v>3</v>
      </c>
      <c r="H845" s="61">
        <v>0</v>
      </c>
      <c r="I845" s="61">
        <v>144</v>
      </c>
      <c r="J845" s="61">
        <v>0</v>
      </c>
      <c r="K845" s="61">
        <v>0</v>
      </c>
      <c r="L845" s="61">
        <v>3645</v>
      </c>
      <c r="M845" s="61">
        <v>934</v>
      </c>
      <c r="N845" s="61">
        <v>16601</v>
      </c>
      <c r="O845" s="3">
        <v>246</v>
      </c>
      <c r="P845" s="1">
        <v>0.98867872428551706</v>
      </c>
    </row>
    <row r="846" spans="1:16" ht="15.75" thickBot="1" x14ac:dyDescent="0.3">
      <c r="A846" s="60" t="s">
        <v>2191</v>
      </c>
      <c r="B846" s="60" t="s">
        <v>2135</v>
      </c>
      <c r="C846" s="60" t="s">
        <v>825</v>
      </c>
      <c r="D846" s="60" t="s">
        <v>1877</v>
      </c>
      <c r="E846" s="61">
        <v>58138</v>
      </c>
      <c r="F846" s="61">
        <v>114</v>
      </c>
      <c r="G846" s="61">
        <v>16</v>
      </c>
      <c r="H846" s="61">
        <v>4</v>
      </c>
      <c r="I846" s="61">
        <v>414</v>
      </c>
      <c r="J846" s="61">
        <v>0</v>
      </c>
      <c r="K846" s="61">
        <v>0</v>
      </c>
      <c r="L846" s="61">
        <v>22791</v>
      </c>
      <c r="M846" s="61">
        <v>2184</v>
      </c>
      <c r="N846" s="61">
        <v>31939</v>
      </c>
      <c r="O846" s="3">
        <v>676</v>
      </c>
      <c r="P846" s="1">
        <v>0.98837249303381614</v>
      </c>
    </row>
    <row r="847" spans="1:16" ht="15.75" thickBot="1" x14ac:dyDescent="0.3">
      <c r="A847" s="60" t="s">
        <v>2191</v>
      </c>
      <c r="B847" s="60" t="s">
        <v>2135</v>
      </c>
      <c r="C847" s="60" t="s">
        <v>826</v>
      </c>
      <c r="D847" s="60" t="s">
        <v>1878</v>
      </c>
      <c r="E847" s="61">
        <v>9213</v>
      </c>
      <c r="F847" s="61">
        <v>63</v>
      </c>
      <c r="G847" s="61">
        <v>2</v>
      </c>
      <c r="H847" s="61">
        <v>0</v>
      </c>
      <c r="I847" s="61">
        <v>72</v>
      </c>
      <c r="J847" s="61">
        <v>0</v>
      </c>
      <c r="K847" s="61">
        <v>0</v>
      </c>
      <c r="L847" s="61">
        <v>2173</v>
      </c>
      <c r="M847" s="61">
        <v>234</v>
      </c>
      <c r="N847" s="61">
        <v>6468</v>
      </c>
      <c r="O847" s="3">
        <v>201</v>
      </c>
      <c r="P847" s="1">
        <v>0.97818300227938781</v>
      </c>
    </row>
    <row r="848" spans="1:16" ht="15.75" thickBot="1" x14ac:dyDescent="0.3">
      <c r="A848" s="60" t="s">
        <v>2192</v>
      </c>
      <c r="B848" s="60" t="s">
        <v>2136</v>
      </c>
      <c r="C848" s="60" t="s">
        <v>829</v>
      </c>
      <c r="D848" s="60" t="s">
        <v>1880</v>
      </c>
      <c r="E848" s="61">
        <v>258364</v>
      </c>
      <c r="F848" s="61">
        <v>1120</v>
      </c>
      <c r="G848" s="61">
        <v>66</v>
      </c>
      <c r="H848" s="61">
        <v>8</v>
      </c>
      <c r="I848" s="61">
        <v>2308</v>
      </c>
      <c r="J848" s="61">
        <v>0</v>
      </c>
      <c r="K848" s="61">
        <v>1</v>
      </c>
      <c r="L848" s="61">
        <v>106472</v>
      </c>
      <c r="M848" s="61">
        <v>10078</v>
      </c>
      <c r="N848" s="61">
        <v>136512</v>
      </c>
      <c r="O848" s="3">
        <v>1799</v>
      </c>
      <c r="P848" s="1">
        <v>0.99303695561301109</v>
      </c>
    </row>
    <row r="849" spans="1:16" ht="15.75" thickBot="1" x14ac:dyDescent="0.3">
      <c r="A849" s="60" t="s">
        <v>2192</v>
      </c>
      <c r="B849" s="60" t="s">
        <v>2136</v>
      </c>
      <c r="C849" s="60" t="s">
        <v>832</v>
      </c>
      <c r="D849" s="60" t="s">
        <v>1881</v>
      </c>
      <c r="E849" s="61">
        <v>1397</v>
      </c>
      <c r="F849" s="61">
        <v>12</v>
      </c>
      <c r="G849" s="61">
        <v>1</v>
      </c>
      <c r="H849" s="61">
        <v>1</v>
      </c>
      <c r="I849" s="61">
        <v>4</v>
      </c>
      <c r="J849" s="61">
        <v>0</v>
      </c>
      <c r="K849" s="61">
        <v>0</v>
      </c>
      <c r="L849" s="61">
        <v>279</v>
      </c>
      <c r="M849" s="61">
        <v>67</v>
      </c>
      <c r="N849" s="61">
        <v>1028</v>
      </c>
      <c r="O849" s="3">
        <v>5</v>
      </c>
      <c r="P849" s="1">
        <v>0.99642090193271293</v>
      </c>
    </row>
    <row r="850" spans="1:16" ht="15.75" thickBot="1" x14ac:dyDescent="0.3">
      <c r="A850" s="60" t="s">
        <v>2192</v>
      </c>
      <c r="B850" s="60" t="s">
        <v>2136</v>
      </c>
      <c r="C850" s="60" t="s">
        <v>843</v>
      </c>
      <c r="D850" s="60" t="s">
        <v>1310</v>
      </c>
      <c r="E850" s="61">
        <v>3426</v>
      </c>
      <c r="F850" s="61">
        <v>22</v>
      </c>
      <c r="G850" s="61">
        <v>0</v>
      </c>
      <c r="H850" s="61">
        <v>0</v>
      </c>
      <c r="I850" s="61">
        <v>24</v>
      </c>
      <c r="J850" s="61">
        <v>0</v>
      </c>
      <c r="K850" s="61">
        <v>0</v>
      </c>
      <c r="L850" s="61">
        <v>760</v>
      </c>
      <c r="M850" s="61">
        <v>217</v>
      </c>
      <c r="N850" s="61">
        <v>2343</v>
      </c>
      <c r="O850" s="3">
        <v>60</v>
      </c>
      <c r="P850" s="1">
        <v>0.98248686514886163</v>
      </c>
    </row>
    <row r="851" spans="1:16" ht="15.75" thickBot="1" x14ac:dyDescent="0.3">
      <c r="A851" s="60" t="s">
        <v>2192</v>
      </c>
      <c r="B851" s="60" t="s">
        <v>2136</v>
      </c>
      <c r="C851" s="60" t="s">
        <v>881</v>
      </c>
      <c r="D851" s="60" t="s">
        <v>1924</v>
      </c>
      <c r="E851" s="61">
        <v>6057</v>
      </c>
      <c r="F851" s="61">
        <v>30</v>
      </c>
      <c r="G851" s="61">
        <v>0</v>
      </c>
      <c r="H851" s="61">
        <v>0</v>
      </c>
      <c r="I851" s="61">
        <v>36</v>
      </c>
      <c r="J851" s="61">
        <v>0</v>
      </c>
      <c r="K851" s="61">
        <v>0</v>
      </c>
      <c r="L851" s="61">
        <v>1686</v>
      </c>
      <c r="M851" s="61">
        <v>272</v>
      </c>
      <c r="N851" s="61">
        <v>3977</v>
      </c>
      <c r="O851" s="3">
        <v>56</v>
      </c>
      <c r="P851" s="1">
        <v>0.99075449892686152</v>
      </c>
    </row>
    <row r="852" spans="1:16" ht="15.75" thickBot="1" x14ac:dyDescent="0.3">
      <c r="A852" s="60" t="s">
        <v>2192</v>
      </c>
      <c r="B852" s="60" t="s">
        <v>2136</v>
      </c>
      <c r="C852" s="60" t="s">
        <v>903</v>
      </c>
      <c r="D852" s="60" t="s">
        <v>1722</v>
      </c>
      <c r="E852" s="61">
        <v>21292</v>
      </c>
      <c r="F852" s="61">
        <v>94</v>
      </c>
      <c r="G852" s="61">
        <v>1</v>
      </c>
      <c r="H852" s="61">
        <v>0</v>
      </c>
      <c r="I852" s="61">
        <v>146</v>
      </c>
      <c r="J852" s="61">
        <v>0</v>
      </c>
      <c r="K852" s="61">
        <v>0</v>
      </c>
      <c r="L852" s="61">
        <v>7512</v>
      </c>
      <c r="M852" s="61">
        <v>1195</v>
      </c>
      <c r="N852" s="61">
        <v>12186</v>
      </c>
      <c r="O852" s="3">
        <v>158</v>
      </c>
      <c r="P852" s="1">
        <v>0.99257937253428519</v>
      </c>
    </row>
    <row r="853" spans="1:16" ht="15.75" thickBot="1" x14ac:dyDescent="0.3">
      <c r="A853" s="60" t="s">
        <v>2192</v>
      </c>
      <c r="B853" s="60" t="s">
        <v>2136</v>
      </c>
      <c r="C853" s="60" t="s">
        <v>907</v>
      </c>
      <c r="D853" s="60" t="s">
        <v>1946</v>
      </c>
      <c r="E853" s="61">
        <v>5305</v>
      </c>
      <c r="F853" s="61">
        <v>16</v>
      </c>
      <c r="G853" s="61">
        <v>1</v>
      </c>
      <c r="H853" s="61">
        <v>1</v>
      </c>
      <c r="I853" s="61">
        <v>21</v>
      </c>
      <c r="J853" s="61">
        <v>0</v>
      </c>
      <c r="K853" s="61">
        <v>0</v>
      </c>
      <c r="L853" s="61">
        <v>2061</v>
      </c>
      <c r="M853" s="61">
        <v>174</v>
      </c>
      <c r="N853" s="61">
        <v>3002</v>
      </c>
      <c r="O853" s="3">
        <v>29</v>
      </c>
      <c r="P853" s="1">
        <v>0.99453345900094248</v>
      </c>
    </row>
    <row r="854" spans="1:16" ht="15.75" thickBot="1" x14ac:dyDescent="0.3">
      <c r="A854" s="60" t="s">
        <v>2192</v>
      </c>
      <c r="B854" s="60" t="s">
        <v>2136</v>
      </c>
      <c r="C854" s="60" t="s">
        <v>908</v>
      </c>
      <c r="D854" s="60" t="s">
        <v>1947</v>
      </c>
      <c r="E854" s="61">
        <v>150555</v>
      </c>
      <c r="F854" s="61">
        <v>276</v>
      </c>
      <c r="G854" s="61">
        <v>158</v>
      </c>
      <c r="H854" s="61">
        <v>11</v>
      </c>
      <c r="I854" s="61">
        <v>2234</v>
      </c>
      <c r="J854" s="61">
        <v>0</v>
      </c>
      <c r="K854" s="61">
        <v>0</v>
      </c>
      <c r="L854" s="61">
        <v>54866</v>
      </c>
      <c r="M854" s="61">
        <v>7745</v>
      </c>
      <c r="N854" s="61">
        <v>83382</v>
      </c>
      <c r="O854" s="3">
        <v>1883</v>
      </c>
      <c r="P854" s="1">
        <v>0.98749294277838662</v>
      </c>
    </row>
    <row r="855" spans="1:16" ht="15.75" thickBot="1" x14ac:dyDescent="0.3">
      <c r="A855" s="60" t="s">
        <v>2192</v>
      </c>
      <c r="B855" s="60" t="s">
        <v>2136</v>
      </c>
      <c r="C855" s="60" t="s">
        <v>915</v>
      </c>
      <c r="D855" s="60" t="s">
        <v>1741</v>
      </c>
      <c r="E855" s="61">
        <v>4604</v>
      </c>
      <c r="F855" s="61">
        <v>20</v>
      </c>
      <c r="G855" s="61">
        <v>1</v>
      </c>
      <c r="H855" s="61">
        <v>0</v>
      </c>
      <c r="I855" s="61">
        <v>24</v>
      </c>
      <c r="J855" s="61">
        <v>0</v>
      </c>
      <c r="K855" s="61">
        <v>0</v>
      </c>
      <c r="L855" s="61">
        <v>1297</v>
      </c>
      <c r="M855" s="61">
        <v>200</v>
      </c>
      <c r="N855" s="61">
        <v>3018</v>
      </c>
      <c r="O855" s="3">
        <v>44</v>
      </c>
      <c r="P855" s="1">
        <v>0.99044309296264121</v>
      </c>
    </row>
    <row r="856" spans="1:16" ht="15.75" thickBot="1" x14ac:dyDescent="0.3">
      <c r="A856" s="60" t="s">
        <v>2192</v>
      </c>
      <c r="B856" s="60" t="s">
        <v>2136</v>
      </c>
      <c r="C856" s="60" t="s">
        <v>830</v>
      </c>
      <c r="D856" s="60" t="s">
        <v>1322</v>
      </c>
      <c r="E856" s="61">
        <v>7271</v>
      </c>
      <c r="F856" s="61">
        <v>44</v>
      </c>
      <c r="G856" s="61">
        <v>5</v>
      </c>
      <c r="H856" s="61">
        <v>1</v>
      </c>
      <c r="I856" s="61">
        <v>50</v>
      </c>
      <c r="J856" s="61">
        <v>0</v>
      </c>
      <c r="K856" s="61">
        <v>0</v>
      </c>
      <c r="L856" s="61">
        <v>1028</v>
      </c>
      <c r="M856" s="61">
        <v>369</v>
      </c>
      <c r="N856" s="61">
        <v>5702</v>
      </c>
      <c r="O856" s="3">
        <v>72</v>
      </c>
      <c r="P856" s="1">
        <v>0.99009764819144541</v>
      </c>
    </row>
    <row r="857" spans="1:16" ht="15.75" thickBot="1" x14ac:dyDescent="0.3">
      <c r="A857" s="60" t="s">
        <v>2192</v>
      </c>
      <c r="B857" s="60" t="s">
        <v>2136</v>
      </c>
      <c r="C857" s="60" t="s">
        <v>831</v>
      </c>
      <c r="D857" s="60" t="s">
        <v>1412</v>
      </c>
      <c r="E857" s="61">
        <v>1438</v>
      </c>
      <c r="F857" s="61">
        <v>6</v>
      </c>
      <c r="G857" s="61">
        <v>2</v>
      </c>
      <c r="H857" s="61">
        <v>0</v>
      </c>
      <c r="I857" s="61">
        <v>4</v>
      </c>
      <c r="J857" s="61">
        <v>0</v>
      </c>
      <c r="K857" s="61">
        <v>0</v>
      </c>
      <c r="L857" s="61">
        <v>415</v>
      </c>
      <c r="M857" s="61">
        <v>68</v>
      </c>
      <c r="N857" s="61">
        <v>942</v>
      </c>
      <c r="O857" s="3">
        <v>1</v>
      </c>
      <c r="P857" s="1">
        <v>0.99930458970792768</v>
      </c>
    </row>
    <row r="858" spans="1:16" ht="15.75" thickBot="1" x14ac:dyDescent="0.3">
      <c r="A858" s="60" t="s">
        <v>2192</v>
      </c>
      <c r="B858" s="60" t="s">
        <v>2136</v>
      </c>
      <c r="C858" s="60" t="s">
        <v>833</v>
      </c>
      <c r="D858" s="60" t="s">
        <v>1882</v>
      </c>
      <c r="E858" s="61">
        <v>1349</v>
      </c>
      <c r="F858" s="61">
        <v>9</v>
      </c>
      <c r="G858" s="61">
        <v>0</v>
      </c>
      <c r="H858" s="61">
        <v>0</v>
      </c>
      <c r="I858" s="61">
        <v>7</v>
      </c>
      <c r="J858" s="61">
        <v>0</v>
      </c>
      <c r="K858" s="61">
        <v>0</v>
      </c>
      <c r="L858" s="61">
        <v>655</v>
      </c>
      <c r="M858" s="61">
        <v>51</v>
      </c>
      <c r="N858" s="61">
        <v>619</v>
      </c>
      <c r="O858" s="3">
        <v>8</v>
      </c>
      <c r="P858" s="1">
        <v>0.99406968124536699</v>
      </c>
    </row>
    <row r="859" spans="1:16" ht="15.75" thickBot="1" x14ac:dyDescent="0.3">
      <c r="A859" s="60" t="s">
        <v>2192</v>
      </c>
      <c r="B859" s="60" t="s">
        <v>2136</v>
      </c>
      <c r="C859" s="60" t="s">
        <v>834</v>
      </c>
      <c r="D859" s="60" t="s">
        <v>1883</v>
      </c>
      <c r="E859" s="61">
        <v>4285</v>
      </c>
      <c r="F859" s="61">
        <v>31</v>
      </c>
      <c r="G859" s="61">
        <v>0</v>
      </c>
      <c r="H859" s="61">
        <v>0</v>
      </c>
      <c r="I859" s="61">
        <v>23</v>
      </c>
      <c r="J859" s="61">
        <v>0</v>
      </c>
      <c r="K859" s="61">
        <v>0</v>
      </c>
      <c r="L859" s="61">
        <v>933</v>
      </c>
      <c r="M859" s="61">
        <v>252</v>
      </c>
      <c r="N859" s="61">
        <v>3000</v>
      </c>
      <c r="O859" s="3">
        <v>46</v>
      </c>
      <c r="P859" s="1">
        <v>0.98926487747957992</v>
      </c>
    </row>
    <row r="860" spans="1:16" ht="15.75" thickBot="1" x14ac:dyDescent="0.3">
      <c r="A860" s="60" t="s">
        <v>2192</v>
      </c>
      <c r="B860" s="60" t="s">
        <v>2136</v>
      </c>
      <c r="C860" s="60" t="s">
        <v>835</v>
      </c>
      <c r="D860" s="60" t="s">
        <v>1884</v>
      </c>
      <c r="E860" s="61">
        <v>3269</v>
      </c>
      <c r="F860" s="61">
        <v>20</v>
      </c>
      <c r="G860" s="61">
        <v>0</v>
      </c>
      <c r="H860" s="61">
        <v>0</v>
      </c>
      <c r="I860" s="61">
        <v>14</v>
      </c>
      <c r="J860" s="61">
        <v>0</v>
      </c>
      <c r="K860" s="61">
        <v>0</v>
      </c>
      <c r="L860" s="61">
        <v>386</v>
      </c>
      <c r="M860" s="61">
        <v>166</v>
      </c>
      <c r="N860" s="61">
        <v>2656</v>
      </c>
      <c r="O860" s="3">
        <v>27</v>
      </c>
      <c r="P860" s="1">
        <v>0.99174059345365551</v>
      </c>
    </row>
    <row r="861" spans="1:16" ht="15.75" thickBot="1" x14ac:dyDescent="0.3">
      <c r="A861" s="60" t="s">
        <v>2192</v>
      </c>
      <c r="B861" s="60" t="s">
        <v>2136</v>
      </c>
      <c r="C861" s="60" t="s">
        <v>836</v>
      </c>
      <c r="D861" s="60" t="s">
        <v>1885</v>
      </c>
      <c r="E861" s="61">
        <v>1745</v>
      </c>
      <c r="F861" s="61">
        <v>6</v>
      </c>
      <c r="G861" s="61">
        <v>0</v>
      </c>
      <c r="H861" s="61">
        <v>0</v>
      </c>
      <c r="I861" s="61">
        <v>9</v>
      </c>
      <c r="J861" s="61">
        <v>0</v>
      </c>
      <c r="K861" s="61">
        <v>0</v>
      </c>
      <c r="L861" s="61">
        <v>308</v>
      </c>
      <c r="M861" s="61">
        <v>144</v>
      </c>
      <c r="N861" s="61">
        <v>1269</v>
      </c>
      <c r="O861" s="3">
        <v>9</v>
      </c>
      <c r="P861" s="1">
        <v>0.99484240687679082</v>
      </c>
    </row>
    <row r="862" spans="1:16" ht="15.75" thickBot="1" x14ac:dyDescent="0.3">
      <c r="A862" s="60" t="s">
        <v>2192</v>
      </c>
      <c r="B862" s="60" t="s">
        <v>2136</v>
      </c>
      <c r="C862" s="60" t="s">
        <v>837</v>
      </c>
      <c r="D862" s="60" t="s">
        <v>1886</v>
      </c>
      <c r="E862" s="61">
        <v>4162</v>
      </c>
      <c r="F862" s="61">
        <v>16</v>
      </c>
      <c r="G862" s="61">
        <v>0</v>
      </c>
      <c r="H862" s="61">
        <v>0</v>
      </c>
      <c r="I862" s="61">
        <v>17</v>
      </c>
      <c r="J862" s="61">
        <v>0</v>
      </c>
      <c r="K862" s="61">
        <v>0</v>
      </c>
      <c r="L862" s="61">
        <v>482</v>
      </c>
      <c r="M862" s="61">
        <v>220</v>
      </c>
      <c r="N862" s="61">
        <v>3351</v>
      </c>
      <c r="O862" s="3">
        <v>76</v>
      </c>
      <c r="P862" s="1">
        <v>0.98173954829408938</v>
      </c>
    </row>
    <row r="863" spans="1:16" ht="15.75" thickBot="1" x14ac:dyDescent="0.3">
      <c r="A863" s="60" t="s">
        <v>2192</v>
      </c>
      <c r="B863" s="60" t="s">
        <v>2136</v>
      </c>
      <c r="C863" s="60" t="s">
        <v>838</v>
      </c>
      <c r="D863" s="60" t="s">
        <v>1887</v>
      </c>
      <c r="E863" s="61">
        <v>9233</v>
      </c>
      <c r="F863" s="61">
        <v>46</v>
      </c>
      <c r="G863" s="61">
        <v>2</v>
      </c>
      <c r="H863" s="61">
        <v>1</v>
      </c>
      <c r="I863" s="61">
        <v>38</v>
      </c>
      <c r="J863" s="61">
        <v>0</v>
      </c>
      <c r="K863" s="61">
        <v>0</v>
      </c>
      <c r="L863" s="61">
        <v>2529</v>
      </c>
      <c r="M863" s="61">
        <v>683</v>
      </c>
      <c r="N863" s="61">
        <v>5867</v>
      </c>
      <c r="O863" s="3">
        <v>67</v>
      </c>
      <c r="P863" s="1">
        <v>0.99274342034008445</v>
      </c>
    </row>
    <row r="864" spans="1:16" ht="15.75" thickBot="1" x14ac:dyDescent="0.3">
      <c r="A864" s="60" t="s">
        <v>2192</v>
      </c>
      <c r="B864" s="60" t="s">
        <v>2136</v>
      </c>
      <c r="C864" s="60" t="s">
        <v>839</v>
      </c>
      <c r="D864" s="60" t="s">
        <v>1888</v>
      </c>
      <c r="E864" s="61">
        <v>2841</v>
      </c>
      <c r="F864" s="61">
        <v>4</v>
      </c>
      <c r="G864" s="61">
        <v>0</v>
      </c>
      <c r="H864" s="61">
        <v>0</v>
      </c>
      <c r="I864" s="61">
        <v>16</v>
      </c>
      <c r="J864" s="61">
        <v>0</v>
      </c>
      <c r="K864" s="61">
        <v>0</v>
      </c>
      <c r="L864" s="61">
        <v>758</v>
      </c>
      <c r="M864" s="61">
        <v>173</v>
      </c>
      <c r="N864" s="61">
        <v>1869</v>
      </c>
      <c r="O864" s="3">
        <v>21</v>
      </c>
      <c r="P864" s="1">
        <v>0.99260823653643082</v>
      </c>
    </row>
    <row r="865" spans="1:16" ht="15.75" thickBot="1" x14ac:dyDescent="0.3">
      <c r="A865" s="60" t="s">
        <v>2192</v>
      </c>
      <c r="B865" s="60" t="s">
        <v>2136</v>
      </c>
      <c r="C865" s="60" t="s">
        <v>840</v>
      </c>
      <c r="D865" s="60" t="s">
        <v>1384</v>
      </c>
      <c r="E865" s="61">
        <v>2235</v>
      </c>
      <c r="F865" s="61">
        <v>7</v>
      </c>
      <c r="G865" s="61">
        <v>0</v>
      </c>
      <c r="H865" s="61">
        <v>0</v>
      </c>
      <c r="I865" s="61">
        <v>12</v>
      </c>
      <c r="J865" s="61">
        <v>0</v>
      </c>
      <c r="K865" s="61">
        <v>0</v>
      </c>
      <c r="L865" s="61">
        <v>459</v>
      </c>
      <c r="M865" s="61">
        <v>116</v>
      </c>
      <c r="N865" s="61">
        <v>1628</v>
      </c>
      <c r="O865" s="3">
        <v>13</v>
      </c>
      <c r="P865" s="1">
        <v>0.99418344519015656</v>
      </c>
    </row>
    <row r="866" spans="1:16" ht="15.75" thickBot="1" x14ac:dyDescent="0.3">
      <c r="A866" s="60" t="s">
        <v>2192</v>
      </c>
      <c r="B866" s="60" t="s">
        <v>2136</v>
      </c>
      <c r="C866" s="60" t="s">
        <v>841</v>
      </c>
      <c r="D866" s="60" t="s">
        <v>1889</v>
      </c>
      <c r="E866" s="61">
        <v>2249</v>
      </c>
      <c r="F866" s="61">
        <v>25</v>
      </c>
      <c r="G866" s="61">
        <v>2</v>
      </c>
      <c r="H866" s="61">
        <v>0</v>
      </c>
      <c r="I866" s="61">
        <v>11</v>
      </c>
      <c r="J866" s="61">
        <v>0</v>
      </c>
      <c r="K866" s="61">
        <v>0</v>
      </c>
      <c r="L866" s="61">
        <v>448</v>
      </c>
      <c r="M866" s="61">
        <v>82</v>
      </c>
      <c r="N866" s="61">
        <v>1673</v>
      </c>
      <c r="O866" s="3">
        <v>8</v>
      </c>
      <c r="P866" s="1">
        <v>0.99644286349488664</v>
      </c>
    </row>
    <row r="867" spans="1:16" ht="15.75" thickBot="1" x14ac:dyDescent="0.3">
      <c r="A867" s="60" t="s">
        <v>2192</v>
      </c>
      <c r="B867" s="60" t="s">
        <v>2136</v>
      </c>
      <c r="C867" s="60" t="s">
        <v>842</v>
      </c>
      <c r="D867" s="60" t="s">
        <v>1890</v>
      </c>
      <c r="E867" s="61">
        <v>26298</v>
      </c>
      <c r="F867" s="61">
        <v>70</v>
      </c>
      <c r="G867" s="61">
        <v>4</v>
      </c>
      <c r="H867" s="61">
        <v>0</v>
      </c>
      <c r="I867" s="61">
        <v>213</v>
      </c>
      <c r="J867" s="61">
        <v>0</v>
      </c>
      <c r="K867" s="61">
        <v>0</v>
      </c>
      <c r="L867" s="61">
        <v>5993</v>
      </c>
      <c r="M867" s="61">
        <v>1781</v>
      </c>
      <c r="N867" s="61">
        <v>18023</v>
      </c>
      <c r="O867" s="3">
        <v>214</v>
      </c>
      <c r="P867" s="1">
        <v>0.99186249904935742</v>
      </c>
    </row>
    <row r="868" spans="1:16" ht="15.75" thickBot="1" x14ac:dyDescent="0.3">
      <c r="A868" s="60" t="s">
        <v>2192</v>
      </c>
      <c r="B868" s="60" t="s">
        <v>2136</v>
      </c>
      <c r="C868" s="60" t="s">
        <v>844</v>
      </c>
      <c r="D868" s="60" t="s">
        <v>1647</v>
      </c>
      <c r="E868" s="61">
        <v>5261</v>
      </c>
      <c r="F868" s="61">
        <v>24</v>
      </c>
      <c r="G868" s="61">
        <v>2</v>
      </c>
      <c r="H868" s="61">
        <v>2</v>
      </c>
      <c r="I868" s="61">
        <v>31</v>
      </c>
      <c r="J868" s="61">
        <v>0</v>
      </c>
      <c r="K868" s="61">
        <v>0</v>
      </c>
      <c r="L868" s="61">
        <v>783</v>
      </c>
      <c r="M868" s="61">
        <v>267</v>
      </c>
      <c r="N868" s="61">
        <v>4032</v>
      </c>
      <c r="O868" s="3">
        <v>120</v>
      </c>
      <c r="P868" s="1">
        <v>0.97719064816574797</v>
      </c>
    </row>
    <row r="869" spans="1:16" ht="15.75" thickBot="1" x14ac:dyDescent="0.3">
      <c r="A869" s="60" t="s">
        <v>2192</v>
      </c>
      <c r="B869" s="60" t="s">
        <v>2136</v>
      </c>
      <c r="C869" s="60" t="s">
        <v>845</v>
      </c>
      <c r="D869" s="60" t="s">
        <v>1891</v>
      </c>
      <c r="E869" s="61">
        <v>2362</v>
      </c>
      <c r="F869" s="61">
        <v>10</v>
      </c>
      <c r="G869" s="61">
        <v>0</v>
      </c>
      <c r="H869" s="61">
        <v>0</v>
      </c>
      <c r="I869" s="61">
        <v>17</v>
      </c>
      <c r="J869" s="61">
        <v>0</v>
      </c>
      <c r="K869" s="61">
        <v>0</v>
      </c>
      <c r="L869" s="61">
        <v>518</v>
      </c>
      <c r="M869" s="61">
        <v>129</v>
      </c>
      <c r="N869" s="61">
        <v>1652</v>
      </c>
      <c r="O869" s="3">
        <v>36</v>
      </c>
      <c r="P869" s="1">
        <v>0.98475867908552073</v>
      </c>
    </row>
    <row r="870" spans="1:16" ht="15.75" thickBot="1" x14ac:dyDescent="0.3">
      <c r="A870" s="60" t="s">
        <v>2192</v>
      </c>
      <c r="B870" s="60" t="s">
        <v>2136</v>
      </c>
      <c r="C870" s="60" t="s">
        <v>846</v>
      </c>
      <c r="D870" s="60" t="s">
        <v>1892</v>
      </c>
      <c r="E870" s="61">
        <v>3099</v>
      </c>
      <c r="F870" s="61">
        <v>25</v>
      </c>
      <c r="G870" s="61">
        <v>2</v>
      </c>
      <c r="H870" s="61">
        <v>0</v>
      </c>
      <c r="I870" s="61">
        <v>10</v>
      </c>
      <c r="J870" s="61">
        <v>0</v>
      </c>
      <c r="K870" s="61">
        <v>0</v>
      </c>
      <c r="L870" s="61">
        <v>886</v>
      </c>
      <c r="M870" s="61">
        <v>207</v>
      </c>
      <c r="N870" s="61">
        <v>1961</v>
      </c>
      <c r="O870" s="3">
        <v>8</v>
      </c>
      <c r="P870" s="1">
        <v>0.99741852210390447</v>
      </c>
    </row>
    <row r="871" spans="1:16" ht="15.75" thickBot="1" x14ac:dyDescent="0.3">
      <c r="A871" s="60" t="s">
        <v>2192</v>
      </c>
      <c r="B871" s="60" t="s">
        <v>2136</v>
      </c>
      <c r="C871" s="60" t="s">
        <v>847</v>
      </c>
      <c r="D871" s="60" t="s">
        <v>1893</v>
      </c>
      <c r="E871" s="61">
        <v>5049</v>
      </c>
      <c r="F871" s="61">
        <v>29</v>
      </c>
      <c r="G871" s="61">
        <v>3</v>
      </c>
      <c r="H871" s="61">
        <v>0</v>
      </c>
      <c r="I871" s="61">
        <v>51</v>
      </c>
      <c r="J871" s="61">
        <v>0</v>
      </c>
      <c r="K871" s="61">
        <v>0</v>
      </c>
      <c r="L871" s="61">
        <v>809</v>
      </c>
      <c r="M871" s="61">
        <v>280</v>
      </c>
      <c r="N871" s="61">
        <v>3829</v>
      </c>
      <c r="O871" s="3">
        <v>48</v>
      </c>
      <c r="P871" s="1">
        <v>0.99049316696375522</v>
      </c>
    </row>
    <row r="872" spans="1:16" ht="15.75" thickBot="1" x14ac:dyDescent="0.3">
      <c r="A872" s="60" t="s">
        <v>2192</v>
      </c>
      <c r="B872" s="60" t="s">
        <v>2136</v>
      </c>
      <c r="C872" s="60" t="s">
        <v>848</v>
      </c>
      <c r="D872" s="60" t="s">
        <v>1894</v>
      </c>
      <c r="E872" s="61">
        <v>8505</v>
      </c>
      <c r="F872" s="61">
        <v>31</v>
      </c>
      <c r="G872" s="61">
        <v>2</v>
      </c>
      <c r="H872" s="61">
        <v>1</v>
      </c>
      <c r="I872" s="61">
        <v>57</v>
      </c>
      <c r="J872" s="61">
        <v>0</v>
      </c>
      <c r="K872" s="61">
        <v>0</v>
      </c>
      <c r="L872" s="61">
        <v>2368</v>
      </c>
      <c r="M872" s="61">
        <v>486</v>
      </c>
      <c r="N872" s="61">
        <v>5481</v>
      </c>
      <c r="O872" s="3">
        <v>79</v>
      </c>
      <c r="P872" s="1">
        <v>0.99071134626690183</v>
      </c>
    </row>
    <row r="873" spans="1:16" ht="15.75" thickBot="1" x14ac:dyDescent="0.3">
      <c r="A873" s="60" t="s">
        <v>2192</v>
      </c>
      <c r="B873" s="60" t="s">
        <v>2136</v>
      </c>
      <c r="C873" s="60" t="s">
        <v>849</v>
      </c>
      <c r="D873" s="60" t="s">
        <v>1895</v>
      </c>
      <c r="E873" s="61">
        <v>13894</v>
      </c>
      <c r="F873" s="61">
        <v>49</v>
      </c>
      <c r="G873" s="61">
        <v>10</v>
      </c>
      <c r="H873" s="61">
        <v>0</v>
      </c>
      <c r="I873" s="61">
        <v>106</v>
      </c>
      <c r="J873" s="61">
        <v>0</v>
      </c>
      <c r="K873" s="61">
        <v>0</v>
      </c>
      <c r="L873" s="61">
        <v>1986</v>
      </c>
      <c r="M873" s="61">
        <v>733</v>
      </c>
      <c r="N873" s="61">
        <v>10930</v>
      </c>
      <c r="O873" s="3">
        <v>80</v>
      </c>
      <c r="P873" s="1">
        <v>0.99424211890024472</v>
      </c>
    </row>
    <row r="874" spans="1:16" ht="15.75" thickBot="1" x14ac:dyDescent="0.3">
      <c r="A874" s="60" t="s">
        <v>2192</v>
      </c>
      <c r="B874" s="60" t="s">
        <v>2136</v>
      </c>
      <c r="C874" s="60" t="s">
        <v>850</v>
      </c>
      <c r="D874" s="60" t="s">
        <v>1896</v>
      </c>
      <c r="E874" s="61">
        <v>1831</v>
      </c>
      <c r="F874" s="61">
        <v>6</v>
      </c>
      <c r="G874" s="61">
        <v>0</v>
      </c>
      <c r="H874" s="61">
        <v>0</v>
      </c>
      <c r="I874" s="61">
        <v>5</v>
      </c>
      <c r="J874" s="61">
        <v>0</v>
      </c>
      <c r="K874" s="61">
        <v>0</v>
      </c>
      <c r="L874" s="61">
        <v>400</v>
      </c>
      <c r="M874" s="61">
        <v>149</v>
      </c>
      <c r="N874" s="61">
        <v>1268</v>
      </c>
      <c r="O874" s="3">
        <v>3</v>
      </c>
      <c r="P874" s="1">
        <v>0.9983615510649918</v>
      </c>
    </row>
    <row r="875" spans="1:16" ht="15.75" thickBot="1" x14ac:dyDescent="0.3">
      <c r="A875" s="60" t="s">
        <v>2192</v>
      </c>
      <c r="B875" s="60" t="s">
        <v>2136</v>
      </c>
      <c r="C875" s="60" t="s">
        <v>851</v>
      </c>
      <c r="D875" s="60" t="s">
        <v>1117</v>
      </c>
      <c r="E875" s="61">
        <v>4327</v>
      </c>
      <c r="F875" s="61">
        <v>20</v>
      </c>
      <c r="G875" s="61">
        <v>1</v>
      </c>
      <c r="H875" s="61">
        <v>0</v>
      </c>
      <c r="I875" s="61">
        <v>17</v>
      </c>
      <c r="J875" s="61">
        <v>0</v>
      </c>
      <c r="K875" s="61">
        <v>0</v>
      </c>
      <c r="L875" s="61">
        <v>505</v>
      </c>
      <c r="M875" s="61">
        <v>235</v>
      </c>
      <c r="N875" s="61">
        <v>3521</v>
      </c>
      <c r="O875" s="3">
        <v>28</v>
      </c>
      <c r="P875" s="1">
        <v>0.99352900392881904</v>
      </c>
    </row>
    <row r="876" spans="1:16" ht="15.75" thickBot="1" x14ac:dyDescent="0.3">
      <c r="A876" s="60" t="s">
        <v>2192</v>
      </c>
      <c r="B876" s="60" t="s">
        <v>2136</v>
      </c>
      <c r="C876" s="60" t="s">
        <v>852</v>
      </c>
      <c r="D876" s="60" t="s">
        <v>1897</v>
      </c>
      <c r="E876" s="61">
        <v>13780</v>
      </c>
      <c r="F876" s="61">
        <v>39</v>
      </c>
      <c r="G876" s="61">
        <v>3</v>
      </c>
      <c r="H876" s="61">
        <v>0</v>
      </c>
      <c r="I876" s="61">
        <v>56</v>
      </c>
      <c r="J876" s="61">
        <v>0</v>
      </c>
      <c r="K876" s="61">
        <v>0</v>
      </c>
      <c r="L876" s="61">
        <v>3245</v>
      </c>
      <c r="M876" s="61">
        <v>799</v>
      </c>
      <c r="N876" s="61">
        <v>9579</v>
      </c>
      <c r="O876" s="3">
        <v>59</v>
      </c>
      <c r="P876" s="1">
        <v>0.99571843251088532</v>
      </c>
    </row>
    <row r="877" spans="1:16" ht="15.75" thickBot="1" x14ac:dyDescent="0.3">
      <c r="A877" s="60" t="s">
        <v>2192</v>
      </c>
      <c r="B877" s="60" t="s">
        <v>2136</v>
      </c>
      <c r="C877" s="60" t="s">
        <v>853</v>
      </c>
      <c r="D877" s="60" t="s">
        <v>1898</v>
      </c>
      <c r="E877" s="61">
        <v>1752</v>
      </c>
      <c r="F877" s="61">
        <v>3</v>
      </c>
      <c r="G877" s="61">
        <v>0</v>
      </c>
      <c r="H877" s="61">
        <v>0</v>
      </c>
      <c r="I877" s="61">
        <v>11</v>
      </c>
      <c r="J877" s="61">
        <v>0</v>
      </c>
      <c r="K877" s="61">
        <v>0</v>
      </c>
      <c r="L877" s="61">
        <v>410</v>
      </c>
      <c r="M877" s="61">
        <v>91</v>
      </c>
      <c r="N877" s="61">
        <v>1227</v>
      </c>
      <c r="O877" s="3">
        <v>10</v>
      </c>
      <c r="P877" s="1">
        <v>0.99429223744292239</v>
      </c>
    </row>
    <row r="878" spans="1:16" ht="15.75" thickBot="1" x14ac:dyDescent="0.3">
      <c r="A878" s="60" t="s">
        <v>2192</v>
      </c>
      <c r="B878" s="60" t="s">
        <v>2136</v>
      </c>
      <c r="C878" s="60" t="s">
        <v>854</v>
      </c>
      <c r="D878" s="60" t="s">
        <v>1899</v>
      </c>
      <c r="E878" s="61">
        <v>2887</v>
      </c>
      <c r="F878" s="61">
        <v>14</v>
      </c>
      <c r="G878" s="61">
        <v>0</v>
      </c>
      <c r="H878" s="61">
        <v>0</v>
      </c>
      <c r="I878" s="61">
        <v>5</v>
      </c>
      <c r="J878" s="61">
        <v>0</v>
      </c>
      <c r="K878" s="61">
        <v>0</v>
      </c>
      <c r="L878" s="61">
        <v>527</v>
      </c>
      <c r="M878" s="61">
        <v>164</v>
      </c>
      <c r="N878" s="61">
        <v>2157</v>
      </c>
      <c r="O878" s="3">
        <v>20</v>
      </c>
      <c r="P878" s="1">
        <v>0.99307239348804988</v>
      </c>
    </row>
    <row r="879" spans="1:16" ht="15.75" thickBot="1" x14ac:dyDescent="0.3">
      <c r="A879" s="60" t="s">
        <v>2192</v>
      </c>
      <c r="B879" s="60" t="s">
        <v>2136</v>
      </c>
      <c r="C879" s="60" t="s">
        <v>855</v>
      </c>
      <c r="D879" s="60" t="s">
        <v>1900</v>
      </c>
      <c r="E879" s="61">
        <v>5757</v>
      </c>
      <c r="F879" s="61">
        <v>29</v>
      </c>
      <c r="G879" s="61">
        <v>0</v>
      </c>
      <c r="H879" s="61">
        <v>0</v>
      </c>
      <c r="I879" s="61">
        <v>40</v>
      </c>
      <c r="J879" s="61">
        <v>0</v>
      </c>
      <c r="K879" s="61">
        <v>0</v>
      </c>
      <c r="L879" s="61">
        <v>1295</v>
      </c>
      <c r="M879" s="61">
        <v>302</v>
      </c>
      <c r="N879" s="61">
        <v>4057</v>
      </c>
      <c r="O879" s="3">
        <v>34</v>
      </c>
      <c r="P879" s="1">
        <v>0.99409414625673098</v>
      </c>
    </row>
    <row r="880" spans="1:16" ht="15.75" thickBot="1" x14ac:dyDescent="0.3">
      <c r="A880" s="60" t="s">
        <v>2192</v>
      </c>
      <c r="B880" s="60" t="s">
        <v>2136</v>
      </c>
      <c r="C880" s="60" t="s">
        <v>856</v>
      </c>
      <c r="D880" s="60" t="s">
        <v>1901</v>
      </c>
      <c r="E880" s="61">
        <v>193611</v>
      </c>
      <c r="F880" s="61">
        <v>287</v>
      </c>
      <c r="G880" s="61">
        <v>25</v>
      </c>
      <c r="H880" s="61">
        <v>13</v>
      </c>
      <c r="I880" s="61">
        <v>1181</v>
      </c>
      <c r="J880" s="61">
        <v>0</v>
      </c>
      <c r="K880" s="61">
        <v>0</v>
      </c>
      <c r="L880" s="61">
        <v>98680</v>
      </c>
      <c r="M880" s="61">
        <v>8184</v>
      </c>
      <c r="N880" s="61">
        <v>83527</v>
      </c>
      <c r="O880" s="3">
        <v>1714</v>
      </c>
      <c r="P880" s="1">
        <v>0.9911471972150343</v>
      </c>
    </row>
    <row r="881" spans="1:16" ht="15.75" thickBot="1" x14ac:dyDescent="0.3">
      <c r="A881" s="60" t="s">
        <v>2192</v>
      </c>
      <c r="B881" s="60" t="s">
        <v>2136</v>
      </c>
      <c r="C881" s="60" t="s">
        <v>857</v>
      </c>
      <c r="D881" s="60" t="s">
        <v>1902</v>
      </c>
      <c r="E881" s="61">
        <v>2628</v>
      </c>
      <c r="F881" s="61">
        <v>13</v>
      </c>
      <c r="G881" s="61">
        <v>0</v>
      </c>
      <c r="H881" s="61">
        <v>0</v>
      </c>
      <c r="I881" s="61">
        <v>12</v>
      </c>
      <c r="J881" s="61">
        <v>0</v>
      </c>
      <c r="K881" s="61">
        <v>0</v>
      </c>
      <c r="L881" s="61">
        <v>485</v>
      </c>
      <c r="M881" s="61">
        <v>110</v>
      </c>
      <c r="N881" s="61">
        <v>1980</v>
      </c>
      <c r="O881" s="3">
        <v>28</v>
      </c>
      <c r="P881" s="1">
        <v>0.98934550989345516</v>
      </c>
    </row>
    <row r="882" spans="1:16" ht="15.75" thickBot="1" x14ac:dyDescent="0.3">
      <c r="A882" s="60" t="s">
        <v>2192</v>
      </c>
      <c r="B882" s="60" t="s">
        <v>2136</v>
      </c>
      <c r="C882" s="60" t="s">
        <v>858</v>
      </c>
      <c r="D882" s="60" t="s">
        <v>1903</v>
      </c>
      <c r="E882" s="61">
        <v>3570</v>
      </c>
      <c r="F882" s="61">
        <v>6</v>
      </c>
      <c r="G882" s="61">
        <v>2</v>
      </c>
      <c r="H882" s="61">
        <v>0</v>
      </c>
      <c r="I882" s="61">
        <v>13</v>
      </c>
      <c r="J882" s="61">
        <v>0</v>
      </c>
      <c r="K882" s="61">
        <v>0</v>
      </c>
      <c r="L882" s="61">
        <v>481</v>
      </c>
      <c r="M882" s="61">
        <v>132</v>
      </c>
      <c r="N882" s="61">
        <v>2911</v>
      </c>
      <c r="O882" s="3">
        <v>25</v>
      </c>
      <c r="P882" s="1">
        <v>0.99299719887955185</v>
      </c>
    </row>
    <row r="883" spans="1:16" ht="15.75" thickBot="1" x14ac:dyDescent="0.3">
      <c r="A883" s="60" t="s">
        <v>2192</v>
      </c>
      <c r="B883" s="60" t="s">
        <v>2136</v>
      </c>
      <c r="C883" s="60" t="s">
        <v>859</v>
      </c>
      <c r="D883" s="60" t="s">
        <v>1904</v>
      </c>
      <c r="E883" s="61">
        <v>128704</v>
      </c>
      <c r="F883" s="61">
        <v>345</v>
      </c>
      <c r="G883" s="61">
        <v>19</v>
      </c>
      <c r="H883" s="61">
        <v>8</v>
      </c>
      <c r="I883" s="61">
        <v>1058</v>
      </c>
      <c r="J883" s="61">
        <v>0</v>
      </c>
      <c r="K883" s="61">
        <v>0</v>
      </c>
      <c r="L883" s="61">
        <v>61204</v>
      </c>
      <c r="M883" s="61">
        <v>6289</v>
      </c>
      <c r="N883" s="61">
        <v>58764</v>
      </c>
      <c r="O883" s="3">
        <v>1017</v>
      </c>
      <c r="P883" s="1">
        <v>0.99209814768771754</v>
      </c>
    </row>
    <row r="884" spans="1:16" ht="15.75" thickBot="1" x14ac:dyDescent="0.3">
      <c r="A884" s="60" t="s">
        <v>2192</v>
      </c>
      <c r="B884" s="60" t="s">
        <v>2136</v>
      </c>
      <c r="C884" s="60" t="s">
        <v>860</v>
      </c>
      <c r="D884" s="60" t="s">
        <v>1905</v>
      </c>
      <c r="E884" s="61">
        <v>4720</v>
      </c>
      <c r="F884" s="61">
        <v>27</v>
      </c>
      <c r="G884" s="61">
        <v>1</v>
      </c>
      <c r="H884" s="61">
        <v>0</v>
      </c>
      <c r="I884" s="61">
        <v>34</v>
      </c>
      <c r="J884" s="61">
        <v>0</v>
      </c>
      <c r="K884" s="61">
        <v>0</v>
      </c>
      <c r="L884" s="61">
        <v>694</v>
      </c>
      <c r="M884" s="61">
        <v>269</v>
      </c>
      <c r="N884" s="61">
        <v>3676</v>
      </c>
      <c r="O884" s="3">
        <v>19</v>
      </c>
      <c r="P884" s="1">
        <v>0.99597457627118646</v>
      </c>
    </row>
    <row r="885" spans="1:16" ht="15.75" thickBot="1" x14ac:dyDescent="0.3">
      <c r="A885" s="60" t="s">
        <v>2192</v>
      </c>
      <c r="B885" s="60" t="s">
        <v>2136</v>
      </c>
      <c r="C885" s="60" t="s">
        <v>861</v>
      </c>
      <c r="D885" s="60" t="s">
        <v>1564</v>
      </c>
      <c r="E885" s="61">
        <v>3281</v>
      </c>
      <c r="F885" s="61">
        <v>22</v>
      </c>
      <c r="G885" s="61">
        <v>3</v>
      </c>
      <c r="H885" s="61">
        <v>0</v>
      </c>
      <c r="I885" s="61">
        <v>16</v>
      </c>
      <c r="J885" s="61">
        <v>0</v>
      </c>
      <c r="K885" s="61">
        <v>0</v>
      </c>
      <c r="L885" s="61">
        <v>792</v>
      </c>
      <c r="M885" s="61">
        <v>247</v>
      </c>
      <c r="N885" s="61">
        <v>2186</v>
      </c>
      <c r="O885" s="3">
        <v>15</v>
      </c>
      <c r="P885" s="1">
        <v>0.99542822310271262</v>
      </c>
    </row>
    <row r="886" spans="1:16" ht="15.75" thickBot="1" x14ac:dyDescent="0.3">
      <c r="A886" s="60" t="s">
        <v>2192</v>
      </c>
      <c r="B886" s="60" t="s">
        <v>2136</v>
      </c>
      <c r="C886" s="60" t="s">
        <v>862</v>
      </c>
      <c r="D886" s="60" t="s">
        <v>1906</v>
      </c>
      <c r="E886" s="61">
        <v>1128</v>
      </c>
      <c r="F886" s="61">
        <v>7</v>
      </c>
      <c r="G886" s="61">
        <v>0</v>
      </c>
      <c r="H886" s="61">
        <v>0</v>
      </c>
      <c r="I886" s="61">
        <v>6</v>
      </c>
      <c r="J886" s="61">
        <v>0</v>
      </c>
      <c r="K886" s="61">
        <v>0</v>
      </c>
      <c r="L886" s="61">
        <v>360</v>
      </c>
      <c r="M886" s="61">
        <v>71</v>
      </c>
      <c r="N886" s="61">
        <v>679</v>
      </c>
      <c r="O886" s="3">
        <v>5</v>
      </c>
      <c r="P886" s="1">
        <v>0.99556737588652477</v>
      </c>
    </row>
    <row r="887" spans="1:16" ht="15.75" thickBot="1" x14ac:dyDescent="0.3">
      <c r="A887" s="60" t="s">
        <v>2192</v>
      </c>
      <c r="B887" s="60" t="s">
        <v>2136</v>
      </c>
      <c r="C887" s="60" t="s">
        <v>863</v>
      </c>
      <c r="D887" s="60" t="s">
        <v>1907</v>
      </c>
      <c r="E887" s="61">
        <v>2710</v>
      </c>
      <c r="F887" s="61">
        <v>30</v>
      </c>
      <c r="G887" s="61">
        <v>4</v>
      </c>
      <c r="H887" s="61">
        <v>0</v>
      </c>
      <c r="I887" s="61">
        <v>26</v>
      </c>
      <c r="J887" s="61">
        <v>0</v>
      </c>
      <c r="K887" s="61">
        <v>0</v>
      </c>
      <c r="L887" s="61">
        <v>612</v>
      </c>
      <c r="M887" s="61">
        <v>146</v>
      </c>
      <c r="N887" s="61">
        <v>1863</v>
      </c>
      <c r="O887" s="3">
        <v>29</v>
      </c>
      <c r="P887" s="1">
        <v>0.98929889298892992</v>
      </c>
    </row>
    <row r="888" spans="1:16" ht="15.75" thickBot="1" x14ac:dyDescent="0.3">
      <c r="A888" s="60" t="s">
        <v>2192</v>
      </c>
      <c r="B888" s="60" t="s">
        <v>2136</v>
      </c>
      <c r="C888" s="60" t="s">
        <v>864</v>
      </c>
      <c r="D888" s="60" t="s">
        <v>1908</v>
      </c>
      <c r="E888" s="61">
        <v>3670</v>
      </c>
      <c r="F888" s="61">
        <v>20</v>
      </c>
      <c r="G888" s="61">
        <v>1</v>
      </c>
      <c r="H888" s="61">
        <v>0</v>
      </c>
      <c r="I888" s="61">
        <v>31</v>
      </c>
      <c r="J888" s="61">
        <v>0</v>
      </c>
      <c r="K888" s="61">
        <v>0</v>
      </c>
      <c r="L888" s="61">
        <v>857</v>
      </c>
      <c r="M888" s="61">
        <v>190</v>
      </c>
      <c r="N888" s="61">
        <v>2542</v>
      </c>
      <c r="O888" s="3">
        <v>29</v>
      </c>
      <c r="P888" s="1">
        <v>0.99209809264305182</v>
      </c>
    </row>
    <row r="889" spans="1:16" ht="15.75" thickBot="1" x14ac:dyDescent="0.3">
      <c r="A889" s="60" t="s">
        <v>2192</v>
      </c>
      <c r="B889" s="60" t="s">
        <v>2136</v>
      </c>
      <c r="C889" s="60" t="s">
        <v>865</v>
      </c>
      <c r="D889" s="60" t="s">
        <v>1909</v>
      </c>
      <c r="E889" s="61">
        <v>2002</v>
      </c>
      <c r="F889" s="61">
        <v>6</v>
      </c>
      <c r="G889" s="61">
        <v>2</v>
      </c>
      <c r="H889" s="61">
        <v>1</v>
      </c>
      <c r="I889" s="61">
        <v>7</v>
      </c>
      <c r="J889" s="61">
        <v>0</v>
      </c>
      <c r="K889" s="61">
        <v>0</v>
      </c>
      <c r="L889" s="61">
        <v>356</v>
      </c>
      <c r="M889" s="61">
        <v>104</v>
      </c>
      <c r="N889" s="61">
        <v>1519</v>
      </c>
      <c r="O889" s="3">
        <v>7</v>
      </c>
      <c r="P889" s="1">
        <v>0.99650349650349646</v>
      </c>
    </row>
    <row r="890" spans="1:16" ht="15.75" thickBot="1" x14ac:dyDescent="0.3">
      <c r="A890" s="60" t="s">
        <v>2192</v>
      </c>
      <c r="B890" s="60" t="s">
        <v>2136</v>
      </c>
      <c r="C890" s="60" t="s">
        <v>866</v>
      </c>
      <c r="D890" s="60" t="s">
        <v>1910</v>
      </c>
      <c r="E890" s="61">
        <v>2661</v>
      </c>
      <c r="F890" s="61">
        <v>23</v>
      </c>
      <c r="G890" s="61">
        <v>1</v>
      </c>
      <c r="H890" s="61">
        <v>0</v>
      </c>
      <c r="I890" s="61">
        <v>19</v>
      </c>
      <c r="J890" s="61">
        <v>0</v>
      </c>
      <c r="K890" s="61">
        <v>0</v>
      </c>
      <c r="L890" s="61">
        <v>844</v>
      </c>
      <c r="M890" s="61">
        <v>171</v>
      </c>
      <c r="N890" s="61">
        <v>1589</v>
      </c>
      <c r="O890" s="3">
        <v>14</v>
      </c>
      <c r="P890" s="1">
        <v>0.99473881999248404</v>
      </c>
    </row>
    <row r="891" spans="1:16" ht="15.75" thickBot="1" x14ac:dyDescent="0.3">
      <c r="A891" s="60" t="s">
        <v>2192</v>
      </c>
      <c r="B891" s="60" t="s">
        <v>2136</v>
      </c>
      <c r="C891" s="60" t="s">
        <v>867</v>
      </c>
      <c r="D891" s="60" t="s">
        <v>1911</v>
      </c>
      <c r="E891" s="61">
        <v>1141</v>
      </c>
      <c r="F891" s="61">
        <v>1</v>
      </c>
      <c r="G891" s="61">
        <v>0</v>
      </c>
      <c r="H891" s="61">
        <v>0</v>
      </c>
      <c r="I891" s="61">
        <v>2</v>
      </c>
      <c r="J891" s="61">
        <v>0</v>
      </c>
      <c r="K891" s="61">
        <v>0</v>
      </c>
      <c r="L891" s="61">
        <v>208</v>
      </c>
      <c r="M891" s="61">
        <v>31</v>
      </c>
      <c r="N891" s="61">
        <v>888</v>
      </c>
      <c r="O891" s="3">
        <v>11</v>
      </c>
      <c r="P891" s="1">
        <v>0.9903593339176161</v>
      </c>
    </row>
    <row r="892" spans="1:16" ht="15.75" thickBot="1" x14ac:dyDescent="0.3">
      <c r="A892" s="60" t="s">
        <v>2192</v>
      </c>
      <c r="B892" s="60" t="s">
        <v>2136</v>
      </c>
      <c r="C892" s="60" t="s">
        <v>868</v>
      </c>
      <c r="D892" s="60" t="s">
        <v>1912</v>
      </c>
      <c r="E892" s="61">
        <v>5979</v>
      </c>
      <c r="F892" s="61">
        <v>21</v>
      </c>
      <c r="G892" s="61">
        <v>1</v>
      </c>
      <c r="H892" s="61">
        <v>0</v>
      </c>
      <c r="I892" s="61">
        <v>37</v>
      </c>
      <c r="J892" s="61">
        <v>0</v>
      </c>
      <c r="K892" s="61">
        <v>0</v>
      </c>
      <c r="L892" s="61">
        <v>838</v>
      </c>
      <c r="M892" s="61">
        <v>344</v>
      </c>
      <c r="N892" s="61">
        <v>4707</v>
      </c>
      <c r="O892" s="3">
        <v>31</v>
      </c>
      <c r="P892" s="1">
        <v>0.99481518648603451</v>
      </c>
    </row>
    <row r="893" spans="1:16" ht="15.75" thickBot="1" x14ac:dyDescent="0.3">
      <c r="A893" s="60" t="s">
        <v>2192</v>
      </c>
      <c r="B893" s="60" t="s">
        <v>2136</v>
      </c>
      <c r="C893" s="60" t="s">
        <v>869</v>
      </c>
      <c r="D893" s="60" t="s">
        <v>1913</v>
      </c>
      <c r="E893" s="61">
        <v>10903</v>
      </c>
      <c r="F893" s="61">
        <v>55</v>
      </c>
      <c r="G893" s="61">
        <v>8</v>
      </c>
      <c r="H893" s="61">
        <v>1</v>
      </c>
      <c r="I893" s="61">
        <v>83</v>
      </c>
      <c r="J893" s="61">
        <v>0</v>
      </c>
      <c r="K893" s="61">
        <v>0</v>
      </c>
      <c r="L893" s="61">
        <v>2065</v>
      </c>
      <c r="M893" s="61">
        <v>685</v>
      </c>
      <c r="N893" s="61">
        <v>7924</v>
      </c>
      <c r="O893" s="3">
        <v>82</v>
      </c>
      <c r="P893" s="1">
        <v>0.99247913418325229</v>
      </c>
    </row>
    <row r="894" spans="1:16" ht="15.75" thickBot="1" x14ac:dyDescent="0.3">
      <c r="A894" s="60" t="s">
        <v>2192</v>
      </c>
      <c r="B894" s="60" t="s">
        <v>2136</v>
      </c>
      <c r="C894" s="60" t="s">
        <v>870</v>
      </c>
      <c r="D894" s="60" t="s">
        <v>1377</v>
      </c>
      <c r="E894" s="61">
        <v>3631</v>
      </c>
      <c r="F894" s="61">
        <v>24</v>
      </c>
      <c r="G894" s="61">
        <v>0</v>
      </c>
      <c r="H894" s="61">
        <v>0</v>
      </c>
      <c r="I894" s="61">
        <v>21</v>
      </c>
      <c r="J894" s="61">
        <v>0</v>
      </c>
      <c r="K894" s="61">
        <v>0</v>
      </c>
      <c r="L894" s="61">
        <v>691</v>
      </c>
      <c r="M894" s="61">
        <v>153</v>
      </c>
      <c r="N894" s="61">
        <v>2736</v>
      </c>
      <c r="O894" s="3">
        <v>6</v>
      </c>
      <c r="P894" s="1">
        <v>0.99834756265491598</v>
      </c>
    </row>
    <row r="895" spans="1:16" ht="15.75" thickBot="1" x14ac:dyDescent="0.3">
      <c r="A895" s="60" t="s">
        <v>2192</v>
      </c>
      <c r="B895" s="60" t="s">
        <v>2136</v>
      </c>
      <c r="C895" s="60" t="s">
        <v>871</v>
      </c>
      <c r="D895" s="60" t="s">
        <v>1914</v>
      </c>
      <c r="E895" s="61">
        <v>33594</v>
      </c>
      <c r="F895" s="61">
        <v>82</v>
      </c>
      <c r="G895" s="61">
        <v>1</v>
      </c>
      <c r="H895" s="61">
        <v>0</v>
      </c>
      <c r="I895" s="61">
        <v>178</v>
      </c>
      <c r="J895" s="61">
        <v>0</v>
      </c>
      <c r="K895" s="61">
        <v>0</v>
      </c>
      <c r="L895" s="61">
        <v>13953</v>
      </c>
      <c r="M895" s="61">
        <v>1263</v>
      </c>
      <c r="N895" s="61">
        <v>17982</v>
      </c>
      <c r="O895" s="3">
        <v>135</v>
      </c>
      <c r="P895" s="1">
        <v>0.99598142525450972</v>
      </c>
    </row>
    <row r="896" spans="1:16" ht="15.75" thickBot="1" x14ac:dyDescent="0.3">
      <c r="A896" s="60" t="s">
        <v>2192</v>
      </c>
      <c r="B896" s="60" t="s">
        <v>2136</v>
      </c>
      <c r="C896" s="60" t="s">
        <v>872</v>
      </c>
      <c r="D896" s="60" t="s">
        <v>1915</v>
      </c>
      <c r="E896" s="61">
        <v>8399</v>
      </c>
      <c r="F896" s="61">
        <v>12</v>
      </c>
      <c r="G896" s="61">
        <v>2</v>
      </c>
      <c r="H896" s="61">
        <v>1</v>
      </c>
      <c r="I896" s="61">
        <v>35</v>
      </c>
      <c r="J896" s="61">
        <v>0</v>
      </c>
      <c r="K896" s="61">
        <v>0</v>
      </c>
      <c r="L896" s="61">
        <v>3000</v>
      </c>
      <c r="M896" s="61">
        <v>273</v>
      </c>
      <c r="N896" s="61">
        <v>5007</v>
      </c>
      <c r="O896" s="3">
        <v>69</v>
      </c>
      <c r="P896" s="1">
        <v>0.99178473627812835</v>
      </c>
    </row>
    <row r="897" spans="1:16" ht="15.75" thickBot="1" x14ac:dyDescent="0.3">
      <c r="A897" s="60" t="s">
        <v>2192</v>
      </c>
      <c r="B897" s="60" t="s">
        <v>2136</v>
      </c>
      <c r="C897" s="60" t="s">
        <v>873</v>
      </c>
      <c r="D897" s="60" t="s">
        <v>1916</v>
      </c>
      <c r="E897" s="61">
        <v>1909</v>
      </c>
      <c r="F897" s="61">
        <v>16</v>
      </c>
      <c r="G897" s="61">
        <v>1</v>
      </c>
      <c r="H897" s="61">
        <v>0</v>
      </c>
      <c r="I897" s="61">
        <v>15</v>
      </c>
      <c r="J897" s="61">
        <v>0</v>
      </c>
      <c r="K897" s="61">
        <v>0</v>
      </c>
      <c r="L897" s="61">
        <v>357</v>
      </c>
      <c r="M897" s="61">
        <v>103</v>
      </c>
      <c r="N897" s="61">
        <v>1390</v>
      </c>
      <c r="O897" s="3">
        <v>27</v>
      </c>
      <c r="P897" s="1">
        <v>0.98585646935568361</v>
      </c>
    </row>
    <row r="898" spans="1:16" ht="15.75" thickBot="1" x14ac:dyDescent="0.3">
      <c r="A898" s="60" t="s">
        <v>2192</v>
      </c>
      <c r="B898" s="60" t="s">
        <v>2136</v>
      </c>
      <c r="C898" s="60" t="s">
        <v>874</v>
      </c>
      <c r="D898" s="60" t="s">
        <v>1917</v>
      </c>
      <c r="E898" s="61">
        <v>17026</v>
      </c>
      <c r="F898" s="61">
        <v>64</v>
      </c>
      <c r="G898" s="61">
        <v>4</v>
      </c>
      <c r="H898" s="61">
        <v>0</v>
      </c>
      <c r="I898" s="61">
        <v>72</v>
      </c>
      <c r="J898" s="61">
        <v>0</v>
      </c>
      <c r="K898" s="61">
        <v>0</v>
      </c>
      <c r="L898" s="61">
        <v>4729</v>
      </c>
      <c r="M898" s="61">
        <v>1370</v>
      </c>
      <c r="N898" s="61">
        <v>10580</v>
      </c>
      <c r="O898" s="3">
        <v>207</v>
      </c>
      <c r="P898" s="1">
        <v>0.98784212381064251</v>
      </c>
    </row>
    <row r="899" spans="1:16" ht="15.75" thickBot="1" x14ac:dyDescent="0.3">
      <c r="A899" s="60" t="s">
        <v>2192</v>
      </c>
      <c r="B899" s="60" t="s">
        <v>2136</v>
      </c>
      <c r="C899" s="60" t="s">
        <v>875</v>
      </c>
      <c r="D899" s="60" t="s">
        <v>1918</v>
      </c>
      <c r="E899" s="61">
        <v>5780</v>
      </c>
      <c r="F899" s="61">
        <v>12</v>
      </c>
      <c r="G899" s="61">
        <v>0</v>
      </c>
      <c r="H899" s="61">
        <v>0</v>
      </c>
      <c r="I899" s="61">
        <v>44</v>
      </c>
      <c r="J899" s="61">
        <v>0</v>
      </c>
      <c r="K899" s="61">
        <v>0</v>
      </c>
      <c r="L899" s="61">
        <v>1649</v>
      </c>
      <c r="M899" s="61">
        <v>357</v>
      </c>
      <c r="N899" s="61">
        <v>3665</v>
      </c>
      <c r="O899" s="3">
        <v>53</v>
      </c>
      <c r="P899" s="1">
        <v>0.99083044982698965</v>
      </c>
    </row>
    <row r="900" spans="1:16" ht="15.75" thickBot="1" x14ac:dyDescent="0.3">
      <c r="A900" s="60" t="s">
        <v>2192</v>
      </c>
      <c r="B900" s="60" t="s">
        <v>2136</v>
      </c>
      <c r="C900" s="60" t="s">
        <v>876</v>
      </c>
      <c r="D900" s="60" t="s">
        <v>1919</v>
      </c>
      <c r="E900" s="61">
        <v>9079</v>
      </c>
      <c r="F900" s="61">
        <v>49</v>
      </c>
      <c r="G900" s="61">
        <v>2</v>
      </c>
      <c r="H900" s="61">
        <v>1</v>
      </c>
      <c r="I900" s="61">
        <v>73</v>
      </c>
      <c r="J900" s="61">
        <v>0</v>
      </c>
      <c r="K900" s="61">
        <v>0</v>
      </c>
      <c r="L900" s="61">
        <v>1424</v>
      </c>
      <c r="M900" s="61">
        <v>494</v>
      </c>
      <c r="N900" s="61">
        <v>6961</v>
      </c>
      <c r="O900" s="3">
        <v>75</v>
      </c>
      <c r="P900" s="1">
        <v>0.99173917832360392</v>
      </c>
    </row>
    <row r="901" spans="1:16" ht="15.75" thickBot="1" x14ac:dyDescent="0.3">
      <c r="A901" s="60" t="s">
        <v>2192</v>
      </c>
      <c r="B901" s="60" t="s">
        <v>2136</v>
      </c>
      <c r="C901" s="60" t="s">
        <v>877</v>
      </c>
      <c r="D901" s="60" t="s">
        <v>1920</v>
      </c>
      <c r="E901" s="61">
        <v>3813</v>
      </c>
      <c r="F901" s="61">
        <v>20</v>
      </c>
      <c r="G901" s="61">
        <v>0</v>
      </c>
      <c r="H901" s="61">
        <v>0</v>
      </c>
      <c r="I901" s="61">
        <v>35</v>
      </c>
      <c r="J901" s="61">
        <v>0</v>
      </c>
      <c r="K901" s="61">
        <v>0</v>
      </c>
      <c r="L901" s="61">
        <v>573</v>
      </c>
      <c r="M901" s="61">
        <v>183</v>
      </c>
      <c r="N901" s="61">
        <v>2963</v>
      </c>
      <c r="O901" s="3">
        <v>39</v>
      </c>
      <c r="P901" s="1">
        <v>0.98977183320220297</v>
      </c>
    </row>
    <row r="902" spans="1:16" ht="15.75" thickBot="1" x14ac:dyDescent="0.3">
      <c r="A902" s="60" t="s">
        <v>2192</v>
      </c>
      <c r="B902" s="60" t="s">
        <v>2136</v>
      </c>
      <c r="C902" s="60" t="s">
        <v>878</v>
      </c>
      <c r="D902" s="60" t="s">
        <v>1921</v>
      </c>
      <c r="E902" s="61">
        <v>3465</v>
      </c>
      <c r="F902" s="61">
        <v>27</v>
      </c>
      <c r="G902" s="61">
        <v>0</v>
      </c>
      <c r="H902" s="61">
        <v>0</v>
      </c>
      <c r="I902" s="61">
        <v>22</v>
      </c>
      <c r="J902" s="61">
        <v>0</v>
      </c>
      <c r="K902" s="61">
        <v>0</v>
      </c>
      <c r="L902" s="61">
        <v>629</v>
      </c>
      <c r="M902" s="61">
        <v>183</v>
      </c>
      <c r="N902" s="61">
        <v>2575</v>
      </c>
      <c r="O902" s="3">
        <v>29</v>
      </c>
      <c r="P902" s="1">
        <v>0.99163059163059164</v>
      </c>
    </row>
    <row r="903" spans="1:16" ht="15.75" thickBot="1" x14ac:dyDescent="0.3">
      <c r="A903" s="60" t="s">
        <v>2192</v>
      </c>
      <c r="B903" s="60" t="s">
        <v>2136</v>
      </c>
      <c r="C903" s="60" t="s">
        <v>879</v>
      </c>
      <c r="D903" s="60" t="s">
        <v>1922</v>
      </c>
      <c r="E903" s="61">
        <v>7481</v>
      </c>
      <c r="F903" s="61">
        <v>35</v>
      </c>
      <c r="G903" s="61">
        <v>2</v>
      </c>
      <c r="H903" s="61">
        <v>1</v>
      </c>
      <c r="I903" s="61">
        <v>78</v>
      </c>
      <c r="J903" s="61">
        <v>0</v>
      </c>
      <c r="K903" s="61">
        <v>0</v>
      </c>
      <c r="L903" s="61">
        <v>2001</v>
      </c>
      <c r="M903" s="61">
        <v>528</v>
      </c>
      <c r="N903" s="61">
        <v>4768</v>
      </c>
      <c r="O903" s="3">
        <v>68</v>
      </c>
      <c r="P903" s="1">
        <v>0.99091030610880904</v>
      </c>
    </row>
    <row r="904" spans="1:16" ht="15.75" thickBot="1" x14ac:dyDescent="0.3">
      <c r="A904" s="60" t="s">
        <v>2192</v>
      </c>
      <c r="B904" s="60" t="s">
        <v>2136</v>
      </c>
      <c r="C904" s="60" t="s">
        <v>880</v>
      </c>
      <c r="D904" s="60" t="s">
        <v>1923</v>
      </c>
      <c r="E904" s="61">
        <v>3943</v>
      </c>
      <c r="F904" s="61">
        <v>15</v>
      </c>
      <c r="G904" s="61">
        <v>1</v>
      </c>
      <c r="H904" s="61">
        <v>0</v>
      </c>
      <c r="I904" s="61">
        <v>31</v>
      </c>
      <c r="J904" s="61">
        <v>0</v>
      </c>
      <c r="K904" s="61">
        <v>0</v>
      </c>
      <c r="L904" s="61">
        <v>642</v>
      </c>
      <c r="M904" s="61">
        <v>179</v>
      </c>
      <c r="N904" s="61">
        <v>3041</v>
      </c>
      <c r="O904" s="3">
        <v>34</v>
      </c>
      <c r="P904" s="1">
        <v>0.99137712401724576</v>
      </c>
    </row>
    <row r="905" spans="1:16" ht="15.75" thickBot="1" x14ac:dyDescent="0.3">
      <c r="A905" s="60" t="s">
        <v>2192</v>
      </c>
      <c r="B905" s="60" t="s">
        <v>2136</v>
      </c>
      <c r="C905" s="60" t="s">
        <v>882</v>
      </c>
      <c r="D905" s="60" t="s">
        <v>1925</v>
      </c>
      <c r="E905" s="61">
        <v>1172</v>
      </c>
      <c r="F905" s="61">
        <v>6</v>
      </c>
      <c r="G905" s="61">
        <v>1</v>
      </c>
      <c r="H905" s="61">
        <v>0</v>
      </c>
      <c r="I905" s="61">
        <v>7</v>
      </c>
      <c r="J905" s="61">
        <v>0</v>
      </c>
      <c r="K905" s="61">
        <v>0</v>
      </c>
      <c r="L905" s="61">
        <v>274</v>
      </c>
      <c r="M905" s="61">
        <v>73</v>
      </c>
      <c r="N905" s="61">
        <v>798</v>
      </c>
      <c r="O905" s="3">
        <v>13</v>
      </c>
      <c r="P905" s="1">
        <v>0.98890784982935154</v>
      </c>
    </row>
    <row r="906" spans="1:16" ht="15.75" thickBot="1" x14ac:dyDescent="0.3">
      <c r="A906" s="60" t="s">
        <v>2192</v>
      </c>
      <c r="B906" s="60" t="s">
        <v>2136</v>
      </c>
      <c r="C906" s="60" t="s">
        <v>883</v>
      </c>
      <c r="D906" s="60" t="s">
        <v>1926</v>
      </c>
      <c r="E906" s="61">
        <v>1866</v>
      </c>
      <c r="F906" s="61">
        <v>10</v>
      </c>
      <c r="G906" s="61">
        <v>0</v>
      </c>
      <c r="H906" s="61">
        <v>0</v>
      </c>
      <c r="I906" s="61">
        <v>5</v>
      </c>
      <c r="J906" s="61">
        <v>0</v>
      </c>
      <c r="K906" s="61">
        <v>0</v>
      </c>
      <c r="L906" s="61">
        <v>514</v>
      </c>
      <c r="M906" s="61">
        <v>125</v>
      </c>
      <c r="N906" s="61">
        <v>1205</v>
      </c>
      <c r="O906" s="3">
        <v>7</v>
      </c>
      <c r="P906" s="1">
        <v>0.9962486602357985</v>
      </c>
    </row>
    <row r="907" spans="1:16" ht="15.75" thickBot="1" x14ac:dyDescent="0.3">
      <c r="A907" s="60" t="s">
        <v>2192</v>
      </c>
      <c r="B907" s="60" t="s">
        <v>2136</v>
      </c>
      <c r="C907" s="60" t="s">
        <v>884</v>
      </c>
      <c r="D907" s="60" t="s">
        <v>1927</v>
      </c>
      <c r="E907" s="61">
        <v>2589</v>
      </c>
      <c r="F907" s="61">
        <v>18</v>
      </c>
      <c r="G907" s="61">
        <v>0</v>
      </c>
      <c r="H907" s="61">
        <v>0</v>
      </c>
      <c r="I907" s="61">
        <v>16</v>
      </c>
      <c r="J907" s="61">
        <v>0</v>
      </c>
      <c r="K907" s="61">
        <v>0</v>
      </c>
      <c r="L907" s="61">
        <v>660</v>
      </c>
      <c r="M907" s="61">
        <v>114</v>
      </c>
      <c r="N907" s="61">
        <v>1769</v>
      </c>
      <c r="O907" s="3">
        <v>12</v>
      </c>
      <c r="P907" s="1">
        <v>0.99536500579374276</v>
      </c>
    </row>
    <row r="908" spans="1:16" ht="15.75" thickBot="1" x14ac:dyDescent="0.3">
      <c r="A908" s="60" t="s">
        <v>2192</v>
      </c>
      <c r="B908" s="60" t="s">
        <v>2136</v>
      </c>
      <c r="C908" s="60" t="s">
        <v>885</v>
      </c>
      <c r="D908" s="60" t="s">
        <v>1928</v>
      </c>
      <c r="E908" s="61">
        <v>121881</v>
      </c>
      <c r="F908" s="61">
        <v>183</v>
      </c>
      <c r="G908" s="61">
        <v>15</v>
      </c>
      <c r="H908" s="61">
        <v>9</v>
      </c>
      <c r="I908" s="61">
        <v>1416</v>
      </c>
      <c r="J908" s="61">
        <v>0</v>
      </c>
      <c r="K908" s="61">
        <v>0</v>
      </c>
      <c r="L908" s="61">
        <v>59691</v>
      </c>
      <c r="M908" s="61">
        <v>6712</v>
      </c>
      <c r="N908" s="61">
        <v>52045</v>
      </c>
      <c r="O908" s="3">
        <v>1810</v>
      </c>
      <c r="P908" s="1">
        <v>0.98514944905276458</v>
      </c>
    </row>
    <row r="909" spans="1:16" ht="15.75" thickBot="1" x14ac:dyDescent="0.3">
      <c r="A909" s="60" t="s">
        <v>2192</v>
      </c>
      <c r="B909" s="60" t="s">
        <v>2136</v>
      </c>
      <c r="C909" s="60" t="s">
        <v>886</v>
      </c>
      <c r="D909" s="60" t="s">
        <v>1929</v>
      </c>
      <c r="E909" s="61">
        <v>2828</v>
      </c>
      <c r="F909" s="61">
        <v>13</v>
      </c>
      <c r="G909" s="61">
        <v>0</v>
      </c>
      <c r="H909" s="61">
        <v>0</v>
      </c>
      <c r="I909" s="61">
        <v>8</v>
      </c>
      <c r="J909" s="61">
        <v>0</v>
      </c>
      <c r="K909" s="61">
        <v>0</v>
      </c>
      <c r="L909" s="61">
        <v>1041</v>
      </c>
      <c r="M909" s="61">
        <v>170</v>
      </c>
      <c r="N909" s="61">
        <v>1586</v>
      </c>
      <c r="O909" s="3">
        <v>10</v>
      </c>
      <c r="P909" s="1">
        <v>0.99646393210749651</v>
      </c>
    </row>
    <row r="910" spans="1:16" ht="15.75" thickBot="1" x14ac:dyDescent="0.3">
      <c r="A910" s="60" t="s">
        <v>2192</v>
      </c>
      <c r="B910" s="60" t="s">
        <v>2136</v>
      </c>
      <c r="C910" s="60" t="s">
        <v>887</v>
      </c>
      <c r="D910" s="60" t="s">
        <v>1930</v>
      </c>
      <c r="E910" s="61">
        <v>8807</v>
      </c>
      <c r="F910" s="61">
        <v>55</v>
      </c>
      <c r="G910" s="61">
        <v>1</v>
      </c>
      <c r="H910" s="61">
        <v>1</v>
      </c>
      <c r="I910" s="61">
        <v>53</v>
      </c>
      <c r="J910" s="61">
        <v>0</v>
      </c>
      <c r="K910" s="61">
        <v>0</v>
      </c>
      <c r="L910" s="61">
        <v>2607</v>
      </c>
      <c r="M910" s="61">
        <v>633</v>
      </c>
      <c r="N910" s="61">
        <v>5415</v>
      </c>
      <c r="O910" s="3">
        <v>42</v>
      </c>
      <c r="P910" s="1">
        <v>0.99523106619734303</v>
      </c>
    </row>
    <row r="911" spans="1:16" ht="15.75" thickBot="1" x14ac:dyDescent="0.3">
      <c r="A911" s="60" t="s">
        <v>2192</v>
      </c>
      <c r="B911" s="60" t="s">
        <v>2136</v>
      </c>
      <c r="C911" s="60" t="s">
        <v>888</v>
      </c>
      <c r="D911" s="60" t="s">
        <v>1931</v>
      </c>
      <c r="E911" s="61">
        <v>7026</v>
      </c>
      <c r="F911" s="61">
        <v>25</v>
      </c>
      <c r="G911" s="61">
        <v>5</v>
      </c>
      <c r="H911" s="61">
        <v>0</v>
      </c>
      <c r="I911" s="61">
        <v>24</v>
      </c>
      <c r="J911" s="61">
        <v>0</v>
      </c>
      <c r="K911" s="61">
        <v>0</v>
      </c>
      <c r="L911" s="61">
        <v>2282</v>
      </c>
      <c r="M911" s="61">
        <v>348</v>
      </c>
      <c r="N911" s="61">
        <v>4249</v>
      </c>
      <c r="O911" s="3">
        <v>93</v>
      </c>
      <c r="P911" s="1">
        <v>0.9867634500426985</v>
      </c>
    </row>
    <row r="912" spans="1:16" ht="15.75" thickBot="1" x14ac:dyDescent="0.3">
      <c r="A912" s="60" t="s">
        <v>2192</v>
      </c>
      <c r="B912" s="60" t="s">
        <v>2136</v>
      </c>
      <c r="C912" s="60" t="s">
        <v>889</v>
      </c>
      <c r="D912" s="60" t="s">
        <v>1932</v>
      </c>
      <c r="E912" s="61">
        <v>26239</v>
      </c>
      <c r="F912" s="61">
        <v>94</v>
      </c>
      <c r="G912" s="61">
        <v>13</v>
      </c>
      <c r="H912" s="61">
        <v>4</v>
      </c>
      <c r="I912" s="61">
        <v>217</v>
      </c>
      <c r="J912" s="61">
        <v>0</v>
      </c>
      <c r="K912" s="61">
        <v>0</v>
      </c>
      <c r="L912" s="61">
        <v>9096</v>
      </c>
      <c r="M912" s="61">
        <v>1192</v>
      </c>
      <c r="N912" s="61">
        <v>15358</v>
      </c>
      <c r="O912" s="3">
        <v>265</v>
      </c>
      <c r="P912" s="1">
        <v>0.98990052974579823</v>
      </c>
    </row>
    <row r="913" spans="1:16" ht="15.75" thickBot="1" x14ac:dyDescent="0.3">
      <c r="A913" s="60" t="s">
        <v>2192</v>
      </c>
      <c r="B913" s="60" t="s">
        <v>2136</v>
      </c>
      <c r="C913" s="60" t="s">
        <v>890</v>
      </c>
      <c r="D913" s="60" t="s">
        <v>1700</v>
      </c>
      <c r="E913" s="61">
        <v>25228</v>
      </c>
      <c r="F913" s="61">
        <v>94</v>
      </c>
      <c r="G913" s="61">
        <v>2</v>
      </c>
      <c r="H913" s="61">
        <v>0</v>
      </c>
      <c r="I913" s="61">
        <v>89</v>
      </c>
      <c r="J913" s="61">
        <v>0</v>
      </c>
      <c r="K913" s="61">
        <v>0</v>
      </c>
      <c r="L913" s="61">
        <v>8251</v>
      </c>
      <c r="M913" s="61">
        <v>1320</v>
      </c>
      <c r="N913" s="61">
        <v>15402</v>
      </c>
      <c r="O913" s="3">
        <v>70</v>
      </c>
      <c r="P913" s="1">
        <v>0.99722530521642616</v>
      </c>
    </row>
    <row r="914" spans="1:16" ht="15.75" thickBot="1" x14ac:dyDescent="0.3">
      <c r="A914" s="60" t="s">
        <v>2192</v>
      </c>
      <c r="B914" s="60" t="s">
        <v>2136</v>
      </c>
      <c r="C914" s="60" t="s">
        <v>891</v>
      </c>
      <c r="D914" s="60" t="s">
        <v>1933</v>
      </c>
      <c r="E914" s="61">
        <v>24096</v>
      </c>
      <c r="F914" s="61">
        <v>85</v>
      </c>
      <c r="G914" s="61">
        <v>1</v>
      </c>
      <c r="H914" s="61">
        <v>1</v>
      </c>
      <c r="I914" s="61">
        <v>120</v>
      </c>
      <c r="J914" s="61">
        <v>0</v>
      </c>
      <c r="K914" s="61">
        <v>0</v>
      </c>
      <c r="L914" s="61">
        <v>8000</v>
      </c>
      <c r="M914" s="61">
        <v>946</v>
      </c>
      <c r="N914" s="61">
        <v>14758</v>
      </c>
      <c r="O914" s="3">
        <v>185</v>
      </c>
      <c r="P914" s="1">
        <v>0.99232237715803451</v>
      </c>
    </row>
    <row r="915" spans="1:16" ht="15.75" thickBot="1" x14ac:dyDescent="0.3">
      <c r="A915" s="60" t="s">
        <v>2192</v>
      </c>
      <c r="B915" s="60" t="s">
        <v>2136</v>
      </c>
      <c r="C915" s="60" t="s">
        <v>892</v>
      </c>
      <c r="D915" s="60" t="s">
        <v>1934</v>
      </c>
      <c r="E915" s="61">
        <v>7660</v>
      </c>
      <c r="F915" s="61">
        <v>21</v>
      </c>
      <c r="G915" s="61">
        <v>2</v>
      </c>
      <c r="H915" s="61">
        <v>0</v>
      </c>
      <c r="I915" s="61">
        <v>50</v>
      </c>
      <c r="J915" s="61">
        <v>0</v>
      </c>
      <c r="K915" s="61">
        <v>0</v>
      </c>
      <c r="L915" s="61">
        <v>1218</v>
      </c>
      <c r="M915" s="61">
        <v>577</v>
      </c>
      <c r="N915" s="61">
        <v>5695</v>
      </c>
      <c r="O915" s="3">
        <v>97</v>
      </c>
      <c r="P915" s="1">
        <v>0.98733681462140988</v>
      </c>
    </row>
    <row r="916" spans="1:16" ht="15.75" thickBot="1" x14ac:dyDescent="0.3">
      <c r="A916" s="60" t="s">
        <v>2192</v>
      </c>
      <c r="B916" s="60" t="s">
        <v>2136</v>
      </c>
      <c r="C916" s="60" t="s">
        <v>893</v>
      </c>
      <c r="D916" s="60" t="s">
        <v>1935</v>
      </c>
      <c r="E916" s="61">
        <v>2156</v>
      </c>
      <c r="F916" s="61">
        <v>6</v>
      </c>
      <c r="G916" s="61">
        <v>0</v>
      </c>
      <c r="H916" s="61">
        <v>0</v>
      </c>
      <c r="I916" s="61">
        <v>2</v>
      </c>
      <c r="J916" s="61">
        <v>0</v>
      </c>
      <c r="K916" s="61">
        <v>0</v>
      </c>
      <c r="L916" s="61">
        <v>427</v>
      </c>
      <c r="M916" s="61">
        <v>106</v>
      </c>
      <c r="N916" s="61">
        <v>1611</v>
      </c>
      <c r="O916" s="3">
        <v>4</v>
      </c>
      <c r="P916" s="1">
        <v>0.99814471243042668</v>
      </c>
    </row>
    <row r="917" spans="1:16" ht="15.75" thickBot="1" x14ac:dyDescent="0.3">
      <c r="A917" s="60" t="s">
        <v>2192</v>
      </c>
      <c r="B917" s="60" t="s">
        <v>2136</v>
      </c>
      <c r="C917" s="60" t="s">
        <v>894</v>
      </c>
      <c r="D917" s="60" t="s">
        <v>1936</v>
      </c>
      <c r="E917" s="61">
        <v>42617</v>
      </c>
      <c r="F917" s="61">
        <v>80</v>
      </c>
      <c r="G917" s="61">
        <v>5</v>
      </c>
      <c r="H917" s="61">
        <v>1</v>
      </c>
      <c r="I917" s="61">
        <v>192</v>
      </c>
      <c r="J917" s="61">
        <v>0</v>
      </c>
      <c r="K917" s="61">
        <v>0</v>
      </c>
      <c r="L917" s="61">
        <v>17433</v>
      </c>
      <c r="M917" s="61">
        <v>2124</v>
      </c>
      <c r="N917" s="61">
        <v>22481</v>
      </c>
      <c r="O917" s="3">
        <v>301</v>
      </c>
      <c r="P917" s="1">
        <v>0.99293709083229698</v>
      </c>
    </row>
    <row r="918" spans="1:16" ht="15.75" thickBot="1" x14ac:dyDescent="0.3">
      <c r="A918" s="60" t="s">
        <v>2192</v>
      </c>
      <c r="B918" s="60" t="s">
        <v>2136</v>
      </c>
      <c r="C918" s="60" t="s">
        <v>895</v>
      </c>
      <c r="D918" s="60" t="s">
        <v>1937</v>
      </c>
      <c r="E918" s="61">
        <v>2284</v>
      </c>
      <c r="F918" s="61">
        <v>21</v>
      </c>
      <c r="G918" s="61">
        <v>0</v>
      </c>
      <c r="H918" s="61">
        <v>0</v>
      </c>
      <c r="I918" s="61">
        <v>4</v>
      </c>
      <c r="J918" s="61">
        <v>0</v>
      </c>
      <c r="K918" s="61">
        <v>0</v>
      </c>
      <c r="L918" s="61">
        <v>424</v>
      </c>
      <c r="M918" s="61">
        <v>178</v>
      </c>
      <c r="N918" s="61">
        <v>1652</v>
      </c>
      <c r="O918" s="3">
        <v>5</v>
      </c>
      <c r="P918" s="1">
        <v>0.9978108581436077</v>
      </c>
    </row>
    <row r="919" spans="1:16" ht="15.75" thickBot="1" x14ac:dyDescent="0.3">
      <c r="A919" s="60" t="s">
        <v>2192</v>
      </c>
      <c r="B919" s="60" t="s">
        <v>2136</v>
      </c>
      <c r="C919" s="60" t="s">
        <v>896</v>
      </c>
      <c r="D919" s="60" t="s">
        <v>1938</v>
      </c>
      <c r="E919" s="61">
        <v>3359</v>
      </c>
      <c r="F919" s="61">
        <v>16</v>
      </c>
      <c r="G919" s="61">
        <v>0</v>
      </c>
      <c r="H919" s="61">
        <v>0</v>
      </c>
      <c r="I919" s="61">
        <v>19</v>
      </c>
      <c r="J919" s="61">
        <v>0</v>
      </c>
      <c r="K919" s="61">
        <v>0</v>
      </c>
      <c r="L919" s="61">
        <v>662</v>
      </c>
      <c r="M919" s="61">
        <v>214</v>
      </c>
      <c r="N919" s="61">
        <v>2407</v>
      </c>
      <c r="O919" s="3">
        <v>41</v>
      </c>
      <c r="P919" s="1">
        <v>0.98779398630544801</v>
      </c>
    </row>
    <row r="920" spans="1:16" ht="15.75" thickBot="1" x14ac:dyDescent="0.3">
      <c r="A920" s="60" t="s">
        <v>2192</v>
      </c>
      <c r="B920" s="60" t="s">
        <v>2136</v>
      </c>
      <c r="C920" s="60" t="s">
        <v>897</v>
      </c>
      <c r="D920" s="60" t="s">
        <v>1939</v>
      </c>
      <c r="E920" s="61">
        <v>1926</v>
      </c>
      <c r="F920" s="61">
        <v>17</v>
      </c>
      <c r="G920" s="61">
        <v>1</v>
      </c>
      <c r="H920" s="61">
        <v>0</v>
      </c>
      <c r="I920" s="61">
        <v>7</v>
      </c>
      <c r="J920" s="61">
        <v>0</v>
      </c>
      <c r="K920" s="61">
        <v>0</v>
      </c>
      <c r="L920" s="61">
        <v>341</v>
      </c>
      <c r="M920" s="61">
        <v>106</v>
      </c>
      <c r="N920" s="61">
        <v>1442</v>
      </c>
      <c r="O920" s="3">
        <v>12</v>
      </c>
      <c r="P920" s="1">
        <v>0.99376947040498442</v>
      </c>
    </row>
    <row r="921" spans="1:16" ht="15.75" thickBot="1" x14ac:dyDescent="0.3">
      <c r="A921" s="60" t="s">
        <v>2192</v>
      </c>
      <c r="B921" s="60" t="s">
        <v>2136</v>
      </c>
      <c r="C921" s="60" t="s">
        <v>898</v>
      </c>
      <c r="D921" s="60" t="s">
        <v>1940</v>
      </c>
      <c r="E921" s="61">
        <v>19212</v>
      </c>
      <c r="F921" s="61">
        <v>56</v>
      </c>
      <c r="G921" s="61">
        <v>8</v>
      </c>
      <c r="H921" s="61">
        <v>1</v>
      </c>
      <c r="I921" s="61">
        <v>95</v>
      </c>
      <c r="J921" s="61">
        <v>0</v>
      </c>
      <c r="K921" s="61">
        <v>0</v>
      </c>
      <c r="L921" s="61">
        <v>4969</v>
      </c>
      <c r="M921" s="61">
        <v>1080</v>
      </c>
      <c r="N921" s="61">
        <v>12891</v>
      </c>
      <c r="O921" s="3">
        <v>112</v>
      </c>
      <c r="P921" s="1">
        <v>0.99417031022277746</v>
      </c>
    </row>
    <row r="922" spans="1:16" ht="15.75" thickBot="1" x14ac:dyDescent="0.3">
      <c r="A922" s="60" t="s">
        <v>2192</v>
      </c>
      <c r="B922" s="60" t="s">
        <v>2136</v>
      </c>
      <c r="C922" s="60" t="s">
        <v>899</v>
      </c>
      <c r="D922" s="60" t="s">
        <v>1714</v>
      </c>
      <c r="E922" s="61">
        <v>2009</v>
      </c>
      <c r="F922" s="61">
        <v>12</v>
      </c>
      <c r="G922" s="61">
        <v>0</v>
      </c>
      <c r="H922" s="61">
        <v>1</v>
      </c>
      <c r="I922" s="61">
        <v>21</v>
      </c>
      <c r="J922" s="61">
        <v>0</v>
      </c>
      <c r="K922" s="61">
        <v>0</v>
      </c>
      <c r="L922" s="61">
        <v>441</v>
      </c>
      <c r="M922" s="61">
        <v>97</v>
      </c>
      <c r="N922" s="61">
        <v>1411</v>
      </c>
      <c r="O922" s="3">
        <v>26</v>
      </c>
      <c r="P922" s="1">
        <v>0.98705823792931802</v>
      </c>
    </row>
    <row r="923" spans="1:16" ht="15.75" thickBot="1" x14ac:dyDescent="0.3">
      <c r="A923" s="60" t="s">
        <v>2192</v>
      </c>
      <c r="B923" s="60" t="s">
        <v>2136</v>
      </c>
      <c r="C923" s="60" t="s">
        <v>900</v>
      </c>
      <c r="D923" s="60" t="s">
        <v>1941</v>
      </c>
      <c r="E923" s="61">
        <v>3819</v>
      </c>
      <c r="F923" s="61">
        <v>16</v>
      </c>
      <c r="G923" s="61">
        <v>1</v>
      </c>
      <c r="H923" s="61">
        <v>0</v>
      </c>
      <c r="I923" s="61">
        <v>16</v>
      </c>
      <c r="J923" s="61">
        <v>0</v>
      </c>
      <c r="K923" s="61">
        <v>0</v>
      </c>
      <c r="L923" s="61">
        <v>590</v>
      </c>
      <c r="M923" s="61">
        <v>179</v>
      </c>
      <c r="N923" s="61">
        <v>2996</v>
      </c>
      <c r="O923" s="3">
        <v>21</v>
      </c>
      <c r="P923" s="1">
        <v>0.9945011783189317</v>
      </c>
    </row>
    <row r="924" spans="1:16" ht="15.75" thickBot="1" x14ac:dyDescent="0.3">
      <c r="A924" s="60" t="s">
        <v>2192</v>
      </c>
      <c r="B924" s="60" t="s">
        <v>2136</v>
      </c>
      <c r="C924" s="60" t="s">
        <v>901</v>
      </c>
      <c r="D924" s="60" t="s">
        <v>1942</v>
      </c>
      <c r="E924" s="61">
        <v>7542</v>
      </c>
      <c r="F924" s="61">
        <v>33</v>
      </c>
      <c r="G924" s="61">
        <v>3</v>
      </c>
      <c r="H924" s="61">
        <v>0</v>
      </c>
      <c r="I924" s="61">
        <v>45</v>
      </c>
      <c r="J924" s="61">
        <v>0</v>
      </c>
      <c r="K924" s="61">
        <v>0</v>
      </c>
      <c r="L924" s="61">
        <v>1759</v>
      </c>
      <c r="M924" s="61">
        <v>374</v>
      </c>
      <c r="N924" s="61">
        <v>5250</v>
      </c>
      <c r="O924" s="3">
        <v>78</v>
      </c>
      <c r="P924" s="1">
        <v>0.98965791567223549</v>
      </c>
    </row>
    <row r="925" spans="1:16" ht="15.75" thickBot="1" x14ac:dyDescent="0.3">
      <c r="A925" s="60" t="s">
        <v>2192</v>
      </c>
      <c r="B925" s="60" t="s">
        <v>2136</v>
      </c>
      <c r="C925" s="60" t="s">
        <v>902</v>
      </c>
      <c r="D925" s="60" t="s">
        <v>1943</v>
      </c>
      <c r="E925" s="61">
        <v>14244</v>
      </c>
      <c r="F925" s="61">
        <v>89</v>
      </c>
      <c r="G925" s="61">
        <v>3</v>
      </c>
      <c r="H925" s="61">
        <v>1</v>
      </c>
      <c r="I925" s="61">
        <v>81</v>
      </c>
      <c r="J925" s="61">
        <v>0</v>
      </c>
      <c r="K925" s="61">
        <v>0</v>
      </c>
      <c r="L925" s="61">
        <v>4861</v>
      </c>
      <c r="M925" s="61">
        <v>1186</v>
      </c>
      <c r="N925" s="61">
        <v>7888</v>
      </c>
      <c r="O925" s="3">
        <v>135</v>
      </c>
      <c r="P925" s="1">
        <v>0.99052232518955352</v>
      </c>
    </row>
    <row r="926" spans="1:16" ht="15.75" thickBot="1" x14ac:dyDescent="0.3">
      <c r="A926" s="60" t="s">
        <v>2192</v>
      </c>
      <c r="B926" s="60" t="s">
        <v>2136</v>
      </c>
      <c r="C926" s="60" t="s">
        <v>904</v>
      </c>
      <c r="D926" s="60" t="s">
        <v>1944</v>
      </c>
      <c r="E926" s="61">
        <v>6955</v>
      </c>
      <c r="F926" s="61">
        <v>43</v>
      </c>
      <c r="G926" s="61">
        <v>1</v>
      </c>
      <c r="H926" s="61">
        <v>0</v>
      </c>
      <c r="I926" s="61">
        <v>92</v>
      </c>
      <c r="J926" s="61">
        <v>0</v>
      </c>
      <c r="K926" s="61">
        <v>0</v>
      </c>
      <c r="L926" s="61">
        <v>1677</v>
      </c>
      <c r="M926" s="61">
        <v>368</v>
      </c>
      <c r="N926" s="61">
        <v>4679</v>
      </c>
      <c r="O926" s="3">
        <v>95</v>
      </c>
      <c r="P926" s="1">
        <v>0.98634076204169663</v>
      </c>
    </row>
    <row r="927" spans="1:16" ht="15.75" thickBot="1" x14ac:dyDescent="0.3">
      <c r="A927" s="60" t="s">
        <v>2192</v>
      </c>
      <c r="B927" s="60" t="s">
        <v>2136</v>
      </c>
      <c r="C927" s="60" t="s">
        <v>905</v>
      </c>
      <c r="D927" s="60" t="s">
        <v>1351</v>
      </c>
      <c r="E927" s="61">
        <v>6632</v>
      </c>
      <c r="F927" s="61">
        <v>29</v>
      </c>
      <c r="G927" s="61">
        <v>2</v>
      </c>
      <c r="H927" s="61">
        <v>0</v>
      </c>
      <c r="I927" s="61">
        <v>59</v>
      </c>
      <c r="J927" s="61">
        <v>0</v>
      </c>
      <c r="K927" s="61">
        <v>0</v>
      </c>
      <c r="L927" s="61">
        <v>1083</v>
      </c>
      <c r="M927" s="61">
        <v>431</v>
      </c>
      <c r="N927" s="61">
        <v>4971</v>
      </c>
      <c r="O927" s="3">
        <v>57</v>
      </c>
      <c r="P927" s="1">
        <v>0.9914053075995175</v>
      </c>
    </row>
    <row r="928" spans="1:16" ht="15.75" thickBot="1" x14ac:dyDescent="0.3">
      <c r="A928" s="60" t="s">
        <v>2192</v>
      </c>
      <c r="B928" s="60" t="s">
        <v>2136</v>
      </c>
      <c r="C928" s="60" t="s">
        <v>906</v>
      </c>
      <c r="D928" s="60" t="s">
        <v>1945</v>
      </c>
      <c r="E928" s="61">
        <v>3679</v>
      </c>
      <c r="F928" s="61">
        <v>21</v>
      </c>
      <c r="G928" s="61">
        <v>2</v>
      </c>
      <c r="H928" s="61">
        <v>0</v>
      </c>
      <c r="I928" s="61">
        <v>34</v>
      </c>
      <c r="J928" s="61">
        <v>0</v>
      </c>
      <c r="K928" s="61">
        <v>1</v>
      </c>
      <c r="L928" s="61">
        <v>959</v>
      </c>
      <c r="M928" s="61">
        <v>202</v>
      </c>
      <c r="N928" s="61">
        <v>2403</v>
      </c>
      <c r="O928" s="3">
        <v>57</v>
      </c>
      <c r="P928" s="1">
        <v>0.98450665941832016</v>
      </c>
    </row>
    <row r="929" spans="1:16" ht="15.75" thickBot="1" x14ac:dyDescent="0.3">
      <c r="A929" s="60" t="s">
        <v>2192</v>
      </c>
      <c r="B929" s="60" t="s">
        <v>2136</v>
      </c>
      <c r="C929" s="60" t="s">
        <v>909</v>
      </c>
      <c r="D929" s="60" t="s">
        <v>1948</v>
      </c>
      <c r="E929" s="61">
        <v>4917</v>
      </c>
      <c r="F929" s="61">
        <v>20</v>
      </c>
      <c r="G929" s="61">
        <v>3</v>
      </c>
      <c r="H929" s="61">
        <v>0</v>
      </c>
      <c r="I929" s="61">
        <v>59</v>
      </c>
      <c r="J929" s="61">
        <v>0</v>
      </c>
      <c r="K929" s="61">
        <v>0</v>
      </c>
      <c r="L929" s="61">
        <v>1094</v>
      </c>
      <c r="M929" s="61">
        <v>168</v>
      </c>
      <c r="N929" s="61">
        <v>3491</v>
      </c>
      <c r="O929" s="3">
        <v>82</v>
      </c>
      <c r="P929" s="1">
        <v>0.98332316453121826</v>
      </c>
    </row>
    <row r="930" spans="1:16" ht="15.75" thickBot="1" x14ac:dyDescent="0.3">
      <c r="A930" s="60" t="s">
        <v>2192</v>
      </c>
      <c r="B930" s="60" t="s">
        <v>2136</v>
      </c>
      <c r="C930" s="60" t="s">
        <v>910</v>
      </c>
      <c r="D930" s="60" t="s">
        <v>1949</v>
      </c>
      <c r="E930" s="61">
        <v>4751</v>
      </c>
      <c r="F930" s="61">
        <v>20</v>
      </c>
      <c r="G930" s="61">
        <v>2</v>
      </c>
      <c r="H930" s="61">
        <v>2</v>
      </c>
      <c r="I930" s="61">
        <v>40</v>
      </c>
      <c r="J930" s="61">
        <v>0</v>
      </c>
      <c r="K930" s="61">
        <v>0</v>
      </c>
      <c r="L930" s="61">
        <v>1137</v>
      </c>
      <c r="M930" s="61">
        <v>275</v>
      </c>
      <c r="N930" s="61">
        <v>3241</v>
      </c>
      <c r="O930" s="3">
        <v>34</v>
      </c>
      <c r="P930" s="1">
        <v>0.99284361187118497</v>
      </c>
    </row>
    <row r="931" spans="1:16" ht="15.75" thickBot="1" x14ac:dyDescent="0.3">
      <c r="A931" s="60" t="s">
        <v>2192</v>
      </c>
      <c r="B931" s="60" t="s">
        <v>2136</v>
      </c>
      <c r="C931" s="60" t="s">
        <v>911</v>
      </c>
      <c r="D931" s="60" t="s">
        <v>1950</v>
      </c>
      <c r="E931" s="61">
        <v>13304</v>
      </c>
      <c r="F931" s="61">
        <v>71</v>
      </c>
      <c r="G931" s="61">
        <v>6</v>
      </c>
      <c r="H931" s="61">
        <v>2</v>
      </c>
      <c r="I931" s="61">
        <v>111</v>
      </c>
      <c r="J931" s="61">
        <v>0</v>
      </c>
      <c r="K931" s="61">
        <v>0</v>
      </c>
      <c r="L931" s="61">
        <v>4051</v>
      </c>
      <c r="M931" s="61">
        <v>841</v>
      </c>
      <c r="N931" s="61">
        <v>8054</v>
      </c>
      <c r="O931" s="3">
        <v>168</v>
      </c>
      <c r="P931" s="1">
        <v>0.98737221888153937</v>
      </c>
    </row>
    <row r="932" spans="1:16" ht="15.75" thickBot="1" x14ac:dyDescent="0.3">
      <c r="A932" s="60" t="s">
        <v>2192</v>
      </c>
      <c r="B932" s="60" t="s">
        <v>2136</v>
      </c>
      <c r="C932" s="60" t="s">
        <v>912</v>
      </c>
      <c r="D932" s="60" t="s">
        <v>1951</v>
      </c>
      <c r="E932" s="61">
        <v>1029</v>
      </c>
      <c r="F932" s="61">
        <v>4</v>
      </c>
      <c r="G932" s="61">
        <v>0</v>
      </c>
      <c r="H932" s="61">
        <v>0</v>
      </c>
      <c r="I932" s="61">
        <v>3</v>
      </c>
      <c r="J932" s="61">
        <v>0</v>
      </c>
      <c r="K932" s="61">
        <v>0</v>
      </c>
      <c r="L932" s="61">
        <v>503</v>
      </c>
      <c r="M932" s="61">
        <v>26</v>
      </c>
      <c r="N932" s="61">
        <v>493</v>
      </c>
      <c r="O932" s="3">
        <v>0</v>
      </c>
      <c r="P932" s="1">
        <v>1</v>
      </c>
    </row>
    <row r="933" spans="1:16" ht="15.75" thickBot="1" x14ac:dyDescent="0.3">
      <c r="A933" s="60" t="s">
        <v>2192</v>
      </c>
      <c r="B933" s="60" t="s">
        <v>2136</v>
      </c>
      <c r="C933" s="60" t="s">
        <v>913</v>
      </c>
      <c r="D933" s="60" t="s">
        <v>1153</v>
      </c>
      <c r="E933" s="61">
        <v>5924</v>
      </c>
      <c r="F933" s="61">
        <v>29</v>
      </c>
      <c r="G933" s="61">
        <v>0</v>
      </c>
      <c r="H933" s="61">
        <v>0</v>
      </c>
      <c r="I933" s="61">
        <v>18</v>
      </c>
      <c r="J933" s="61">
        <v>0</v>
      </c>
      <c r="K933" s="61">
        <v>0</v>
      </c>
      <c r="L933" s="61">
        <v>1360</v>
      </c>
      <c r="M933" s="61">
        <v>207</v>
      </c>
      <c r="N933" s="61">
        <v>4262</v>
      </c>
      <c r="O933" s="3">
        <v>48</v>
      </c>
      <c r="P933" s="1">
        <v>0.9918973666441594</v>
      </c>
    </row>
    <row r="934" spans="1:16" ht="15.75" thickBot="1" x14ac:dyDescent="0.3">
      <c r="A934" s="60" t="s">
        <v>2192</v>
      </c>
      <c r="B934" s="60" t="s">
        <v>2136</v>
      </c>
      <c r="C934" s="60" t="s">
        <v>914</v>
      </c>
      <c r="D934" s="60" t="s">
        <v>1952</v>
      </c>
      <c r="E934" s="61">
        <v>6554</v>
      </c>
      <c r="F934" s="61">
        <v>30</v>
      </c>
      <c r="G934" s="61">
        <v>2</v>
      </c>
      <c r="H934" s="61">
        <v>0</v>
      </c>
      <c r="I934" s="61">
        <v>23</v>
      </c>
      <c r="J934" s="61">
        <v>0</v>
      </c>
      <c r="K934" s="61">
        <v>0</v>
      </c>
      <c r="L934" s="61">
        <v>2070</v>
      </c>
      <c r="M934" s="61">
        <v>268</v>
      </c>
      <c r="N934" s="61">
        <v>4138</v>
      </c>
      <c r="O934" s="3">
        <v>23</v>
      </c>
      <c r="P934" s="1">
        <v>0.99649069270674395</v>
      </c>
    </row>
    <row r="935" spans="1:16" ht="15.75" thickBot="1" x14ac:dyDescent="0.3">
      <c r="A935" s="60" t="s">
        <v>2193</v>
      </c>
      <c r="B935" s="60" t="s">
        <v>2137</v>
      </c>
      <c r="C935" s="60" t="s">
        <v>916</v>
      </c>
      <c r="D935" s="60" t="s">
        <v>1953</v>
      </c>
      <c r="E935" s="61">
        <v>201284</v>
      </c>
      <c r="F935" s="61">
        <v>683</v>
      </c>
      <c r="G935" s="61">
        <v>63</v>
      </c>
      <c r="H935" s="61">
        <v>7</v>
      </c>
      <c r="I935" s="61">
        <v>2931</v>
      </c>
      <c r="J935" s="61">
        <v>0</v>
      </c>
      <c r="K935" s="61">
        <v>0</v>
      </c>
      <c r="L935" s="61">
        <v>40937</v>
      </c>
      <c r="M935" s="61">
        <v>10366</v>
      </c>
      <c r="N935" s="61">
        <v>141972</v>
      </c>
      <c r="O935" s="3">
        <v>4325</v>
      </c>
      <c r="P935" s="1">
        <v>0.97851294688102386</v>
      </c>
    </row>
    <row r="936" spans="1:16" ht="15.75" thickBot="1" x14ac:dyDescent="0.3">
      <c r="A936" s="60" t="s">
        <v>2193</v>
      </c>
      <c r="B936" s="60" t="s">
        <v>2137</v>
      </c>
      <c r="C936" s="60" t="s">
        <v>917</v>
      </c>
      <c r="D936" s="60" t="s">
        <v>1158</v>
      </c>
      <c r="E936" s="61">
        <v>9261</v>
      </c>
      <c r="F936" s="61">
        <v>38</v>
      </c>
      <c r="G936" s="61">
        <v>3</v>
      </c>
      <c r="H936" s="61">
        <v>1</v>
      </c>
      <c r="I936" s="61">
        <v>68</v>
      </c>
      <c r="J936" s="61">
        <v>0</v>
      </c>
      <c r="K936" s="61">
        <v>0</v>
      </c>
      <c r="L936" s="61">
        <v>1238</v>
      </c>
      <c r="M936" s="61">
        <v>378</v>
      </c>
      <c r="N936" s="61">
        <v>7402</v>
      </c>
      <c r="O936" s="3">
        <v>133</v>
      </c>
      <c r="P936" s="1">
        <v>0.98563869992441422</v>
      </c>
    </row>
    <row r="937" spans="1:16" ht="15.75" thickBot="1" x14ac:dyDescent="0.3">
      <c r="A937" s="60" t="s">
        <v>2193</v>
      </c>
      <c r="B937" s="60" t="s">
        <v>2137</v>
      </c>
      <c r="C937" s="60" t="s">
        <v>918</v>
      </c>
      <c r="D937" s="60" t="s">
        <v>1954</v>
      </c>
      <c r="E937" s="61">
        <v>12925</v>
      </c>
      <c r="F937" s="61">
        <v>56</v>
      </c>
      <c r="G937" s="61">
        <v>7</v>
      </c>
      <c r="H937" s="61">
        <v>3</v>
      </c>
      <c r="I937" s="61">
        <v>63</v>
      </c>
      <c r="J937" s="61">
        <v>0</v>
      </c>
      <c r="K937" s="61">
        <v>0</v>
      </c>
      <c r="L937" s="61">
        <v>1576</v>
      </c>
      <c r="M937" s="61">
        <v>503</v>
      </c>
      <c r="N937" s="61">
        <v>10580</v>
      </c>
      <c r="O937" s="3">
        <v>137</v>
      </c>
      <c r="P937" s="1">
        <v>0.98940038684719533</v>
      </c>
    </row>
    <row r="938" spans="1:16" ht="15.75" thickBot="1" x14ac:dyDescent="0.3">
      <c r="A938" s="60" t="s">
        <v>2193</v>
      </c>
      <c r="B938" s="60" t="s">
        <v>2137</v>
      </c>
      <c r="C938" s="60" t="s">
        <v>919</v>
      </c>
      <c r="D938" s="60" t="s">
        <v>1955</v>
      </c>
      <c r="E938" s="61">
        <v>8354</v>
      </c>
      <c r="F938" s="61">
        <v>32</v>
      </c>
      <c r="G938" s="61">
        <v>5</v>
      </c>
      <c r="H938" s="61">
        <v>0</v>
      </c>
      <c r="I938" s="61">
        <v>41</v>
      </c>
      <c r="J938" s="61">
        <v>0</v>
      </c>
      <c r="K938" s="61">
        <v>0</v>
      </c>
      <c r="L938" s="61">
        <v>1027</v>
      </c>
      <c r="M938" s="61">
        <v>298</v>
      </c>
      <c r="N938" s="61">
        <v>6841</v>
      </c>
      <c r="O938" s="3">
        <v>110</v>
      </c>
      <c r="P938" s="1">
        <v>0.98683265501556139</v>
      </c>
    </row>
    <row r="939" spans="1:16" ht="15.75" thickBot="1" x14ac:dyDescent="0.3">
      <c r="A939" s="60" t="s">
        <v>2193</v>
      </c>
      <c r="B939" s="60" t="s">
        <v>2137</v>
      </c>
      <c r="C939" s="60" t="s">
        <v>920</v>
      </c>
      <c r="D939" s="60" t="s">
        <v>1956</v>
      </c>
      <c r="E939" s="61">
        <v>49975</v>
      </c>
      <c r="F939" s="61">
        <v>159</v>
      </c>
      <c r="G939" s="61">
        <v>11</v>
      </c>
      <c r="H939" s="61">
        <v>2</v>
      </c>
      <c r="I939" s="61">
        <v>429</v>
      </c>
      <c r="J939" s="61">
        <v>0</v>
      </c>
      <c r="K939" s="61">
        <v>0</v>
      </c>
      <c r="L939" s="61">
        <v>8893</v>
      </c>
      <c r="M939" s="61">
        <v>5117</v>
      </c>
      <c r="N939" s="61">
        <v>34656</v>
      </c>
      <c r="O939" s="3">
        <v>708</v>
      </c>
      <c r="P939" s="1">
        <v>0.98583291645822912</v>
      </c>
    </row>
    <row r="940" spans="1:16" ht="15.75" thickBot="1" x14ac:dyDescent="0.3">
      <c r="A940" s="60" t="s">
        <v>2193</v>
      </c>
      <c r="B940" s="60" t="s">
        <v>2137</v>
      </c>
      <c r="C940" s="60" t="s">
        <v>921</v>
      </c>
      <c r="D940" s="60" t="s">
        <v>1957</v>
      </c>
      <c r="E940" s="61">
        <v>13616</v>
      </c>
      <c r="F940" s="61">
        <v>31</v>
      </c>
      <c r="G940" s="61">
        <v>6</v>
      </c>
      <c r="H940" s="61">
        <v>0</v>
      </c>
      <c r="I940" s="61">
        <v>130</v>
      </c>
      <c r="J940" s="61">
        <v>0</v>
      </c>
      <c r="K940" s="61">
        <v>0</v>
      </c>
      <c r="L940" s="61">
        <v>2721</v>
      </c>
      <c r="M940" s="61">
        <v>892</v>
      </c>
      <c r="N940" s="61">
        <v>9542</v>
      </c>
      <c r="O940" s="3">
        <v>294</v>
      </c>
      <c r="P940" s="1">
        <v>0.97840775558166859</v>
      </c>
    </row>
    <row r="941" spans="1:16" ht="15.75" thickBot="1" x14ac:dyDescent="0.3">
      <c r="A941" s="60" t="s">
        <v>2193</v>
      </c>
      <c r="B941" s="60" t="s">
        <v>2137</v>
      </c>
      <c r="C941" s="60" t="s">
        <v>922</v>
      </c>
      <c r="D941" s="60" t="s">
        <v>1958</v>
      </c>
      <c r="E941" s="61">
        <v>5107</v>
      </c>
      <c r="F941" s="61">
        <v>9</v>
      </c>
      <c r="G941" s="61">
        <v>0</v>
      </c>
      <c r="H941" s="61">
        <v>0</v>
      </c>
      <c r="I941" s="61">
        <v>33</v>
      </c>
      <c r="J941" s="61">
        <v>0</v>
      </c>
      <c r="K941" s="61">
        <v>0</v>
      </c>
      <c r="L941" s="61">
        <v>579</v>
      </c>
      <c r="M941" s="61">
        <v>201</v>
      </c>
      <c r="N941" s="61">
        <v>4227</v>
      </c>
      <c r="O941" s="3">
        <v>58</v>
      </c>
      <c r="P941" s="1">
        <v>0.98864303896612493</v>
      </c>
    </row>
    <row r="942" spans="1:16" ht="15.75" thickBot="1" x14ac:dyDescent="0.3">
      <c r="A942" s="60" t="s">
        <v>2193</v>
      </c>
      <c r="B942" s="60" t="s">
        <v>2137</v>
      </c>
      <c r="C942" s="60" t="s">
        <v>923</v>
      </c>
      <c r="D942" s="60" t="s">
        <v>1959</v>
      </c>
      <c r="E942" s="61">
        <v>10275</v>
      </c>
      <c r="F942" s="61">
        <v>38</v>
      </c>
      <c r="G942" s="61">
        <v>4</v>
      </c>
      <c r="H942" s="61">
        <v>0</v>
      </c>
      <c r="I942" s="61">
        <v>60</v>
      </c>
      <c r="J942" s="61">
        <v>0</v>
      </c>
      <c r="K942" s="61">
        <v>0</v>
      </c>
      <c r="L942" s="61">
        <v>1012</v>
      </c>
      <c r="M942" s="61">
        <v>384</v>
      </c>
      <c r="N942" s="61">
        <v>8693</v>
      </c>
      <c r="O942" s="3">
        <v>84</v>
      </c>
      <c r="P942" s="1">
        <v>0.99182481751824814</v>
      </c>
    </row>
    <row r="943" spans="1:16" ht="15.75" thickBot="1" x14ac:dyDescent="0.3">
      <c r="A943" s="60" t="s">
        <v>2193</v>
      </c>
      <c r="B943" s="60" t="s">
        <v>2137</v>
      </c>
      <c r="C943" s="60" t="s">
        <v>924</v>
      </c>
      <c r="D943" s="60" t="s">
        <v>1960</v>
      </c>
      <c r="E943" s="61">
        <v>17532</v>
      </c>
      <c r="F943" s="61">
        <v>67</v>
      </c>
      <c r="G943" s="61">
        <v>5</v>
      </c>
      <c r="H943" s="61">
        <v>0</v>
      </c>
      <c r="I943" s="61">
        <v>168</v>
      </c>
      <c r="J943" s="61">
        <v>0</v>
      </c>
      <c r="K943" s="61">
        <v>0</v>
      </c>
      <c r="L943" s="61">
        <v>1816</v>
      </c>
      <c r="M943" s="61">
        <v>595</v>
      </c>
      <c r="N943" s="61">
        <v>14338</v>
      </c>
      <c r="O943" s="3">
        <v>543</v>
      </c>
      <c r="P943" s="1">
        <v>0.96902806297056809</v>
      </c>
    </row>
    <row r="944" spans="1:16" ht="15.75" thickBot="1" x14ac:dyDescent="0.3">
      <c r="A944" s="60" t="s">
        <v>2193</v>
      </c>
      <c r="B944" s="60" t="s">
        <v>2137</v>
      </c>
      <c r="C944" s="60" t="s">
        <v>925</v>
      </c>
      <c r="D944" s="60" t="s">
        <v>1961</v>
      </c>
      <c r="E944" s="61">
        <v>17789</v>
      </c>
      <c r="F944" s="61">
        <v>44</v>
      </c>
      <c r="G944" s="61">
        <v>14</v>
      </c>
      <c r="H944" s="61">
        <v>1</v>
      </c>
      <c r="I944" s="61">
        <v>162</v>
      </c>
      <c r="J944" s="61">
        <v>0</v>
      </c>
      <c r="K944" s="61">
        <v>0</v>
      </c>
      <c r="L944" s="61">
        <v>1633</v>
      </c>
      <c r="M944" s="61">
        <v>583</v>
      </c>
      <c r="N944" s="61">
        <v>15069</v>
      </c>
      <c r="O944" s="3">
        <v>283</v>
      </c>
      <c r="P944" s="1">
        <v>0.98409129237169035</v>
      </c>
    </row>
    <row r="945" spans="1:16" ht="15.75" thickBot="1" x14ac:dyDescent="0.3">
      <c r="A945" s="60" t="s">
        <v>2193</v>
      </c>
      <c r="B945" s="60" t="s">
        <v>2137</v>
      </c>
      <c r="C945" s="60" t="s">
        <v>926</v>
      </c>
      <c r="D945" s="60" t="s">
        <v>1677</v>
      </c>
      <c r="E945" s="61">
        <v>10501</v>
      </c>
      <c r="F945" s="61">
        <v>34</v>
      </c>
      <c r="G945" s="61">
        <v>4</v>
      </c>
      <c r="H945" s="61">
        <v>0</v>
      </c>
      <c r="I945" s="61">
        <v>70</v>
      </c>
      <c r="J945" s="61">
        <v>0</v>
      </c>
      <c r="K945" s="61">
        <v>0</v>
      </c>
      <c r="L945" s="61">
        <v>1841</v>
      </c>
      <c r="M945" s="61">
        <v>422</v>
      </c>
      <c r="N945" s="61">
        <v>8040</v>
      </c>
      <c r="O945" s="3">
        <v>90</v>
      </c>
      <c r="P945" s="1">
        <v>0.9914293876773641</v>
      </c>
    </row>
    <row r="946" spans="1:16" ht="15.75" thickBot="1" x14ac:dyDescent="0.3">
      <c r="A946" s="60" t="s">
        <v>2193</v>
      </c>
      <c r="B946" s="60" t="s">
        <v>2137</v>
      </c>
      <c r="C946" s="60" t="s">
        <v>927</v>
      </c>
      <c r="D946" s="60" t="s">
        <v>1962</v>
      </c>
      <c r="E946" s="61">
        <v>21130</v>
      </c>
      <c r="F946" s="61">
        <v>61</v>
      </c>
      <c r="G946" s="61">
        <v>9</v>
      </c>
      <c r="H946" s="61">
        <v>1</v>
      </c>
      <c r="I946" s="61">
        <v>199</v>
      </c>
      <c r="J946" s="61">
        <v>0</v>
      </c>
      <c r="K946" s="61">
        <v>0</v>
      </c>
      <c r="L946" s="61">
        <v>2788</v>
      </c>
      <c r="M946" s="61">
        <v>1261</v>
      </c>
      <c r="N946" s="61">
        <v>16366</v>
      </c>
      <c r="O946" s="3">
        <v>445</v>
      </c>
      <c r="P946" s="1">
        <v>0.97893989588263131</v>
      </c>
    </row>
    <row r="947" spans="1:16" ht="15.75" thickBot="1" x14ac:dyDescent="0.3">
      <c r="A947" s="60" t="s">
        <v>2193</v>
      </c>
      <c r="B947" s="60" t="s">
        <v>2137</v>
      </c>
      <c r="C947" s="60" t="s">
        <v>928</v>
      </c>
      <c r="D947" s="60" t="s">
        <v>1963</v>
      </c>
      <c r="E947" s="61">
        <v>35605</v>
      </c>
      <c r="F947" s="61">
        <v>136</v>
      </c>
      <c r="G947" s="61">
        <v>12</v>
      </c>
      <c r="H947" s="61">
        <v>0</v>
      </c>
      <c r="I947" s="61">
        <v>537</v>
      </c>
      <c r="J947" s="61">
        <v>0</v>
      </c>
      <c r="K947" s="61">
        <v>0</v>
      </c>
      <c r="L947" s="61">
        <v>3565</v>
      </c>
      <c r="M947" s="61">
        <v>1405</v>
      </c>
      <c r="N947" s="61">
        <v>29292</v>
      </c>
      <c r="O947" s="3">
        <v>658</v>
      </c>
      <c r="P947" s="1">
        <v>0.98151944951551751</v>
      </c>
    </row>
    <row r="948" spans="1:16" ht="15.75" thickBot="1" x14ac:dyDescent="0.3">
      <c r="A948" s="60" t="s">
        <v>2193</v>
      </c>
      <c r="B948" s="60" t="s">
        <v>2137</v>
      </c>
      <c r="C948" s="60" t="s">
        <v>929</v>
      </c>
      <c r="D948" s="60" t="s">
        <v>1964</v>
      </c>
      <c r="E948" s="61">
        <v>16848</v>
      </c>
      <c r="F948" s="61">
        <v>44</v>
      </c>
      <c r="G948" s="61">
        <v>9</v>
      </c>
      <c r="H948" s="61">
        <v>0</v>
      </c>
      <c r="I948" s="61">
        <v>258</v>
      </c>
      <c r="J948" s="61">
        <v>0</v>
      </c>
      <c r="K948" s="61">
        <v>0</v>
      </c>
      <c r="L948" s="61">
        <v>2833</v>
      </c>
      <c r="M948" s="61">
        <v>1338</v>
      </c>
      <c r="N948" s="61">
        <v>12040</v>
      </c>
      <c r="O948" s="3">
        <v>326</v>
      </c>
      <c r="P948" s="1">
        <v>0.98065052231718897</v>
      </c>
    </row>
    <row r="949" spans="1:16" ht="15.75" thickBot="1" x14ac:dyDescent="0.3">
      <c r="A949" s="60" t="s">
        <v>2193</v>
      </c>
      <c r="B949" s="60" t="s">
        <v>2137</v>
      </c>
      <c r="C949" s="60" t="s">
        <v>930</v>
      </c>
      <c r="D949" s="60" t="s">
        <v>1965</v>
      </c>
      <c r="E949" s="61">
        <v>26230</v>
      </c>
      <c r="F949" s="61">
        <v>87</v>
      </c>
      <c r="G949" s="61">
        <v>13</v>
      </c>
      <c r="H949" s="61">
        <v>0</v>
      </c>
      <c r="I949" s="61">
        <v>168</v>
      </c>
      <c r="J949" s="61">
        <v>0</v>
      </c>
      <c r="K949" s="61">
        <v>0</v>
      </c>
      <c r="L949" s="61">
        <v>3442</v>
      </c>
      <c r="M949" s="61">
        <v>938</v>
      </c>
      <c r="N949" s="61">
        <v>21251</v>
      </c>
      <c r="O949" s="3">
        <v>331</v>
      </c>
      <c r="P949" s="1">
        <v>0.98738086160884486</v>
      </c>
    </row>
    <row r="950" spans="1:16" ht="15.75" thickBot="1" x14ac:dyDescent="0.3">
      <c r="A950" s="60" t="s">
        <v>2193</v>
      </c>
      <c r="B950" s="60" t="s">
        <v>2137</v>
      </c>
      <c r="C950" s="60" t="s">
        <v>931</v>
      </c>
      <c r="D950" s="60" t="s">
        <v>1966</v>
      </c>
      <c r="E950" s="61">
        <v>12169</v>
      </c>
      <c r="F950" s="61">
        <v>42</v>
      </c>
      <c r="G950" s="61">
        <v>10</v>
      </c>
      <c r="H950" s="61">
        <v>0</v>
      </c>
      <c r="I950" s="61">
        <v>68</v>
      </c>
      <c r="J950" s="61">
        <v>0</v>
      </c>
      <c r="K950" s="61">
        <v>0</v>
      </c>
      <c r="L950" s="61">
        <v>1135</v>
      </c>
      <c r="M950" s="61">
        <v>472</v>
      </c>
      <c r="N950" s="61">
        <v>10335</v>
      </c>
      <c r="O950" s="3">
        <v>107</v>
      </c>
      <c r="P950" s="1">
        <v>0.99120716574903445</v>
      </c>
    </row>
    <row r="951" spans="1:16" ht="15.75" thickBot="1" x14ac:dyDescent="0.3">
      <c r="A951" s="60" t="s">
        <v>2193</v>
      </c>
      <c r="B951" s="60" t="s">
        <v>2137</v>
      </c>
      <c r="C951" s="60" t="s">
        <v>932</v>
      </c>
      <c r="D951" s="60" t="s">
        <v>1967</v>
      </c>
      <c r="E951" s="61">
        <v>39969</v>
      </c>
      <c r="F951" s="61">
        <v>116</v>
      </c>
      <c r="G951" s="61">
        <v>32</v>
      </c>
      <c r="H951" s="61">
        <v>0</v>
      </c>
      <c r="I951" s="61">
        <v>246</v>
      </c>
      <c r="J951" s="61">
        <v>0</v>
      </c>
      <c r="K951" s="61">
        <v>0</v>
      </c>
      <c r="L951" s="61">
        <v>4233</v>
      </c>
      <c r="M951" s="61">
        <v>1339</v>
      </c>
      <c r="N951" s="61">
        <v>33577</v>
      </c>
      <c r="O951" s="3">
        <v>426</v>
      </c>
      <c r="P951" s="1">
        <v>0.98934173984838247</v>
      </c>
    </row>
    <row r="952" spans="1:16" ht="15.75" thickBot="1" x14ac:dyDescent="0.3">
      <c r="A952" s="60" t="s">
        <v>2193</v>
      </c>
      <c r="B952" s="60" t="s">
        <v>2137</v>
      </c>
      <c r="C952" s="60" t="s">
        <v>933</v>
      </c>
      <c r="D952" s="60" t="s">
        <v>1968</v>
      </c>
      <c r="E952" s="61">
        <v>27765</v>
      </c>
      <c r="F952" s="61">
        <v>86</v>
      </c>
      <c r="G952" s="61">
        <v>5</v>
      </c>
      <c r="H952" s="61">
        <v>3</v>
      </c>
      <c r="I952" s="61">
        <v>223</v>
      </c>
      <c r="J952" s="61">
        <v>0</v>
      </c>
      <c r="K952" s="61">
        <v>0</v>
      </c>
      <c r="L952" s="61">
        <v>2989</v>
      </c>
      <c r="M952" s="61">
        <v>1209</v>
      </c>
      <c r="N952" s="61">
        <v>22802</v>
      </c>
      <c r="O952" s="3">
        <v>448</v>
      </c>
      <c r="P952" s="1">
        <v>0.98386457770574465</v>
      </c>
    </row>
    <row r="953" spans="1:16" ht="15.75" thickBot="1" x14ac:dyDescent="0.3">
      <c r="A953" s="60" t="s">
        <v>2193</v>
      </c>
      <c r="B953" s="60" t="s">
        <v>2137</v>
      </c>
      <c r="C953" s="60" t="s">
        <v>934</v>
      </c>
      <c r="D953" s="60" t="s">
        <v>1969</v>
      </c>
      <c r="E953" s="61">
        <v>13280</v>
      </c>
      <c r="F953" s="61">
        <v>48</v>
      </c>
      <c r="G953" s="61">
        <v>10</v>
      </c>
      <c r="H953" s="61">
        <v>0</v>
      </c>
      <c r="I953" s="61">
        <v>92</v>
      </c>
      <c r="J953" s="61">
        <v>0</v>
      </c>
      <c r="K953" s="61">
        <v>0</v>
      </c>
      <c r="L953" s="61">
        <v>1863</v>
      </c>
      <c r="M953" s="61">
        <v>788</v>
      </c>
      <c r="N953" s="61">
        <v>10318</v>
      </c>
      <c r="O953" s="3">
        <v>161</v>
      </c>
      <c r="P953" s="1">
        <v>0.98787650602409638</v>
      </c>
    </row>
    <row r="954" spans="1:16" ht="15.75" thickBot="1" x14ac:dyDescent="0.3">
      <c r="A954" s="60" t="s">
        <v>2193</v>
      </c>
      <c r="B954" s="60" t="s">
        <v>2137</v>
      </c>
      <c r="C954" s="60" t="s">
        <v>935</v>
      </c>
      <c r="D954" s="60" t="s">
        <v>1970</v>
      </c>
      <c r="E954" s="61">
        <v>54274</v>
      </c>
      <c r="F954" s="61">
        <v>202</v>
      </c>
      <c r="G954" s="61">
        <v>23</v>
      </c>
      <c r="H954" s="61">
        <v>3</v>
      </c>
      <c r="I954" s="61">
        <v>625</v>
      </c>
      <c r="J954" s="61">
        <v>0</v>
      </c>
      <c r="K954" s="61">
        <v>0</v>
      </c>
      <c r="L954" s="61">
        <v>7354</v>
      </c>
      <c r="M954" s="61">
        <v>1558</v>
      </c>
      <c r="N954" s="61">
        <v>43551</v>
      </c>
      <c r="O954" s="3">
        <v>958</v>
      </c>
      <c r="P954" s="1">
        <v>0.98234882264067513</v>
      </c>
    </row>
    <row r="955" spans="1:16" ht="15.75" thickBot="1" x14ac:dyDescent="0.3">
      <c r="A955" s="60" t="s">
        <v>2193</v>
      </c>
      <c r="B955" s="60" t="s">
        <v>2137</v>
      </c>
      <c r="C955" s="60" t="s">
        <v>936</v>
      </c>
      <c r="D955" s="60" t="s">
        <v>1971</v>
      </c>
      <c r="E955" s="61">
        <v>53315</v>
      </c>
      <c r="F955" s="61">
        <v>158</v>
      </c>
      <c r="G955" s="61">
        <v>33</v>
      </c>
      <c r="H955" s="61">
        <v>1</v>
      </c>
      <c r="I955" s="61">
        <v>546</v>
      </c>
      <c r="J955" s="61">
        <v>0</v>
      </c>
      <c r="K955" s="61">
        <v>0</v>
      </c>
      <c r="L955" s="61">
        <v>7162</v>
      </c>
      <c r="M955" s="61">
        <v>1946</v>
      </c>
      <c r="N955" s="61">
        <v>42363</v>
      </c>
      <c r="O955" s="3">
        <v>1106</v>
      </c>
      <c r="P955" s="1">
        <v>0.97925536903310517</v>
      </c>
    </row>
    <row r="956" spans="1:16" ht="15.75" thickBot="1" x14ac:dyDescent="0.3">
      <c r="A956" s="60" t="s">
        <v>2193</v>
      </c>
      <c r="B956" s="60" t="s">
        <v>2137</v>
      </c>
      <c r="C956" s="60" t="s">
        <v>937</v>
      </c>
      <c r="D956" s="60" t="s">
        <v>1709</v>
      </c>
      <c r="E956" s="61">
        <v>16312</v>
      </c>
      <c r="F956" s="61">
        <v>58</v>
      </c>
      <c r="G956" s="61">
        <v>18</v>
      </c>
      <c r="H956" s="61">
        <v>0</v>
      </c>
      <c r="I956" s="61">
        <v>135</v>
      </c>
      <c r="J956" s="61">
        <v>0</v>
      </c>
      <c r="K956" s="61">
        <v>0</v>
      </c>
      <c r="L956" s="61">
        <v>2636</v>
      </c>
      <c r="M956" s="61">
        <v>711</v>
      </c>
      <c r="N956" s="61">
        <v>12537</v>
      </c>
      <c r="O956" s="3">
        <v>217</v>
      </c>
      <c r="P956" s="1">
        <v>0.98669691025012263</v>
      </c>
    </row>
    <row r="957" spans="1:16" ht="15.75" thickBot="1" x14ac:dyDescent="0.3">
      <c r="A957" s="60" t="s">
        <v>2193</v>
      </c>
      <c r="B957" s="60" t="s">
        <v>2137</v>
      </c>
      <c r="C957" s="60" t="s">
        <v>938</v>
      </c>
      <c r="D957" s="60" t="s">
        <v>1972</v>
      </c>
      <c r="E957" s="61">
        <v>25763</v>
      </c>
      <c r="F957" s="61">
        <v>161</v>
      </c>
      <c r="G957" s="61">
        <v>14</v>
      </c>
      <c r="H957" s="61">
        <v>0</v>
      </c>
      <c r="I957" s="61">
        <v>244</v>
      </c>
      <c r="J957" s="61">
        <v>0</v>
      </c>
      <c r="K957" s="61">
        <v>0</v>
      </c>
      <c r="L957" s="61">
        <v>3557</v>
      </c>
      <c r="M957" s="61">
        <v>848</v>
      </c>
      <c r="N957" s="61">
        <v>20600</v>
      </c>
      <c r="O957" s="3">
        <v>339</v>
      </c>
      <c r="P957" s="1">
        <v>0.98684159453479792</v>
      </c>
    </row>
    <row r="958" spans="1:16" ht="15.75" thickBot="1" x14ac:dyDescent="0.3">
      <c r="A958" s="60" t="s">
        <v>2193</v>
      </c>
      <c r="B958" s="60" t="s">
        <v>2137</v>
      </c>
      <c r="C958" s="60" t="s">
        <v>939</v>
      </c>
      <c r="D958" s="60" t="s">
        <v>1351</v>
      </c>
      <c r="E958" s="61">
        <v>25265</v>
      </c>
      <c r="F958" s="61">
        <v>84</v>
      </c>
      <c r="G958" s="61">
        <v>13</v>
      </c>
      <c r="H958" s="61">
        <v>2</v>
      </c>
      <c r="I958" s="61">
        <v>316</v>
      </c>
      <c r="J958" s="61">
        <v>0</v>
      </c>
      <c r="K958" s="61">
        <v>0</v>
      </c>
      <c r="L958" s="61">
        <v>2539</v>
      </c>
      <c r="M958" s="61">
        <v>953</v>
      </c>
      <c r="N958" s="61">
        <v>20676</v>
      </c>
      <c r="O958" s="3">
        <v>682</v>
      </c>
      <c r="P958" s="1">
        <v>0.9730061349693252</v>
      </c>
    </row>
    <row r="959" spans="1:16" ht="15.75" thickBot="1" x14ac:dyDescent="0.3">
      <c r="A959" s="60" t="s">
        <v>2193</v>
      </c>
      <c r="B959" s="60" t="s">
        <v>2137</v>
      </c>
      <c r="C959" s="60" t="s">
        <v>940</v>
      </c>
      <c r="D959" s="60" t="s">
        <v>1973</v>
      </c>
      <c r="E959" s="61">
        <v>27289</v>
      </c>
      <c r="F959" s="61">
        <v>87</v>
      </c>
      <c r="G959" s="61">
        <v>19</v>
      </c>
      <c r="H959" s="61">
        <v>3</v>
      </c>
      <c r="I959" s="61">
        <v>200</v>
      </c>
      <c r="J959" s="61">
        <v>0</v>
      </c>
      <c r="K959" s="61">
        <v>0</v>
      </c>
      <c r="L959" s="61">
        <v>5385</v>
      </c>
      <c r="M959" s="61">
        <v>935</v>
      </c>
      <c r="N959" s="61">
        <v>20242</v>
      </c>
      <c r="O959" s="3">
        <v>418</v>
      </c>
      <c r="P959" s="1">
        <v>0.98468247279123455</v>
      </c>
    </row>
    <row r="960" spans="1:16" ht="15.75" thickBot="1" x14ac:dyDescent="0.3">
      <c r="A960" s="60" t="s">
        <v>2193</v>
      </c>
      <c r="B960" s="60" t="s">
        <v>2137</v>
      </c>
      <c r="C960" s="60" t="s">
        <v>941</v>
      </c>
      <c r="D960" s="60" t="s">
        <v>1974</v>
      </c>
      <c r="E960" s="61">
        <v>21931</v>
      </c>
      <c r="F960" s="61">
        <v>64</v>
      </c>
      <c r="G960" s="61">
        <v>11</v>
      </c>
      <c r="H960" s="61">
        <v>0</v>
      </c>
      <c r="I960" s="61">
        <v>204</v>
      </c>
      <c r="J960" s="61">
        <v>0</v>
      </c>
      <c r="K960" s="61">
        <v>0</v>
      </c>
      <c r="L960" s="61">
        <v>3903</v>
      </c>
      <c r="M960" s="61">
        <v>903</v>
      </c>
      <c r="N960" s="61">
        <v>16450</v>
      </c>
      <c r="O960" s="3">
        <v>396</v>
      </c>
      <c r="P960" s="1">
        <v>0.98194336783548397</v>
      </c>
    </row>
    <row r="961" spans="1:16" ht="15.75" thickBot="1" x14ac:dyDescent="0.3">
      <c r="A961" s="60" t="s">
        <v>2194</v>
      </c>
      <c r="B961" s="60" t="s">
        <v>2138</v>
      </c>
      <c r="C961" s="60" t="s">
        <v>942</v>
      </c>
      <c r="D961" s="60" t="s">
        <v>1975</v>
      </c>
      <c r="E961" s="61">
        <v>341141</v>
      </c>
      <c r="F961" s="61">
        <v>1331</v>
      </c>
      <c r="G961" s="61">
        <v>75</v>
      </c>
      <c r="H961" s="61">
        <v>18</v>
      </c>
      <c r="I961" s="61">
        <v>2560</v>
      </c>
      <c r="J961" s="61">
        <v>0</v>
      </c>
      <c r="K961" s="61">
        <v>0</v>
      </c>
      <c r="L961" s="61">
        <v>151636</v>
      </c>
      <c r="M961" s="61">
        <v>26308</v>
      </c>
      <c r="N961" s="61">
        <v>154864</v>
      </c>
      <c r="O961" s="3">
        <v>4349</v>
      </c>
      <c r="P961" s="1">
        <v>0.98725160564106929</v>
      </c>
    </row>
    <row r="962" spans="1:16" ht="15.75" thickBot="1" x14ac:dyDescent="0.3">
      <c r="A962" s="60" t="s">
        <v>2194</v>
      </c>
      <c r="B962" s="60" t="s">
        <v>2138</v>
      </c>
      <c r="C962" s="60" t="s">
        <v>951</v>
      </c>
      <c r="D962" s="60" t="s">
        <v>1984</v>
      </c>
      <c r="E962" s="61">
        <v>3921</v>
      </c>
      <c r="F962" s="61">
        <v>40</v>
      </c>
      <c r="G962" s="61">
        <v>0</v>
      </c>
      <c r="H962" s="61">
        <v>0</v>
      </c>
      <c r="I962" s="61">
        <v>13</v>
      </c>
      <c r="J962" s="61">
        <v>0</v>
      </c>
      <c r="K962" s="61">
        <v>0</v>
      </c>
      <c r="L962" s="61">
        <v>918</v>
      </c>
      <c r="M962" s="61">
        <v>274</v>
      </c>
      <c r="N962" s="61">
        <v>2657</v>
      </c>
      <c r="O962" s="3">
        <v>19</v>
      </c>
      <c r="P962" s="1">
        <v>0.99515429737311911</v>
      </c>
    </row>
    <row r="963" spans="1:16" ht="15.75" thickBot="1" x14ac:dyDescent="0.3">
      <c r="A963" s="60" t="s">
        <v>2194</v>
      </c>
      <c r="B963" s="60" t="s">
        <v>2138</v>
      </c>
      <c r="C963" s="60" t="s">
        <v>952</v>
      </c>
      <c r="D963" s="60" t="s">
        <v>1985</v>
      </c>
      <c r="E963" s="61">
        <v>7961</v>
      </c>
      <c r="F963" s="61">
        <v>49</v>
      </c>
      <c r="G963" s="61">
        <v>0</v>
      </c>
      <c r="H963" s="61">
        <v>0</v>
      </c>
      <c r="I963" s="61">
        <v>54</v>
      </c>
      <c r="J963" s="61">
        <v>0</v>
      </c>
      <c r="K963" s="61">
        <v>0</v>
      </c>
      <c r="L963" s="61">
        <v>2574</v>
      </c>
      <c r="M963" s="61">
        <v>510</v>
      </c>
      <c r="N963" s="61">
        <v>4720</v>
      </c>
      <c r="O963" s="3">
        <v>54</v>
      </c>
      <c r="P963" s="1">
        <v>0.9932169325461625</v>
      </c>
    </row>
    <row r="964" spans="1:16" ht="15.75" thickBot="1" x14ac:dyDescent="0.3">
      <c r="A964" s="60" t="s">
        <v>2194</v>
      </c>
      <c r="B964" s="60" t="s">
        <v>2138</v>
      </c>
      <c r="C964" s="60" t="s">
        <v>957</v>
      </c>
      <c r="D964" s="60" t="s">
        <v>1990</v>
      </c>
      <c r="E964" s="61">
        <v>5464</v>
      </c>
      <c r="F964" s="61">
        <v>73</v>
      </c>
      <c r="G964" s="61">
        <v>1</v>
      </c>
      <c r="H964" s="61">
        <v>0</v>
      </c>
      <c r="I964" s="61">
        <v>36</v>
      </c>
      <c r="J964" s="61">
        <v>0</v>
      </c>
      <c r="K964" s="61">
        <v>0</v>
      </c>
      <c r="L964" s="61">
        <v>1988</v>
      </c>
      <c r="M964" s="61">
        <v>248</v>
      </c>
      <c r="N964" s="61">
        <v>3065</v>
      </c>
      <c r="O964" s="3">
        <v>53</v>
      </c>
      <c r="P964" s="1">
        <v>0.99030014641288433</v>
      </c>
    </row>
    <row r="965" spans="1:16" ht="15.75" thickBot="1" x14ac:dyDescent="0.3">
      <c r="A965" s="60" t="s">
        <v>2194</v>
      </c>
      <c r="B965" s="60" t="s">
        <v>2138</v>
      </c>
      <c r="C965" s="60" t="s">
        <v>964</v>
      </c>
      <c r="D965" s="60" t="s">
        <v>1997</v>
      </c>
      <c r="E965" s="61">
        <v>8652</v>
      </c>
      <c r="F965" s="61">
        <v>46</v>
      </c>
      <c r="G965" s="61">
        <v>3</v>
      </c>
      <c r="H965" s="61">
        <v>0</v>
      </c>
      <c r="I965" s="61">
        <v>62</v>
      </c>
      <c r="J965" s="61">
        <v>0</v>
      </c>
      <c r="K965" s="61">
        <v>0</v>
      </c>
      <c r="L965" s="61">
        <v>1246</v>
      </c>
      <c r="M965" s="61">
        <v>394</v>
      </c>
      <c r="N965" s="61">
        <v>6828</v>
      </c>
      <c r="O965" s="3">
        <v>73</v>
      </c>
      <c r="P965" s="1">
        <v>0.99156264447526588</v>
      </c>
    </row>
    <row r="966" spans="1:16" ht="15.75" thickBot="1" x14ac:dyDescent="0.3">
      <c r="A966" s="60" t="s">
        <v>2194</v>
      </c>
      <c r="B966" s="60" t="s">
        <v>2138</v>
      </c>
      <c r="C966" s="60" t="s">
        <v>972</v>
      </c>
      <c r="D966" s="60" t="s">
        <v>2005</v>
      </c>
      <c r="E966" s="61">
        <v>9692</v>
      </c>
      <c r="F966" s="61">
        <v>105</v>
      </c>
      <c r="G966" s="61">
        <v>5</v>
      </c>
      <c r="H966" s="61">
        <v>0</v>
      </c>
      <c r="I966" s="61">
        <v>70</v>
      </c>
      <c r="J966" s="61">
        <v>0</v>
      </c>
      <c r="K966" s="61">
        <v>0</v>
      </c>
      <c r="L966" s="61">
        <v>2858</v>
      </c>
      <c r="M966" s="61">
        <v>612</v>
      </c>
      <c r="N966" s="61">
        <v>5879</v>
      </c>
      <c r="O966" s="3">
        <v>163</v>
      </c>
      <c r="P966" s="1">
        <v>0.98318200577796122</v>
      </c>
    </row>
    <row r="967" spans="1:16" ht="15.75" thickBot="1" x14ac:dyDescent="0.3">
      <c r="A967" s="60" t="s">
        <v>2194</v>
      </c>
      <c r="B967" s="60" t="s">
        <v>2138</v>
      </c>
      <c r="C967" s="60" t="s">
        <v>979</v>
      </c>
      <c r="D967" s="60" t="s">
        <v>2012</v>
      </c>
      <c r="E967" s="61">
        <v>20170</v>
      </c>
      <c r="F967" s="61">
        <v>141</v>
      </c>
      <c r="G967" s="61">
        <v>2</v>
      </c>
      <c r="H967" s="61">
        <v>0</v>
      </c>
      <c r="I967" s="61">
        <v>173</v>
      </c>
      <c r="J967" s="61">
        <v>0</v>
      </c>
      <c r="K967" s="61">
        <v>0</v>
      </c>
      <c r="L967" s="61">
        <v>2501</v>
      </c>
      <c r="M967" s="61">
        <v>943</v>
      </c>
      <c r="N967" s="61">
        <v>16039</v>
      </c>
      <c r="O967" s="3">
        <v>371</v>
      </c>
      <c r="P967" s="1">
        <v>0.98160634605850272</v>
      </c>
    </row>
    <row r="968" spans="1:16" ht="15.75" thickBot="1" x14ac:dyDescent="0.3">
      <c r="A968" s="60" t="s">
        <v>2194</v>
      </c>
      <c r="B968" s="60" t="s">
        <v>2138</v>
      </c>
      <c r="C968" s="60" t="s">
        <v>943</v>
      </c>
      <c r="D968" s="60" t="s">
        <v>1976</v>
      </c>
      <c r="E968" s="61">
        <v>16165</v>
      </c>
      <c r="F968" s="61">
        <v>95</v>
      </c>
      <c r="G968" s="61">
        <v>0</v>
      </c>
      <c r="H968" s="61">
        <v>3</v>
      </c>
      <c r="I968" s="61">
        <v>113</v>
      </c>
      <c r="J968" s="61">
        <v>0</v>
      </c>
      <c r="K968" s="61">
        <v>0</v>
      </c>
      <c r="L968" s="61">
        <v>4233</v>
      </c>
      <c r="M968" s="61">
        <v>748</v>
      </c>
      <c r="N968" s="61">
        <v>10781</v>
      </c>
      <c r="O968" s="3">
        <v>192</v>
      </c>
      <c r="P968" s="1">
        <v>0.98812248685431492</v>
      </c>
    </row>
    <row r="969" spans="1:16" ht="15.75" thickBot="1" x14ac:dyDescent="0.3">
      <c r="A969" s="60" t="s">
        <v>2194</v>
      </c>
      <c r="B969" s="60" t="s">
        <v>2138</v>
      </c>
      <c r="C969" s="60" t="s">
        <v>944</v>
      </c>
      <c r="D969" s="60" t="s">
        <v>1977</v>
      </c>
      <c r="E969" s="61">
        <v>6854</v>
      </c>
      <c r="F969" s="61">
        <v>45</v>
      </c>
      <c r="G969" s="61">
        <v>1</v>
      </c>
      <c r="H969" s="61">
        <v>2</v>
      </c>
      <c r="I969" s="61">
        <v>35</v>
      </c>
      <c r="J969" s="61">
        <v>0</v>
      </c>
      <c r="K969" s="61">
        <v>0</v>
      </c>
      <c r="L969" s="61">
        <v>2523</v>
      </c>
      <c r="M969" s="61">
        <v>394</v>
      </c>
      <c r="N969" s="61">
        <v>3810</v>
      </c>
      <c r="O969" s="3">
        <v>44</v>
      </c>
      <c r="P969" s="1">
        <v>0.99358039101254747</v>
      </c>
    </row>
    <row r="970" spans="1:16" ht="15.75" thickBot="1" x14ac:dyDescent="0.3">
      <c r="A970" s="60" t="s">
        <v>2194</v>
      </c>
      <c r="B970" s="60" t="s">
        <v>2138</v>
      </c>
      <c r="C970" s="60" t="s">
        <v>945</v>
      </c>
      <c r="D970" s="60" t="s">
        <v>1978</v>
      </c>
      <c r="E970" s="61">
        <v>6119</v>
      </c>
      <c r="F970" s="61">
        <v>48</v>
      </c>
      <c r="G970" s="61">
        <v>1</v>
      </c>
      <c r="H970" s="61">
        <v>1</v>
      </c>
      <c r="I970" s="61">
        <v>54</v>
      </c>
      <c r="J970" s="61">
        <v>0</v>
      </c>
      <c r="K970" s="61">
        <v>0</v>
      </c>
      <c r="L970" s="61">
        <v>822</v>
      </c>
      <c r="M970" s="61">
        <v>231</v>
      </c>
      <c r="N970" s="61">
        <v>4906</v>
      </c>
      <c r="O970" s="3">
        <v>56</v>
      </c>
      <c r="P970" s="1">
        <v>0.99084817780683121</v>
      </c>
    </row>
    <row r="971" spans="1:16" ht="15.75" thickBot="1" x14ac:dyDescent="0.3">
      <c r="A971" s="60" t="s">
        <v>2194</v>
      </c>
      <c r="B971" s="60" t="s">
        <v>2138</v>
      </c>
      <c r="C971" s="60" t="s">
        <v>946</v>
      </c>
      <c r="D971" s="60" t="s">
        <v>1979</v>
      </c>
      <c r="E971" s="61">
        <v>47068</v>
      </c>
      <c r="F971" s="61">
        <v>265</v>
      </c>
      <c r="G971" s="61">
        <v>15</v>
      </c>
      <c r="H971" s="61">
        <v>0</v>
      </c>
      <c r="I971" s="61">
        <v>413</v>
      </c>
      <c r="J971" s="61">
        <v>0</v>
      </c>
      <c r="K971" s="61">
        <v>0</v>
      </c>
      <c r="L971" s="61">
        <v>9036</v>
      </c>
      <c r="M971" s="61">
        <v>3835</v>
      </c>
      <c r="N971" s="61">
        <v>33112</v>
      </c>
      <c r="O971" s="3">
        <v>392</v>
      </c>
      <c r="P971" s="1">
        <v>0.99167162403331355</v>
      </c>
    </row>
    <row r="972" spans="1:16" ht="15.75" thickBot="1" x14ac:dyDescent="0.3">
      <c r="A972" s="60" t="s">
        <v>2194</v>
      </c>
      <c r="B972" s="60" t="s">
        <v>2138</v>
      </c>
      <c r="C972" s="60" t="s">
        <v>947</v>
      </c>
      <c r="D972" s="60" t="s">
        <v>1980</v>
      </c>
      <c r="E972" s="61">
        <v>7103</v>
      </c>
      <c r="F972" s="61">
        <v>87</v>
      </c>
      <c r="G972" s="61">
        <v>1</v>
      </c>
      <c r="H972" s="61">
        <v>0</v>
      </c>
      <c r="I972" s="61">
        <v>75</v>
      </c>
      <c r="J972" s="61">
        <v>0</v>
      </c>
      <c r="K972" s="61">
        <v>0</v>
      </c>
      <c r="L972" s="61">
        <v>2636</v>
      </c>
      <c r="M972" s="61">
        <v>390</v>
      </c>
      <c r="N972" s="61">
        <v>3809</v>
      </c>
      <c r="O972" s="3">
        <v>105</v>
      </c>
      <c r="P972" s="1">
        <v>0.98521751372659438</v>
      </c>
    </row>
    <row r="973" spans="1:16" ht="15.75" thickBot="1" x14ac:dyDescent="0.3">
      <c r="A973" s="60" t="s">
        <v>2194</v>
      </c>
      <c r="B973" s="60" t="s">
        <v>2138</v>
      </c>
      <c r="C973" s="60" t="s">
        <v>948</v>
      </c>
      <c r="D973" s="60" t="s">
        <v>1981</v>
      </c>
      <c r="E973" s="61">
        <v>18051</v>
      </c>
      <c r="F973" s="61">
        <v>201</v>
      </c>
      <c r="G973" s="61">
        <v>10</v>
      </c>
      <c r="H973" s="61">
        <v>1</v>
      </c>
      <c r="I973" s="61">
        <v>224</v>
      </c>
      <c r="J973" s="61">
        <v>0</v>
      </c>
      <c r="K973" s="61">
        <v>0</v>
      </c>
      <c r="L973" s="61">
        <v>2121</v>
      </c>
      <c r="M973" s="61">
        <v>1329</v>
      </c>
      <c r="N973" s="61">
        <v>13565</v>
      </c>
      <c r="O973" s="3">
        <v>600</v>
      </c>
      <c r="P973" s="1">
        <v>0.96676084427455544</v>
      </c>
    </row>
    <row r="974" spans="1:16" ht="15.75" thickBot="1" x14ac:dyDescent="0.3">
      <c r="A974" s="60" t="s">
        <v>2194</v>
      </c>
      <c r="B974" s="60" t="s">
        <v>2138</v>
      </c>
      <c r="C974" s="60" t="s">
        <v>949</v>
      </c>
      <c r="D974" s="60" t="s">
        <v>1982</v>
      </c>
      <c r="E974" s="61">
        <v>8345</v>
      </c>
      <c r="F974" s="61">
        <v>35</v>
      </c>
      <c r="G974" s="61">
        <v>1</v>
      </c>
      <c r="H974" s="61">
        <v>0</v>
      </c>
      <c r="I974" s="61">
        <v>69</v>
      </c>
      <c r="J974" s="61">
        <v>0</v>
      </c>
      <c r="K974" s="61">
        <v>0</v>
      </c>
      <c r="L974" s="61">
        <v>2075</v>
      </c>
      <c r="M974" s="61">
        <v>524</v>
      </c>
      <c r="N974" s="61">
        <v>5581</v>
      </c>
      <c r="O974" s="3">
        <v>60</v>
      </c>
      <c r="P974" s="1">
        <v>0.99281006590772913</v>
      </c>
    </row>
    <row r="975" spans="1:16" ht="15.75" thickBot="1" x14ac:dyDescent="0.3">
      <c r="A975" s="60" t="s">
        <v>2194</v>
      </c>
      <c r="B975" s="60" t="s">
        <v>2138</v>
      </c>
      <c r="C975" s="60" t="s">
        <v>950</v>
      </c>
      <c r="D975" s="60" t="s">
        <v>1983</v>
      </c>
      <c r="E975" s="61">
        <v>8530</v>
      </c>
      <c r="F975" s="61">
        <v>40</v>
      </c>
      <c r="G975" s="61">
        <v>4</v>
      </c>
      <c r="H975" s="61">
        <v>0</v>
      </c>
      <c r="I975" s="61">
        <v>49</v>
      </c>
      <c r="J975" s="61">
        <v>0</v>
      </c>
      <c r="K975" s="61">
        <v>0</v>
      </c>
      <c r="L975" s="61">
        <v>1726</v>
      </c>
      <c r="M975" s="61">
        <v>506</v>
      </c>
      <c r="N975" s="61">
        <v>6134</v>
      </c>
      <c r="O975" s="3">
        <v>71</v>
      </c>
      <c r="P975" s="1">
        <v>0.99167643610785461</v>
      </c>
    </row>
    <row r="976" spans="1:16" ht="15.75" thickBot="1" x14ac:dyDescent="0.3">
      <c r="A976" s="60" t="s">
        <v>2194</v>
      </c>
      <c r="B976" s="60" t="s">
        <v>2138</v>
      </c>
      <c r="C976" s="60" t="s">
        <v>953</v>
      </c>
      <c r="D976" s="60" t="s">
        <v>1986</v>
      </c>
      <c r="E976" s="61">
        <v>72770</v>
      </c>
      <c r="F976" s="61">
        <v>225</v>
      </c>
      <c r="G976" s="61">
        <v>28</v>
      </c>
      <c r="H976" s="61">
        <v>2</v>
      </c>
      <c r="I976" s="61">
        <v>283</v>
      </c>
      <c r="J976" s="61">
        <v>0</v>
      </c>
      <c r="K976" s="61">
        <v>0</v>
      </c>
      <c r="L976" s="61">
        <v>25256</v>
      </c>
      <c r="M976" s="61">
        <v>5752</v>
      </c>
      <c r="N976" s="61">
        <v>40741</v>
      </c>
      <c r="O976" s="3">
        <v>483</v>
      </c>
      <c r="P976" s="1">
        <v>0.99336264944345198</v>
      </c>
    </row>
    <row r="977" spans="1:16" ht="15.75" thickBot="1" x14ac:dyDescent="0.3">
      <c r="A977" s="60" t="s">
        <v>2194</v>
      </c>
      <c r="B977" s="60" t="s">
        <v>2138</v>
      </c>
      <c r="C977" s="60" t="s">
        <v>954</v>
      </c>
      <c r="D977" s="60" t="s">
        <v>1987</v>
      </c>
      <c r="E977" s="61">
        <v>5581</v>
      </c>
      <c r="F977" s="61">
        <v>63</v>
      </c>
      <c r="G977" s="61">
        <v>2</v>
      </c>
      <c r="H977" s="61">
        <v>0</v>
      </c>
      <c r="I977" s="61">
        <v>33</v>
      </c>
      <c r="J977" s="61">
        <v>0</v>
      </c>
      <c r="K977" s="61">
        <v>0</v>
      </c>
      <c r="L977" s="61">
        <v>1083</v>
      </c>
      <c r="M977" s="61">
        <v>390</v>
      </c>
      <c r="N977" s="61">
        <v>3900</v>
      </c>
      <c r="O977" s="3">
        <v>110</v>
      </c>
      <c r="P977" s="1">
        <v>0.9802902705608314</v>
      </c>
    </row>
    <row r="978" spans="1:16" ht="15.75" thickBot="1" x14ac:dyDescent="0.3">
      <c r="A978" s="60" t="s">
        <v>2194</v>
      </c>
      <c r="B978" s="60" t="s">
        <v>2138</v>
      </c>
      <c r="C978" s="60" t="s">
        <v>955</v>
      </c>
      <c r="D978" s="60" t="s">
        <v>1988</v>
      </c>
      <c r="E978" s="61">
        <v>16120</v>
      </c>
      <c r="F978" s="61">
        <v>120</v>
      </c>
      <c r="G978" s="61">
        <v>3</v>
      </c>
      <c r="H978" s="61">
        <v>0</v>
      </c>
      <c r="I978" s="61">
        <v>92</v>
      </c>
      <c r="J978" s="61">
        <v>0</v>
      </c>
      <c r="K978" s="61">
        <v>0</v>
      </c>
      <c r="L978" s="61">
        <v>7226</v>
      </c>
      <c r="M978" s="61">
        <v>1152</v>
      </c>
      <c r="N978" s="61">
        <v>7403</v>
      </c>
      <c r="O978" s="3">
        <v>124</v>
      </c>
      <c r="P978" s="1">
        <v>0.99230769230769234</v>
      </c>
    </row>
    <row r="979" spans="1:16" ht="15.75" thickBot="1" x14ac:dyDescent="0.3">
      <c r="A979" s="60" t="s">
        <v>2194</v>
      </c>
      <c r="B979" s="60" t="s">
        <v>2138</v>
      </c>
      <c r="C979" s="60" t="s">
        <v>956</v>
      </c>
      <c r="D979" s="60" t="s">
        <v>1989</v>
      </c>
      <c r="E979" s="61">
        <v>26441</v>
      </c>
      <c r="F979" s="61">
        <v>179</v>
      </c>
      <c r="G979" s="61">
        <v>10</v>
      </c>
      <c r="H979" s="61">
        <v>1</v>
      </c>
      <c r="I979" s="61">
        <v>198</v>
      </c>
      <c r="J979" s="61">
        <v>0</v>
      </c>
      <c r="K979" s="61">
        <v>0</v>
      </c>
      <c r="L979" s="61">
        <v>5539</v>
      </c>
      <c r="M979" s="61">
        <v>1108</v>
      </c>
      <c r="N979" s="61">
        <v>19000</v>
      </c>
      <c r="O979" s="3">
        <v>406</v>
      </c>
      <c r="P979" s="1">
        <v>0.98464505881018116</v>
      </c>
    </row>
    <row r="980" spans="1:16" ht="15.75" thickBot="1" x14ac:dyDescent="0.3">
      <c r="A980" s="60" t="s">
        <v>2194</v>
      </c>
      <c r="B980" s="60" t="s">
        <v>2138</v>
      </c>
      <c r="C980" s="60" t="s">
        <v>958</v>
      </c>
      <c r="D980" s="60" t="s">
        <v>1991</v>
      </c>
      <c r="E980" s="61">
        <v>26636</v>
      </c>
      <c r="F980" s="61">
        <v>267</v>
      </c>
      <c r="G980" s="61">
        <v>4</v>
      </c>
      <c r="H980" s="61">
        <v>1</v>
      </c>
      <c r="I980" s="61">
        <v>174</v>
      </c>
      <c r="J980" s="61">
        <v>0</v>
      </c>
      <c r="K980" s="61">
        <v>0</v>
      </c>
      <c r="L980" s="61">
        <v>7122</v>
      </c>
      <c r="M980" s="61">
        <v>2011</v>
      </c>
      <c r="N980" s="61">
        <v>16816</v>
      </c>
      <c r="O980" s="3">
        <v>241</v>
      </c>
      <c r="P980" s="1">
        <v>0.99095209490914549</v>
      </c>
    </row>
    <row r="981" spans="1:16" ht="15.75" thickBot="1" x14ac:dyDescent="0.3">
      <c r="A981" s="60" t="s">
        <v>2194</v>
      </c>
      <c r="B981" s="60" t="s">
        <v>2138</v>
      </c>
      <c r="C981" s="60" t="s">
        <v>959</v>
      </c>
      <c r="D981" s="60" t="s">
        <v>1992</v>
      </c>
      <c r="E981" s="61">
        <v>4999</v>
      </c>
      <c r="F981" s="61">
        <v>33</v>
      </c>
      <c r="G981" s="61">
        <v>0</v>
      </c>
      <c r="H981" s="61">
        <v>0</v>
      </c>
      <c r="I981" s="61">
        <v>24</v>
      </c>
      <c r="J981" s="61">
        <v>0</v>
      </c>
      <c r="K981" s="61">
        <v>0</v>
      </c>
      <c r="L981" s="61">
        <v>1008</v>
      </c>
      <c r="M981" s="61">
        <v>204</v>
      </c>
      <c r="N981" s="61">
        <v>3664</v>
      </c>
      <c r="O981" s="3">
        <v>66</v>
      </c>
      <c r="P981" s="1">
        <v>0.9867973594718944</v>
      </c>
    </row>
    <row r="982" spans="1:16" ht="15.75" thickBot="1" x14ac:dyDescent="0.3">
      <c r="A982" s="60" t="s">
        <v>2194</v>
      </c>
      <c r="B982" s="60" t="s">
        <v>2138</v>
      </c>
      <c r="C982" s="60" t="s">
        <v>960</v>
      </c>
      <c r="D982" s="60" t="s">
        <v>1993</v>
      </c>
      <c r="E982" s="61">
        <v>15839</v>
      </c>
      <c r="F982" s="61">
        <v>73</v>
      </c>
      <c r="G982" s="61">
        <v>1</v>
      </c>
      <c r="H982" s="61">
        <v>1</v>
      </c>
      <c r="I982" s="61">
        <v>47</v>
      </c>
      <c r="J982" s="61">
        <v>0</v>
      </c>
      <c r="K982" s="61">
        <v>0</v>
      </c>
      <c r="L982" s="61">
        <v>5588</v>
      </c>
      <c r="M982" s="61">
        <v>958</v>
      </c>
      <c r="N982" s="61">
        <v>9055</v>
      </c>
      <c r="O982" s="3">
        <v>116</v>
      </c>
      <c r="P982" s="1">
        <v>0.99267630532230566</v>
      </c>
    </row>
    <row r="983" spans="1:16" ht="15.75" thickBot="1" x14ac:dyDescent="0.3">
      <c r="A983" s="60" t="s">
        <v>2194</v>
      </c>
      <c r="B983" s="60" t="s">
        <v>2138</v>
      </c>
      <c r="C983" s="60" t="s">
        <v>961</v>
      </c>
      <c r="D983" s="60" t="s">
        <v>1994</v>
      </c>
      <c r="E983" s="61">
        <v>8134</v>
      </c>
      <c r="F983" s="61">
        <v>55</v>
      </c>
      <c r="G983" s="61">
        <v>5</v>
      </c>
      <c r="H983" s="61">
        <v>0</v>
      </c>
      <c r="I983" s="61">
        <v>46</v>
      </c>
      <c r="J983" s="61">
        <v>0</v>
      </c>
      <c r="K983" s="61">
        <v>0</v>
      </c>
      <c r="L983" s="61">
        <v>1900</v>
      </c>
      <c r="M983" s="61">
        <v>608</v>
      </c>
      <c r="N983" s="61">
        <v>5468</v>
      </c>
      <c r="O983" s="3">
        <v>52</v>
      </c>
      <c r="P983" s="1">
        <v>0.99360708138677156</v>
      </c>
    </row>
    <row r="984" spans="1:16" ht="15.75" thickBot="1" x14ac:dyDescent="0.3">
      <c r="A984" s="60" t="s">
        <v>2194</v>
      </c>
      <c r="B984" s="60" t="s">
        <v>2138</v>
      </c>
      <c r="C984" s="60" t="s">
        <v>962</v>
      </c>
      <c r="D984" s="60" t="s">
        <v>1995</v>
      </c>
      <c r="E984" s="61">
        <v>14393</v>
      </c>
      <c r="F984" s="61">
        <v>142</v>
      </c>
      <c r="G984" s="61">
        <v>7</v>
      </c>
      <c r="H984" s="61">
        <v>0</v>
      </c>
      <c r="I984" s="61">
        <v>105</v>
      </c>
      <c r="J984" s="61">
        <v>0</v>
      </c>
      <c r="K984" s="61">
        <v>0</v>
      </c>
      <c r="L984" s="61">
        <v>4441</v>
      </c>
      <c r="M984" s="61">
        <v>976</v>
      </c>
      <c r="N984" s="61">
        <v>8486</v>
      </c>
      <c r="O984" s="3">
        <v>236</v>
      </c>
      <c r="P984" s="1">
        <v>0.98360314041547969</v>
      </c>
    </row>
    <row r="985" spans="1:16" ht="15.75" thickBot="1" x14ac:dyDescent="0.3">
      <c r="A985" s="60" t="s">
        <v>2194</v>
      </c>
      <c r="B985" s="60" t="s">
        <v>2138</v>
      </c>
      <c r="C985" s="60" t="s">
        <v>963</v>
      </c>
      <c r="D985" s="60" t="s">
        <v>1996</v>
      </c>
      <c r="E985" s="61">
        <v>27802</v>
      </c>
      <c r="F985" s="61">
        <v>237</v>
      </c>
      <c r="G985" s="61">
        <v>10</v>
      </c>
      <c r="H985" s="61">
        <v>0</v>
      </c>
      <c r="I985" s="61">
        <v>239</v>
      </c>
      <c r="J985" s="61">
        <v>0</v>
      </c>
      <c r="K985" s="61">
        <v>0</v>
      </c>
      <c r="L985" s="61">
        <v>6323</v>
      </c>
      <c r="M985" s="61">
        <v>1235</v>
      </c>
      <c r="N985" s="61">
        <v>19312</v>
      </c>
      <c r="O985" s="3">
        <v>446</v>
      </c>
      <c r="P985" s="1">
        <v>0.98395798863391126</v>
      </c>
    </row>
    <row r="986" spans="1:16" ht="15.75" thickBot="1" x14ac:dyDescent="0.3">
      <c r="A986" s="60" t="s">
        <v>2194</v>
      </c>
      <c r="B986" s="60" t="s">
        <v>2138</v>
      </c>
      <c r="C986" s="60" t="s">
        <v>965</v>
      </c>
      <c r="D986" s="60" t="s">
        <v>1998</v>
      </c>
      <c r="E986" s="61">
        <v>27530</v>
      </c>
      <c r="F986" s="61">
        <v>205</v>
      </c>
      <c r="G986" s="61">
        <v>3</v>
      </c>
      <c r="H986" s="61">
        <v>0</v>
      </c>
      <c r="I986" s="61">
        <v>143</v>
      </c>
      <c r="J986" s="61">
        <v>0</v>
      </c>
      <c r="K986" s="61">
        <v>0</v>
      </c>
      <c r="L986" s="61">
        <v>8380</v>
      </c>
      <c r="M986" s="61">
        <v>1647</v>
      </c>
      <c r="N986" s="61">
        <v>16903</v>
      </c>
      <c r="O986" s="3">
        <v>249</v>
      </c>
      <c r="P986" s="1">
        <v>0.99095532146748999</v>
      </c>
    </row>
    <row r="987" spans="1:16" ht="15.75" thickBot="1" x14ac:dyDescent="0.3">
      <c r="A987" s="60" t="s">
        <v>2194</v>
      </c>
      <c r="B987" s="60" t="s">
        <v>2138</v>
      </c>
      <c r="C987" s="60" t="s">
        <v>966</v>
      </c>
      <c r="D987" s="60" t="s">
        <v>1999</v>
      </c>
      <c r="E987" s="61">
        <v>23016</v>
      </c>
      <c r="F987" s="61">
        <v>83</v>
      </c>
      <c r="G987" s="61">
        <v>7</v>
      </c>
      <c r="H987" s="61">
        <v>4</v>
      </c>
      <c r="I987" s="61">
        <v>124</v>
      </c>
      <c r="J987" s="61">
        <v>0</v>
      </c>
      <c r="K987" s="61">
        <v>0</v>
      </c>
      <c r="L987" s="61">
        <v>9254</v>
      </c>
      <c r="M987" s="61">
        <v>2705</v>
      </c>
      <c r="N987" s="61">
        <v>10690</v>
      </c>
      <c r="O987" s="3">
        <v>149</v>
      </c>
      <c r="P987" s="1">
        <v>0.99352624261383382</v>
      </c>
    </row>
    <row r="988" spans="1:16" ht="15.75" thickBot="1" x14ac:dyDescent="0.3">
      <c r="A988" s="60" t="s">
        <v>2194</v>
      </c>
      <c r="B988" s="60" t="s">
        <v>2138</v>
      </c>
      <c r="C988" s="60" t="s">
        <v>967</v>
      </c>
      <c r="D988" s="60" t="s">
        <v>2000</v>
      </c>
      <c r="E988" s="61">
        <v>3840</v>
      </c>
      <c r="F988" s="61">
        <v>14</v>
      </c>
      <c r="G988" s="61">
        <v>3</v>
      </c>
      <c r="H988" s="61">
        <v>0</v>
      </c>
      <c r="I988" s="61">
        <v>53</v>
      </c>
      <c r="J988" s="61">
        <v>0</v>
      </c>
      <c r="K988" s="61">
        <v>0</v>
      </c>
      <c r="L988" s="61">
        <v>673</v>
      </c>
      <c r="M988" s="61">
        <v>163</v>
      </c>
      <c r="N988" s="61">
        <v>2828</v>
      </c>
      <c r="O988" s="3">
        <v>106</v>
      </c>
      <c r="P988" s="1">
        <v>0.97239583333333335</v>
      </c>
    </row>
    <row r="989" spans="1:16" ht="15.75" thickBot="1" x14ac:dyDescent="0.3">
      <c r="A989" s="60" t="s">
        <v>2194</v>
      </c>
      <c r="B989" s="60" t="s">
        <v>2138</v>
      </c>
      <c r="C989" s="60" t="s">
        <v>968</v>
      </c>
      <c r="D989" s="60" t="s">
        <v>2001</v>
      </c>
      <c r="E989" s="61">
        <v>11492</v>
      </c>
      <c r="F989" s="61">
        <v>188</v>
      </c>
      <c r="G989" s="61">
        <v>2</v>
      </c>
      <c r="H989" s="61">
        <v>0</v>
      </c>
      <c r="I989" s="61">
        <v>70</v>
      </c>
      <c r="J989" s="61">
        <v>0</v>
      </c>
      <c r="K989" s="61">
        <v>0</v>
      </c>
      <c r="L989" s="61">
        <v>1963</v>
      </c>
      <c r="M989" s="61">
        <v>801</v>
      </c>
      <c r="N989" s="61">
        <v>8337</v>
      </c>
      <c r="O989" s="3">
        <v>131</v>
      </c>
      <c r="P989" s="1">
        <v>0.98860076575008704</v>
      </c>
    </row>
    <row r="990" spans="1:16" ht="15.75" thickBot="1" x14ac:dyDescent="0.3">
      <c r="A990" s="60" t="s">
        <v>2194</v>
      </c>
      <c r="B990" s="60" t="s">
        <v>2138</v>
      </c>
      <c r="C990" s="60" t="s">
        <v>969</v>
      </c>
      <c r="D990" s="60" t="s">
        <v>2002</v>
      </c>
      <c r="E990" s="61">
        <v>20562</v>
      </c>
      <c r="F990" s="61">
        <v>164</v>
      </c>
      <c r="G990" s="61">
        <v>8</v>
      </c>
      <c r="H990" s="61">
        <v>1</v>
      </c>
      <c r="I990" s="61">
        <v>263</v>
      </c>
      <c r="J990" s="61">
        <v>0</v>
      </c>
      <c r="K990" s="61">
        <v>0</v>
      </c>
      <c r="L990" s="61">
        <v>2970</v>
      </c>
      <c r="M990" s="61">
        <v>1332</v>
      </c>
      <c r="N990" s="61">
        <v>15195</v>
      </c>
      <c r="O990" s="3">
        <v>629</v>
      </c>
      <c r="P990" s="1">
        <v>0.96940959050676001</v>
      </c>
    </row>
    <row r="991" spans="1:16" ht="15.75" thickBot="1" x14ac:dyDescent="0.3">
      <c r="A991" s="60" t="s">
        <v>2194</v>
      </c>
      <c r="B991" s="60" t="s">
        <v>2138</v>
      </c>
      <c r="C991" s="60" t="s">
        <v>970</v>
      </c>
      <c r="D991" s="60" t="s">
        <v>2003</v>
      </c>
      <c r="E991" s="61">
        <v>9669</v>
      </c>
      <c r="F991" s="61">
        <v>70</v>
      </c>
      <c r="G991" s="61">
        <v>1</v>
      </c>
      <c r="H991" s="61">
        <v>0</v>
      </c>
      <c r="I991" s="61">
        <v>75</v>
      </c>
      <c r="J991" s="61">
        <v>0</v>
      </c>
      <c r="K991" s="61">
        <v>0</v>
      </c>
      <c r="L991" s="61">
        <v>1436</v>
      </c>
      <c r="M991" s="61">
        <v>579</v>
      </c>
      <c r="N991" s="61">
        <v>7379</v>
      </c>
      <c r="O991" s="3">
        <v>129</v>
      </c>
      <c r="P991" s="1">
        <v>0.9866583928017375</v>
      </c>
    </row>
    <row r="992" spans="1:16" ht="15.75" thickBot="1" x14ac:dyDescent="0.3">
      <c r="A992" s="60" t="s">
        <v>2194</v>
      </c>
      <c r="B992" s="60" t="s">
        <v>2138</v>
      </c>
      <c r="C992" s="60" t="s">
        <v>971</v>
      </c>
      <c r="D992" s="60" t="s">
        <v>2004</v>
      </c>
      <c r="E992" s="61">
        <v>4160</v>
      </c>
      <c r="F992" s="61">
        <v>16</v>
      </c>
      <c r="G992" s="61">
        <v>2</v>
      </c>
      <c r="H992" s="61">
        <v>0</v>
      </c>
      <c r="I992" s="61">
        <v>40</v>
      </c>
      <c r="J992" s="61">
        <v>0</v>
      </c>
      <c r="K992" s="61">
        <v>0</v>
      </c>
      <c r="L992" s="61">
        <v>2123</v>
      </c>
      <c r="M992" s="61">
        <v>161</v>
      </c>
      <c r="N992" s="61">
        <v>1772</v>
      </c>
      <c r="O992" s="3">
        <v>46</v>
      </c>
      <c r="P992" s="1">
        <v>0.98894230769230773</v>
      </c>
    </row>
    <row r="993" spans="1:16" ht="15.75" thickBot="1" x14ac:dyDescent="0.3">
      <c r="A993" s="60" t="s">
        <v>2194</v>
      </c>
      <c r="B993" s="60" t="s">
        <v>2138</v>
      </c>
      <c r="C993" s="60" t="s">
        <v>973</v>
      </c>
      <c r="D993" s="60" t="s">
        <v>2006</v>
      </c>
      <c r="E993" s="61">
        <v>26903</v>
      </c>
      <c r="F993" s="61">
        <v>138</v>
      </c>
      <c r="G993" s="61">
        <v>6</v>
      </c>
      <c r="H993" s="61">
        <v>0</v>
      </c>
      <c r="I993" s="61">
        <v>174</v>
      </c>
      <c r="J993" s="61">
        <v>0</v>
      </c>
      <c r="K993" s="61">
        <v>0</v>
      </c>
      <c r="L993" s="61">
        <v>2818</v>
      </c>
      <c r="M993" s="61">
        <v>1034</v>
      </c>
      <c r="N993" s="61">
        <v>22303</v>
      </c>
      <c r="O993" s="3">
        <v>430</v>
      </c>
      <c r="P993" s="1">
        <v>0.984016652417946</v>
      </c>
    </row>
    <row r="994" spans="1:16" ht="15.75" thickBot="1" x14ac:dyDescent="0.3">
      <c r="A994" s="60" t="s">
        <v>2194</v>
      </c>
      <c r="B994" s="60" t="s">
        <v>2138</v>
      </c>
      <c r="C994" s="60" t="s">
        <v>974</v>
      </c>
      <c r="D994" s="60" t="s">
        <v>2007</v>
      </c>
      <c r="E994" s="61">
        <v>7125</v>
      </c>
      <c r="F994" s="61">
        <v>40</v>
      </c>
      <c r="G994" s="61">
        <v>1</v>
      </c>
      <c r="H994" s="61">
        <v>1</v>
      </c>
      <c r="I994" s="61">
        <v>43</v>
      </c>
      <c r="J994" s="61">
        <v>0</v>
      </c>
      <c r="K994" s="61">
        <v>0</v>
      </c>
      <c r="L994" s="61">
        <v>1536</v>
      </c>
      <c r="M994" s="61">
        <v>343</v>
      </c>
      <c r="N994" s="61">
        <v>5070</v>
      </c>
      <c r="O994" s="3">
        <v>91</v>
      </c>
      <c r="P994" s="1">
        <v>0.98722807017543857</v>
      </c>
    </row>
    <row r="995" spans="1:16" ht="15.75" thickBot="1" x14ac:dyDescent="0.3">
      <c r="A995" s="60" t="s">
        <v>2194</v>
      </c>
      <c r="B995" s="60" t="s">
        <v>2138</v>
      </c>
      <c r="C995" s="60" t="s">
        <v>975</v>
      </c>
      <c r="D995" s="60" t="s">
        <v>2008</v>
      </c>
      <c r="E995" s="61">
        <v>17883</v>
      </c>
      <c r="F995" s="61">
        <v>176</v>
      </c>
      <c r="G995" s="61">
        <v>3</v>
      </c>
      <c r="H995" s="61">
        <v>1</v>
      </c>
      <c r="I995" s="61">
        <v>93</v>
      </c>
      <c r="J995" s="61">
        <v>0</v>
      </c>
      <c r="K995" s="61">
        <v>0</v>
      </c>
      <c r="L995" s="61">
        <v>4845</v>
      </c>
      <c r="M995" s="61">
        <v>895</v>
      </c>
      <c r="N995" s="61">
        <v>11712</v>
      </c>
      <c r="O995" s="3">
        <v>158</v>
      </c>
      <c r="P995" s="1">
        <v>0.99116479337918695</v>
      </c>
    </row>
    <row r="996" spans="1:16" ht="15.75" thickBot="1" x14ac:dyDescent="0.3">
      <c r="A996" s="60" t="s">
        <v>2194</v>
      </c>
      <c r="B996" s="60" t="s">
        <v>2138</v>
      </c>
      <c r="C996" s="60" t="s">
        <v>976</v>
      </c>
      <c r="D996" s="60" t="s">
        <v>2009</v>
      </c>
      <c r="E996" s="61">
        <v>21727</v>
      </c>
      <c r="F996" s="61">
        <v>126</v>
      </c>
      <c r="G996" s="61">
        <v>8</v>
      </c>
      <c r="H996" s="61">
        <v>2</v>
      </c>
      <c r="I996" s="61">
        <v>136</v>
      </c>
      <c r="J996" s="61">
        <v>0</v>
      </c>
      <c r="K996" s="61">
        <v>0</v>
      </c>
      <c r="L996" s="61">
        <v>2016</v>
      </c>
      <c r="M996" s="61">
        <v>938</v>
      </c>
      <c r="N996" s="61">
        <v>18180</v>
      </c>
      <c r="O996" s="3">
        <v>321</v>
      </c>
      <c r="P996" s="1">
        <v>0.98522575597183226</v>
      </c>
    </row>
    <row r="997" spans="1:16" ht="15.75" thickBot="1" x14ac:dyDescent="0.3">
      <c r="A997" s="60" t="s">
        <v>2194</v>
      </c>
      <c r="B997" s="60" t="s">
        <v>2138</v>
      </c>
      <c r="C997" s="60" t="s">
        <v>977</v>
      </c>
      <c r="D997" s="60" t="s">
        <v>2010</v>
      </c>
      <c r="E997" s="61">
        <v>5736</v>
      </c>
      <c r="F997" s="61">
        <v>28</v>
      </c>
      <c r="G997" s="61">
        <v>1</v>
      </c>
      <c r="H997" s="61">
        <v>0</v>
      </c>
      <c r="I997" s="61">
        <v>64</v>
      </c>
      <c r="J997" s="61">
        <v>0</v>
      </c>
      <c r="K997" s="61">
        <v>0</v>
      </c>
      <c r="L997" s="61">
        <v>1133</v>
      </c>
      <c r="M997" s="61">
        <v>289</v>
      </c>
      <c r="N997" s="61">
        <v>4124</v>
      </c>
      <c r="O997" s="3">
        <v>97</v>
      </c>
      <c r="P997" s="1">
        <v>0.98308926080892611</v>
      </c>
    </row>
    <row r="998" spans="1:16" ht="15.75" thickBot="1" x14ac:dyDescent="0.3">
      <c r="A998" s="60" t="s">
        <v>2194</v>
      </c>
      <c r="B998" s="60" t="s">
        <v>2138</v>
      </c>
      <c r="C998" s="60" t="s">
        <v>978</v>
      </c>
      <c r="D998" s="60" t="s">
        <v>2011</v>
      </c>
      <c r="E998" s="61">
        <v>26791</v>
      </c>
      <c r="F998" s="61">
        <v>204</v>
      </c>
      <c r="G998" s="61">
        <v>5</v>
      </c>
      <c r="H998" s="61">
        <v>1</v>
      </c>
      <c r="I998" s="61">
        <v>275</v>
      </c>
      <c r="J998" s="61">
        <v>0</v>
      </c>
      <c r="K998" s="61">
        <v>0</v>
      </c>
      <c r="L998" s="61">
        <v>3636</v>
      </c>
      <c r="M998" s="61">
        <v>1784</v>
      </c>
      <c r="N998" s="61">
        <v>20568</v>
      </c>
      <c r="O998" s="3">
        <v>318</v>
      </c>
      <c r="P998" s="1">
        <v>0.98813034227912355</v>
      </c>
    </row>
    <row r="999" spans="1:16" ht="15.75" thickBot="1" x14ac:dyDescent="0.3">
      <c r="A999" s="60" t="s">
        <v>2194</v>
      </c>
      <c r="B999" s="60" t="s">
        <v>2138</v>
      </c>
      <c r="C999" s="60" t="s">
        <v>980</v>
      </c>
      <c r="D999" s="60" t="s">
        <v>2013</v>
      </c>
      <c r="E999" s="61">
        <v>12514</v>
      </c>
      <c r="F999" s="61">
        <v>71</v>
      </c>
      <c r="G999" s="61">
        <v>6</v>
      </c>
      <c r="H999" s="61">
        <v>0</v>
      </c>
      <c r="I999" s="61">
        <v>49</v>
      </c>
      <c r="J999" s="61">
        <v>0</v>
      </c>
      <c r="K999" s="61">
        <v>0</v>
      </c>
      <c r="L999" s="61">
        <v>3764</v>
      </c>
      <c r="M999" s="61">
        <v>714</v>
      </c>
      <c r="N999" s="61">
        <v>7847</v>
      </c>
      <c r="O999" s="3">
        <v>63</v>
      </c>
      <c r="P999" s="1">
        <v>0.99496563848489694</v>
      </c>
    </row>
    <row r="1000" spans="1:16" ht="15.75" thickBot="1" x14ac:dyDescent="0.3">
      <c r="A1000" s="60" t="s">
        <v>2194</v>
      </c>
      <c r="B1000" s="60" t="s">
        <v>2138</v>
      </c>
      <c r="C1000" s="60" t="s">
        <v>981</v>
      </c>
      <c r="D1000" s="60" t="s">
        <v>2014</v>
      </c>
      <c r="E1000" s="61">
        <v>12137</v>
      </c>
      <c r="F1000" s="61">
        <v>83</v>
      </c>
      <c r="G1000" s="61">
        <v>8</v>
      </c>
      <c r="H1000" s="61">
        <v>1</v>
      </c>
      <c r="I1000" s="61">
        <v>141</v>
      </c>
      <c r="J1000" s="61">
        <v>0</v>
      </c>
      <c r="K1000" s="61">
        <v>0</v>
      </c>
      <c r="L1000" s="61">
        <v>1341</v>
      </c>
      <c r="M1000" s="61">
        <v>726</v>
      </c>
      <c r="N1000" s="61">
        <v>9633</v>
      </c>
      <c r="O1000" s="3">
        <v>204</v>
      </c>
      <c r="P1000" s="1">
        <v>0.98319189255994066</v>
      </c>
    </row>
    <row r="1001" spans="1:16" ht="15.75" thickBot="1" x14ac:dyDescent="0.3">
      <c r="A1001" s="60" t="s">
        <v>2194</v>
      </c>
      <c r="B1001" s="60" t="s">
        <v>2138</v>
      </c>
      <c r="C1001" s="60" t="s">
        <v>982</v>
      </c>
      <c r="D1001" s="60" t="s">
        <v>1708</v>
      </c>
      <c r="E1001" s="61">
        <v>12864</v>
      </c>
      <c r="F1001" s="61">
        <v>98</v>
      </c>
      <c r="G1001" s="61">
        <v>0</v>
      </c>
      <c r="H1001" s="61">
        <v>0</v>
      </c>
      <c r="I1001" s="61">
        <v>47</v>
      </c>
      <c r="J1001" s="61">
        <v>0</v>
      </c>
      <c r="K1001" s="61">
        <v>0</v>
      </c>
      <c r="L1001" s="61">
        <v>3865</v>
      </c>
      <c r="M1001" s="61">
        <v>993</v>
      </c>
      <c r="N1001" s="61">
        <v>7730</v>
      </c>
      <c r="O1001" s="3">
        <v>131</v>
      </c>
      <c r="P1001" s="1">
        <v>0.9898165422885572</v>
      </c>
    </row>
    <row r="1002" spans="1:16" ht="15.75" thickBot="1" x14ac:dyDescent="0.3">
      <c r="A1002" s="60" t="s">
        <v>2194</v>
      </c>
      <c r="B1002" s="60" t="s">
        <v>2138</v>
      </c>
      <c r="C1002" s="60" t="s">
        <v>983</v>
      </c>
      <c r="D1002" s="60" t="s">
        <v>2015</v>
      </c>
      <c r="E1002" s="61">
        <v>5694</v>
      </c>
      <c r="F1002" s="61">
        <v>54</v>
      </c>
      <c r="G1002" s="61">
        <v>6</v>
      </c>
      <c r="H1002" s="61">
        <v>0</v>
      </c>
      <c r="I1002" s="61">
        <v>47</v>
      </c>
      <c r="J1002" s="61">
        <v>0</v>
      </c>
      <c r="K1002" s="61">
        <v>0</v>
      </c>
      <c r="L1002" s="61">
        <v>1044</v>
      </c>
      <c r="M1002" s="61">
        <v>255</v>
      </c>
      <c r="N1002" s="61">
        <v>4204</v>
      </c>
      <c r="O1002" s="3">
        <v>84</v>
      </c>
      <c r="P1002" s="1">
        <v>0.98524762908324548</v>
      </c>
    </row>
    <row r="1003" spans="1:16" ht="15.75" thickBot="1" x14ac:dyDescent="0.3">
      <c r="A1003" s="60" t="s">
        <v>2194</v>
      </c>
      <c r="B1003" s="60" t="s">
        <v>2138</v>
      </c>
      <c r="C1003" s="60" t="s">
        <v>984</v>
      </c>
      <c r="D1003" s="60" t="s">
        <v>1350</v>
      </c>
      <c r="E1003" s="61">
        <v>3934</v>
      </c>
      <c r="F1003" s="61">
        <v>34</v>
      </c>
      <c r="G1003" s="61">
        <v>1</v>
      </c>
      <c r="H1003" s="61">
        <v>0</v>
      </c>
      <c r="I1003" s="61">
        <v>11</v>
      </c>
      <c r="J1003" s="61">
        <v>0</v>
      </c>
      <c r="K1003" s="61">
        <v>0</v>
      </c>
      <c r="L1003" s="61">
        <v>1177</v>
      </c>
      <c r="M1003" s="61">
        <v>379</v>
      </c>
      <c r="N1003" s="61">
        <v>2314</v>
      </c>
      <c r="O1003" s="3">
        <v>18</v>
      </c>
      <c r="P1003" s="1">
        <v>0.99542450432130147</v>
      </c>
    </row>
    <row r="1004" spans="1:16" ht="15.75" thickBot="1" x14ac:dyDescent="0.3">
      <c r="A1004" s="60" t="s">
        <v>2194</v>
      </c>
      <c r="B1004" s="60" t="s">
        <v>2138</v>
      </c>
      <c r="C1004" s="60" t="s">
        <v>985</v>
      </c>
      <c r="D1004" s="60" t="s">
        <v>2016</v>
      </c>
      <c r="E1004" s="61">
        <v>4580</v>
      </c>
      <c r="F1004" s="61">
        <v>57</v>
      </c>
      <c r="G1004" s="61">
        <v>3</v>
      </c>
      <c r="H1004" s="61">
        <v>0</v>
      </c>
      <c r="I1004" s="61">
        <v>20</v>
      </c>
      <c r="J1004" s="61">
        <v>0</v>
      </c>
      <c r="K1004" s="61">
        <v>0</v>
      </c>
      <c r="L1004" s="61">
        <v>1131</v>
      </c>
      <c r="M1004" s="61">
        <v>360</v>
      </c>
      <c r="N1004" s="61">
        <v>2966</v>
      </c>
      <c r="O1004" s="3">
        <v>43</v>
      </c>
      <c r="P1004" s="1">
        <v>0.99061135371179043</v>
      </c>
    </row>
    <row r="1005" spans="1:16" ht="15.75" thickBot="1" x14ac:dyDescent="0.3">
      <c r="A1005" s="60" t="s">
        <v>2194</v>
      </c>
      <c r="B1005" s="60" t="s">
        <v>2138</v>
      </c>
      <c r="C1005" s="60" t="s">
        <v>986</v>
      </c>
      <c r="D1005" s="60" t="s">
        <v>2017</v>
      </c>
      <c r="E1005" s="61">
        <v>12034</v>
      </c>
      <c r="F1005" s="61">
        <v>103</v>
      </c>
      <c r="G1005" s="61">
        <v>1</v>
      </c>
      <c r="H1005" s="61">
        <v>1</v>
      </c>
      <c r="I1005" s="61">
        <v>90</v>
      </c>
      <c r="J1005" s="61">
        <v>0</v>
      </c>
      <c r="K1005" s="61">
        <v>0</v>
      </c>
      <c r="L1005" s="61">
        <v>3987</v>
      </c>
      <c r="M1005" s="61">
        <v>686</v>
      </c>
      <c r="N1005" s="61">
        <v>7073</v>
      </c>
      <c r="O1005" s="3">
        <v>93</v>
      </c>
      <c r="P1005" s="1">
        <v>0.99227189629383417</v>
      </c>
    </row>
    <row r="1006" spans="1:16" ht="15.75" thickBot="1" x14ac:dyDescent="0.3">
      <c r="A1006" s="60" t="s">
        <v>2194</v>
      </c>
      <c r="B1006" s="60" t="s">
        <v>2138</v>
      </c>
      <c r="C1006" s="60" t="s">
        <v>987</v>
      </c>
      <c r="D1006" s="60" t="s">
        <v>2018</v>
      </c>
      <c r="E1006" s="61">
        <v>7786</v>
      </c>
      <c r="F1006" s="61">
        <v>56</v>
      </c>
      <c r="G1006" s="61">
        <v>3</v>
      </c>
      <c r="H1006" s="61">
        <v>0</v>
      </c>
      <c r="I1006" s="61">
        <v>25</v>
      </c>
      <c r="J1006" s="61">
        <v>0</v>
      </c>
      <c r="K1006" s="61">
        <v>0</v>
      </c>
      <c r="L1006" s="61">
        <v>1141</v>
      </c>
      <c r="M1006" s="61">
        <v>384</v>
      </c>
      <c r="N1006" s="61">
        <v>6141</v>
      </c>
      <c r="O1006" s="3">
        <v>36</v>
      </c>
      <c r="P1006" s="1">
        <v>0.99537631646545077</v>
      </c>
    </row>
    <row r="1007" spans="1:16" ht="15.75" thickBot="1" x14ac:dyDescent="0.3">
      <c r="A1007" s="60" t="s">
        <v>2194</v>
      </c>
      <c r="B1007" s="60" t="s">
        <v>2138</v>
      </c>
      <c r="C1007" s="60" t="s">
        <v>988</v>
      </c>
      <c r="D1007" s="60" t="s">
        <v>2019</v>
      </c>
      <c r="E1007" s="61">
        <v>5492</v>
      </c>
      <c r="F1007" s="61">
        <v>35</v>
      </c>
      <c r="G1007" s="61">
        <v>1</v>
      </c>
      <c r="H1007" s="61">
        <v>1</v>
      </c>
      <c r="I1007" s="61">
        <v>52</v>
      </c>
      <c r="J1007" s="61">
        <v>0</v>
      </c>
      <c r="K1007" s="61">
        <v>0</v>
      </c>
      <c r="L1007" s="61">
        <v>1065</v>
      </c>
      <c r="M1007" s="61">
        <v>354</v>
      </c>
      <c r="N1007" s="61">
        <v>3871</v>
      </c>
      <c r="O1007" s="3">
        <v>113</v>
      </c>
      <c r="P1007" s="1">
        <v>0.97942461762563726</v>
      </c>
    </row>
    <row r="1008" spans="1:16" ht="15.75" thickBot="1" x14ac:dyDescent="0.3">
      <c r="A1008" s="60" t="s">
        <v>2195</v>
      </c>
      <c r="B1008" s="60" t="s">
        <v>2139</v>
      </c>
      <c r="C1008" s="60" t="s">
        <v>989</v>
      </c>
      <c r="D1008" s="60" t="s">
        <v>2020</v>
      </c>
      <c r="E1008" s="61">
        <v>953554</v>
      </c>
      <c r="F1008" s="61">
        <v>2670</v>
      </c>
      <c r="G1008" s="61">
        <v>499</v>
      </c>
      <c r="H1008" s="61">
        <v>90</v>
      </c>
      <c r="I1008" s="61">
        <v>15357</v>
      </c>
      <c r="J1008" s="61">
        <v>0</v>
      </c>
      <c r="K1008" s="61">
        <v>2</v>
      </c>
      <c r="L1008" s="61">
        <v>374951</v>
      </c>
      <c r="M1008" s="61">
        <v>28048</v>
      </c>
      <c r="N1008" s="61">
        <v>514526</v>
      </c>
      <c r="O1008" s="3">
        <v>17411</v>
      </c>
      <c r="P1008" s="1">
        <v>0.98174093968459053</v>
      </c>
    </row>
    <row r="1009" spans="1:16" ht="15.75" thickBot="1" x14ac:dyDescent="0.3">
      <c r="A1009" s="60" t="s">
        <v>2195</v>
      </c>
      <c r="B1009" s="60" t="s">
        <v>2139</v>
      </c>
      <c r="C1009" s="60" t="s">
        <v>998</v>
      </c>
      <c r="D1009" s="60" t="s">
        <v>2028</v>
      </c>
      <c r="E1009" s="61">
        <v>11459</v>
      </c>
      <c r="F1009" s="61">
        <v>75</v>
      </c>
      <c r="G1009" s="61">
        <v>2</v>
      </c>
      <c r="H1009" s="61">
        <v>0</v>
      </c>
      <c r="I1009" s="61">
        <v>68</v>
      </c>
      <c r="J1009" s="61">
        <v>0</v>
      </c>
      <c r="K1009" s="61">
        <v>0</v>
      </c>
      <c r="L1009" s="61">
        <v>2988</v>
      </c>
      <c r="M1009" s="61">
        <v>467</v>
      </c>
      <c r="N1009" s="61">
        <v>7739</v>
      </c>
      <c r="O1009" s="3">
        <v>120</v>
      </c>
      <c r="P1009" s="1">
        <v>0.98952788201413733</v>
      </c>
    </row>
    <row r="1010" spans="1:16" ht="15.75" thickBot="1" x14ac:dyDescent="0.3">
      <c r="A1010" s="60" t="s">
        <v>2195</v>
      </c>
      <c r="B1010" s="60" t="s">
        <v>2139</v>
      </c>
      <c r="C1010" s="60" t="s">
        <v>1007</v>
      </c>
      <c r="D1010" s="60" t="s">
        <v>2037</v>
      </c>
      <c r="E1010" s="61">
        <v>14295</v>
      </c>
      <c r="F1010" s="61">
        <v>100</v>
      </c>
      <c r="G1010" s="61">
        <v>6</v>
      </c>
      <c r="H1010" s="61">
        <v>0</v>
      </c>
      <c r="I1010" s="61">
        <v>131</v>
      </c>
      <c r="J1010" s="61">
        <v>0</v>
      </c>
      <c r="K1010" s="61">
        <v>0</v>
      </c>
      <c r="L1010" s="61">
        <v>5227</v>
      </c>
      <c r="M1010" s="61">
        <v>661</v>
      </c>
      <c r="N1010" s="61">
        <v>7891</v>
      </c>
      <c r="O1010" s="3">
        <v>279</v>
      </c>
      <c r="P1010" s="1">
        <v>0.98048268625393498</v>
      </c>
    </row>
    <row r="1011" spans="1:16" ht="15.75" thickBot="1" x14ac:dyDescent="0.3">
      <c r="A1011" s="60" t="s">
        <v>2195</v>
      </c>
      <c r="B1011" s="60" t="s">
        <v>2139</v>
      </c>
      <c r="C1011" s="60" t="s">
        <v>1012</v>
      </c>
      <c r="D1011" s="60" t="s">
        <v>2040</v>
      </c>
      <c r="E1011" s="61">
        <v>14746</v>
      </c>
      <c r="F1011" s="61">
        <v>125</v>
      </c>
      <c r="G1011" s="61">
        <v>14</v>
      </c>
      <c r="H1011" s="61">
        <v>1</v>
      </c>
      <c r="I1011" s="61">
        <v>123</v>
      </c>
      <c r="J1011" s="61">
        <v>0</v>
      </c>
      <c r="K1011" s="61">
        <v>0</v>
      </c>
      <c r="L1011" s="61">
        <v>4180</v>
      </c>
      <c r="M1011" s="61">
        <v>517</v>
      </c>
      <c r="N1011" s="61">
        <v>9566</v>
      </c>
      <c r="O1011" s="3">
        <v>220</v>
      </c>
      <c r="P1011" s="1">
        <v>0.98508069985080704</v>
      </c>
    </row>
    <row r="1012" spans="1:16" ht="15.75" thickBot="1" x14ac:dyDescent="0.3">
      <c r="A1012" s="60" t="s">
        <v>2195</v>
      </c>
      <c r="B1012" s="60" t="s">
        <v>2139</v>
      </c>
      <c r="C1012" s="60" t="s">
        <v>1015</v>
      </c>
      <c r="D1012" s="60" t="s">
        <v>1338</v>
      </c>
      <c r="E1012" s="61">
        <v>4609</v>
      </c>
      <c r="F1012" s="61">
        <v>34</v>
      </c>
      <c r="G1012" s="61">
        <v>3</v>
      </c>
      <c r="H1012" s="61">
        <v>0</v>
      </c>
      <c r="I1012" s="61">
        <v>56</v>
      </c>
      <c r="J1012" s="61">
        <v>0</v>
      </c>
      <c r="K1012" s="61">
        <v>0</v>
      </c>
      <c r="L1012" s="61">
        <v>881</v>
      </c>
      <c r="M1012" s="61">
        <v>176</v>
      </c>
      <c r="N1012" s="61">
        <v>3373</v>
      </c>
      <c r="O1012" s="3">
        <v>86</v>
      </c>
      <c r="P1012" s="1">
        <v>0.98134085484920808</v>
      </c>
    </row>
    <row r="1013" spans="1:16" ht="15.75" thickBot="1" x14ac:dyDescent="0.3">
      <c r="A1013" s="60" t="s">
        <v>2195</v>
      </c>
      <c r="B1013" s="60" t="s">
        <v>2139</v>
      </c>
      <c r="C1013" s="60" t="s">
        <v>990</v>
      </c>
      <c r="D1013" s="60" t="s">
        <v>1322</v>
      </c>
      <c r="E1013" s="61">
        <v>11190</v>
      </c>
      <c r="F1013" s="61">
        <v>60</v>
      </c>
      <c r="G1013" s="61">
        <v>13</v>
      </c>
      <c r="H1013" s="61">
        <v>1</v>
      </c>
      <c r="I1013" s="61">
        <v>99</v>
      </c>
      <c r="J1013" s="61">
        <v>0</v>
      </c>
      <c r="K1013" s="61">
        <v>0</v>
      </c>
      <c r="L1013" s="61">
        <v>2763</v>
      </c>
      <c r="M1013" s="61">
        <v>552</v>
      </c>
      <c r="N1013" s="61">
        <v>7396</v>
      </c>
      <c r="O1013" s="3">
        <v>306</v>
      </c>
      <c r="P1013" s="1">
        <v>0.97265415549597856</v>
      </c>
    </row>
    <row r="1014" spans="1:16" ht="15.75" thickBot="1" x14ac:dyDescent="0.3">
      <c r="A1014" s="60" t="s">
        <v>2195</v>
      </c>
      <c r="B1014" s="60" t="s">
        <v>2139</v>
      </c>
      <c r="C1014" s="60" t="s">
        <v>991</v>
      </c>
      <c r="D1014" s="60" t="s">
        <v>2021</v>
      </c>
      <c r="E1014" s="61">
        <v>257660</v>
      </c>
      <c r="F1014" s="61">
        <v>688</v>
      </c>
      <c r="G1014" s="61">
        <v>86</v>
      </c>
      <c r="H1014" s="61">
        <v>29</v>
      </c>
      <c r="I1014" s="61">
        <v>5362</v>
      </c>
      <c r="J1014" s="61">
        <v>0</v>
      </c>
      <c r="K1014" s="61">
        <v>0</v>
      </c>
      <c r="L1014" s="61">
        <v>62192</v>
      </c>
      <c r="M1014" s="61">
        <v>10570</v>
      </c>
      <c r="N1014" s="61">
        <v>163675</v>
      </c>
      <c r="O1014" s="3">
        <v>15058</v>
      </c>
      <c r="P1014" s="1">
        <v>0.94155864317317395</v>
      </c>
    </row>
    <row r="1015" spans="1:16" ht="15.75" thickBot="1" x14ac:dyDescent="0.3">
      <c r="A1015" s="60" t="s">
        <v>2195</v>
      </c>
      <c r="B1015" s="60" t="s">
        <v>2139</v>
      </c>
      <c r="C1015" s="60" t="s">
        <v>992</v>
      </c>
      <c r="D1015" s="60" t="s">
        <v>2022</v>
      </c>
      <c r="E1015" s="61">
        <v>71499</v>
      </c>
      <c r="F1015" s="61">
        <v>388</v>
      </c>
      <c r="G1015" s="61">
        <v>16</v>
      </c>
      <c r="H1015" s="61">
        <v>4</v>
      </c>
      <c r="I1015" s="61">
        <v>689</v>
      </c>
      <c r="J1015" s="61">
        <v>0</v>
      </c>
      <c r="K1015" s="61">
        <v>0</v>
      </c>
      <c r="L1015" s="61">
        <v>29610</v>
      </c>
      <c r="M1015" s="61">
        <v>2585</v>
      </c>
      <c r="N1015" s="61">
        <v>37065</v>
      </c>
      <c r="O1015" s="3">
        <v>1142</v>
      </c>
      <c r="P1015" s="1">
        <v>0.9840277486398411</v>
      </c>
    </row>
    <row r="1016" spans="1:16" ht="15.75" thickBot="1" x14ac:dyDescent="0.3">
      <c r="A1016" s="60" t="s">
        <v>2195</v>
      </c>
      <c r="B1016" s="60" t="s">
        <v>2139</v>
      </c>
      <c r="C1016" s="60" t="s">
        <v>993</v>
      </c>
      <c r="D1016" s="60" t="s">
        <v>2023</v>
      </c>
      <c r="E1016" s="61">
        <v>14210</v>
      </c>
      <c r="F1016" s="61">
        <v>120</v>
      </c>
      <c r="G1016" s="61">
        <v>10</v>
      </c>
      <c r="H1016" s="61">
        <v>1</v>
      </c>
      <c r="I1016" s="61">
        <v>153</v>
      </c>
      <c r="J1016" s="61">
        <v>0</v>
      </c>
      <c r="K1016" s="61">
        <v>0</v>
      </c>
      <c r="L1016" s="61">
        <v>5025</v>
      </c>
      <c r="M1016" s="61">
        <v>492</v>
      </c>
      <c r="N1016" s="61">
        <v>8127</v>
      </c>
      <c r="O1016" s="3">
        <v>282</v>
      </c>
      <c r="P1016" s="1">
        <v>0.98015482054890923</v>
      </c>
    </row>
    <row r="1017" spans="1:16" ht="15.75" thickBot="1" x14ac:dyDescent="0.3">
      <c r="A1017" s="60" t="s">
        <v>2195</v>
      </c>
      <c r="B1017" s="60" t="s">
        <v>2139</v>
      </c>
      <c r="C1017" s="60" t="s">
        <v>994</v>
      </c>
      <c r="D1017" s="60" t="s">
        <v>2024</v>
      </c>
      <c r="E1017" s="61">
        <v>22516</v>
      </c>
      <c r="F1017" s="61">
        <v>226</v>
      </c>
      <c r="G1017" s="61">
        <v>13</v>
      </c>
      <c r="H1017" s="61">
        <v>2</v>
      </c>
      <c r="I1017" s="61">
        <v>221</v>
      </c>
      <c r="J1017" s="61">
        <v>0</v>
      </c>
      <c r="K1017" s="61">
        <v>0</v>
      </c>
      <c r="L1017" s="61">
        <v>5949</v>
      </c>
      <c r="M1017" s="61">
        <v>1136</v>
      </c>
      <c r="N1017" s="61">
        <v>14614</v>
      </c>
      <c r="O1017" s="3">
        <v>355</v>
      </c>
      <c r="P1017" s="1">
        <v>0.98423343400248708</v>
      </c>
    </row>
    <row r="1018" spans="1:16" ht="15.75" thickBot="1" x14ac:dyDescent="0.3">
      <c r="A1018" s="60" t="s">
        <v>2195</v>
      </c>
      <c r="B1018" s="60" t="s">
        <v>2139</v>
      </c>
      <c r="C1018" s="60" t="s">
        <v>995</v>
      </c>
      <c r="D1018" s="60" t="s">
        <v>2025</v>
      </c>
      <c r="E1018" s="61">
        <v>11576</v>
      </c>
      <c r="F1018" s="61">
        <v>54</v>
      </c>
      <c r="G1018" s="61">
        <v>7</v>
      </c>
      <c r="H1018" s="61">
        <v>1</v>
      </c>
      <c r="I1018" s="61">
        <v>105</v>
      </c>
      <c r="J1018" s="61">
        <v>0</v>
      </c>
      <c r="K1018" s="61">
        <v>0</v>
      </c>
      <c r="L1018" s="61">
        <v>3278</v>
      </c>
      <c r="M1018" s="61">
        <v>358</v>
      </c>
      <c r="N1018" s="61">
        <v>7613</v>
      </c>
      <c r="O1018" s="3">
        <v>160</v>
      </c>
      <c r="P1018" s="1">
        <v>0.98617829993089146</v>
      </c>
    </row>
    <row r="1019" spans="1:16" ht="15.75" thickBot="1" x14ac:dyDescent="0.3">
      <c r="A1019" s="60" t="s">
        <v>2195</v>
      </c>
      <c r="B1019" s="60" t="s">
        <v>2139</v>
      </c>
      <c r="C1019" s="60" t="s">
        <v>996</v>
      </c>
      <c r="D1019" s="60" t="s">
        <v>2026</v>
      </c>
      <c r="E1019" s="61">
        <v>50372</v>
      </c>
      <c r="F1019" s="61">
        <v>187</v>
      </c>
      <c r="G1019" s="61">
        <v>7</v>
      </c>
      <c r="H1019" s="61">
        <v>6</v>
      </c>
      <c r="I1019" s="61">
        <v>284</v>
      </c>
      <c r="J1019" s="61">
        <v>0</v>
      </c>
      <c r="K1019" s="61">
        <v>0</v>
      </c>
      <c r="L1019" s="61">
        <v>25199</v>
      </c>
      <c r="M1019" s="61">
        <v>1635</v>
      </c>
      <c r="N1019" s="61">
        <v>22408</v>
      </c>
      <c r="O1019" s="3">
        <v>646</v>
      </c>
      <c r="P1019" s="1">
        <v>0.98717541491304694</v>
      </c>
    </row>
    <row r="1020" spans="1:16" ht="15.75" thickBot="1" x14ac:dyDescent="0.3">
      <c r="A1020" s="60" t="s">
        <v>2195</v>
      </c>
      <c r="B1020" s="60" t="s">
        <v>2139</v>
      </c>
      <c r="C1020" s="60" t="s">
        <v>997</v>
      </c>
      <c r="D1020" s="60" t="s">
        <v>2027</v>
      </c>
      <c r="E1020" s="61">
        <v>86430</v>
      </c>
      <c r="F1020" s="61">
        <v>636</v>
      </c>
      <c r="G1020" s="61">
        <v>36</v>
      </c>
      <c r="H1020" s="61">
        <v>7</v>
      </c>
      <c r="I1020" s="61">
        <v>719</v>
      </c>
      <c r="J1020" s="61">
        <v>0</v>
      </c>
      <c r="K1020" s="61">
        <v>0</v>
      </c>
      <c r="L1020" s="61">
        <v>33037</v>
      </c>
      <c r="M1020" s="61">
        <v>3814</v>
      </c>
      <c r="N1020" s="61">
        <v>47014</v>
      </c>
      <c r="O1020" s="3">
        <v>1167</v>
      </c>
      <c r="P1020" s="1">
        <v>0.98649774383894484</v>
      </c>
    </row>
    <row r="1021" spans="1:16" ht="15.75" thickBot="1" x14ac:dyDescent="0.3">
      <c r="A1021" s="60" t="s">
        <v>2195</v>
      </c>
      <c r="B1021" s="60" t="s">
        <v>2139</v>
      </c>
      <c r="C1021" s="60" t="s">
        <v>999</v>
      </c>
      <c r="D1021" s="60" t="s">
        <v>2029</v>
      </c>
      <c r="E1021" s="61">
        <v>38337</v>
      </c>
      <c r="F1021" s="61">
        <v>205</v>
      </c>
      <c r="G1021" s="61">
        <v>8</v>
      </c>
      <c r="H1021" s="61">
        <v>3</v>
      </c>
      <c r="I1021" s="61">
        <v>278</v>
      </c>
      <c r="J1021" s="61">
        <v>0</v>
      </c>
      <c r="K1021" s="61">
        <v>0</v>
      </c>
      <c r="L1021" s="61">
        <v>12143</v>
      </c>
      <c r="M1021" s="61">
        <v>1543</v>
      </c>
      <c r="N1021" s="61">
        <v>23511</v>
      </c>
      <c r="O1021" s="3">
        <v>646</v>
      </c>
      <c r="P1021" s="1">
        <v>0.98314943787985498</v>
      </c>
    </row>
    <row r="1022" spans="1:16" ht="15.75" thickBot="1" x14ac:dyDescent="0.3">
      <c r="A1022" s="60" t="s">
        <v>2195</v>
      </c>
      <c r="B1022" s="60" t="s">
        <v>2139</v>
      </c>
      <c r="C1022" s="60" t="s">
        <v>1000</v>
      </c>
      <c r="D1022" s="60" t="s">
        <v>2030</v>
      </c>
      <c r="E1022" s="61">
        <v>6771</v>
      </c>
      <c r="F1022" s="61">
        <v>55</v>
      </c>
      <c r="G1022" s="61">
        <v>5</v>
      </c>
      <c r="H1022" s="61">
        <v>0</v>
      </c>
      <c r="I1022" s="61">
        <v>31</v>
      </c>
      <c r="J1022" s="61">
        <v>0</v>
      </c>
      <c r="K1022" s="61">
        <v>0</v>
      </c>
      <c r="L1022" s="61">
        <v>1149</v>
      </c>
      <c r="M1022" s="61">
        <v>258</v>
      </c>
      <c r="N1022" s="61">
        <v>5216</v>
      </c>
      <c r="O1022" s="3">
        <v>57</v>
      </c>
      <c r="P1022" s="1">
        <v>0.99158174568010637</v>
      </c>
    </row>
    <row r="1023" spans="1:16" ht="15.75" thickBot="1" x14ac:dyDescent="0.3">
      <c r="A1023" s="60" t="s">
        <v>2195</v>
      </c>
      <c r="B1023" s="60" t="s">
        <v>2139</v>
      </c>
      <c r="C1023" s="60" t="s">
        <v>1001</v>
      </c>
      <c r="D1023" s="60" t="s">
        <v>2031</v>
      </c>
      <c r="E1023" s="61">
        <v>6044</v>
      </c>
      <c r="F1023" s="61">
        <v>53</v>
      </c>
      <c r="G1023" s="61">
        <v>5</v>
      </c>
      <c r="H1023" s="61">
        <v>0</v>
      </c>
      <c r="I1023" s="61">
        <v>88</v>
      </c>
      <c r="J1023" s="61">
        <v>0</v>
      </c>
      <c r="K1023" s="61">
        <v>0</v>
      </c>
      <c r="L1023" s="61">
        <v>1001</v>
      </c>
      <c r="M1023" s="61">
        <v>297</v>
      </c>
      <c r="N1023" s="61">
        <v>4393</v>
      </c>
      <c r="O1023" s="3">
        <v>207</v>
      </c>
      <c r="P1023" s="1">
        <v>0.96575115817339507</v>
      </c>
    </row>
    <row r="1024" spans="1:16" ht="15.75" thickBot="1" x14ac:dyDescent="0.3">
      <c r="A1024" s="60" t="s">
        <v>2195</v>
      </c>
      <c r="B1024" s="60" t="s">
        <v>2139</v>
      </c>
      <c r="C1024" s="60" t="s">
        <v>1002</v>
      </c>
      <c r="D1024" s="60" t="s">
        <v>2032</v>
      </c>
      <c r="E1024" s="61">
        <v>47108</v>
      </c>
      <c r="F1024" s="61">
        <v>101</v>
      </c>
      <c r="G1024" s="61">
        <v>11</v>
      </c>
      <c r="H1024" s="61">
        <v>8</v>
      </c>
      <c r="I1024" s="61">
        <v>827</v>
      </c>
      <c r="J1024" s="61">
        <v>0</v>
      </c>
      <c r="K1024" s="61">
        <v>0</v>
      </c>
      <c r="L1024" s="61">
        <v>21587</v>
      </c>
      <c r="M1024" s="61">
        <v>1543</v>
      </c>
      <c r="N1024" s="61">
        <v>22240</v>
      </c>
      <c r="O1024" s="3">
        <v>791</v>
      </c>
      <c r="P1024" s="1">
        <v>0.9832087968073363</v>
      </c>
    </row>
    <row r="1025" spans="1:16" ht="15.75" thickBot="1" x14ac:dyDescent="0.3">
      <c r="A1025" s="60" t="s">
        <v>2195</v>
      </c>
      <c r="B1025" s="60" t="s">
        <v>2139</v>
      </c>
      <c r="C1025" s="60" t="s">
        <v>1003</v>
      </c>
      <c r="D1025" s="60" t="s">
        <v>2033</v>
      </c>
      <c r="E1025" s="61">
        <v>8101</v>
      </c>
      <c r="F1025" s="61">
        <v>44</v>
      </c>
      <c r="G1025" s="61">
        <v>2</v>
      </c>
      <c r="H1025" s="61">
        <v>0</v>
      </c>
      <c r="I1025" s="61">
        <v>64</v>
      </c>
      <c r="J1025" s="61">
        <v>0</v>
      </c>
      <c r="K1025" s="61">
        <v>0</v>
      </c>
      <c r="L1025" s="61">
        <v>1401</v>
      </c>
      <c r="M1025" s="61">
        <v>233</v>
      </c>
      <c r="N1025" s="61">
        <v>6244</v>
      </c>
      <c r="O1025" s="3">
        <v>113</v>
      </c>
      <c r="P1025" s="1">
        <v>0.9860511048018763</v>
      </c>
    </row>
    <row r="1026" spans="1:16" ht="15.75" thickBot="1" x14ac:dyDescent="0.3">
      <c r="A1026" s="60" t="s">
        <v>2195</v>
      </c>
      <c r="B1026" s="60" t="s">
        <v>2139</v>
      </c>
      <c r="C1026" s="60" t="s">
        <v>1004</v>
      </c>
      <c r="D1026" s="60" t="s">
        <v>2034</v>
      </c>
      <c r="E1026" s="61">
        <v>40892</v>
      </c>
      <c r="F1026" s="61">
        <v>190</v>
      </c>
      <c r="G1026" s="61">
        <v>15</v>
      </c>
      <c r="H1026" s="61">
        <v>2</v>
      </c>
      <c r="I1026" s="61">
        <v>567</v>
      </c>
      <c r="J1026" s="61">
        <v>0</v>
      </c>
      <c r="K1026" s="61">
        <v>0</v>
      </c>
      <c r="L1026" s="61">
        <v>17735</v>
      </c>
      <c r="M1026" s="61">
        <v>1677</v>
      </c>
      <c r="N1026" s="61">
        <v>19863</v>
      </c>
      <c r="O1026" s="3">
        <v>843</v>
      </c>
      <c r="P1026" s="1">
        <v>0.97938472072777072</v>
      </c>
    </row>
    <row r="1027" spans="1:16" ht="15.75" thickBot="1" x14ac:dyDescent="0.3">
      <c r="A1027" s="60" t="s">
        <v>2195</v>
      </c>
      <c r="B1027" s="60" t="s">
        <v>2139</v>
      </c>
      <c r="C1027" s="60" t="s">
        <v>1005</v>
      </c>
      <c r="D1027" s="60" t="s">
        <v>2035</v>
      </c>
      <c r="E1027" s="61">
        <v>15767</v>
      </c>
      <c r="F1027" s="61">
        <v>69</v>
      </c>
      <c r="G1027" s="61">
        <v>2</v>
      </c>
      <c r="H1027" s="61">
        <v>0</v>
      </c>
      <c r="I1027" s="61">
        <v>138</v>
      </c>
      <c r="J1027" s="61">
        <v>0</v>
      </c>
      <c r="K1027" s="61">
        <v>0</v>
      </c>
      <c r="L1027" s="61">
        <v>5622</v>
      </c>
      <c r="M1027" s="61">
        <v>622</v>
      </c>
      <c r="N1027" s="61">
        <v>9090</v>
      </c>
      <c r="O1027" s="3">
        <v>224</v>
      </c>
      <c r="P1027" s="1">
        <v>0.98579311219635946</v>
      </c>
    </row>
    <row r="1028" spans="1:16" ht="15.75" thickBot="1" x14ac:dyDescent="0.3">
      <c r="A1028" s="60" t="s">
        <v>2195</v>
      </c>
      <c r="B1028" s="60" t="s">
        <v>2139</v>
      </c>
      <c r="C1028" s="60" t="s">
        <v>1006</v>
      </c>
      <c r="D1028" s="60" t="s">
        <v>2036</v>
      </c>
      <c r="E1028" s="61">
        <v>24147</v>
      </c>
      <c r="F1028" s="61">
        <v>133</v>
      </c>
      <c r="G1028" s="61">
        <v>10</v>
      </c>
      <c r="H1028" s="61">
        <v>5</v>
      </c>
      <c r="I1028" s="61">
        <v>236</v>
      </c>
      <c r="J1028" s="61">
        <v>0</v>
      </c>
      <c r="K1028" s="61">
        <v>0</v>
      </c>
      <c r="L1028" s="61">
        <v>10564</v>
      </c>
      <c r="M1028" s="61">
        <v>1347</v>
      </c>
      <c r="N1028" s="61">
        <v>11539</v>
      </c>
      <c r="O1028" s="3">
        <v>313</v>
      </c>
      <c r="P1028" s="1">
        <v>0.98703772725390315</v>
      </c>
    </row>
    <row r="1029" spans="1:16" ht="15.75" thickBot="1" x14ac:dyDescent="0.3">
      <c r="A1029" s="60" t="s">
        <v>2195</v>
      </c>
      <c r="B1029" s="60" t="s">
        <v>2139</v>
      </c>
      <c r="C1029" s="60" t="s">
        <v>1008</v>
      </c>
      <c r="D1029" s="60" t="s">
        <v>2038</v>
      </c>
      <c r="E1029" s="61">
        <v>55572</v>
      </c>
      <c r="F1029" s="61">
        <v>152</v>
      </c>
      <c r="G1029" s="61">
        <v>17</v>
      </c>
      <c r="H1029" s="61">
        <v>6</v>
      </c>
      <c r="I1029" s="61">
        <v>627</v>
      </c>
      <c r="J1029" s="61">
        <v>0</v>
      </c>
      <c r="K1029" s="61">
        <v>0</v>
      </c>
      <c r="L1029" s="61">
        <v>20748</v>
      </c>
      <c r="M1029" s="61">
        <v>1841</v>
      </c>
      <c r="N1029" s="61">
        <v>31187</v>
      </c>
      <c r="O1029" s="3">
        <v>994</v>
      </c>
      <c r="P1029" s="1">
        <v>0.98211329446483842</v>
      </c>
    </row>
    <row r="1030" spans="1:16" ht="15.75" thickBot="1" x14ac:dyDescent="0.3">
      <c r="A1030" s="60" t="s">
        <v>2195</v>
      </c>
      <c r="B1030" s="60" t="s">
        <v>2139</v>
      </c>
      <c r="C1030" s="60" t="s">
        <v>1009</v>
      </c>
      <c r="D1030" s="60" t="s">
        <v>2039</v>
      </c>
      <c r="E1030" s="61">
        <v>10443</v>
      </c>
      <c r="F1030" s="61">
        <v>45</v>
      </c>
      <c r="G1030" s="61">
        <v>8</v>
      </c>
      <c r="H1030" s="61">
        <v>1</v>
      </c>
      <c r="I1030" s="61">
        <v>117</v>
      </c>
      <c r="J1030" s="61">
        <v>0</v>
      </c>
      <c r="K1030" s="61">
        <v>0</v>
      </c>
      <c r="L1030" s="61">
        <v>3367</v>
      </c>
      <c r="M1030" s="61">
        <v>384</v>
      </c>
      <c r="N1030" s="61">
        <v>6358</v>
      </c>
      <c r="O1030" s="3">
        <v>163</v>
      </c>
      <c r="P1030" s="1">
        <v>0.98439145839318198</v>
      </c>
    </row>
    <row r="1031" spans="1:16" ht="15.75" thickBot="1" x14ac:dyDescent="0.3">
      <c r="A1031" s="60" t="s">
        <v>2195</v>
      </c>
      <c r="B1031" s="60" t="s">
        <v>2139</v>
      </c>
      <c r="C1031" s="60" t="s">
        <v>1010</v>
      </c>
      <c r="D1031" s="60" t="s">
        <v>1677</v>
      </c>
      <c r="E1031" s="61">
        <v>25491</v>
      </c>
      <c r="F1031" s="61">
        <v>170</v>
      </c>
      <c r="G1031" s="61">
        <v>15</v>
      </c>
      <c r="H1031" s="61">
        <v>0</v>
      </c>
      <c r="I1031" s="61">
        <v>166</v>
      </c>
      <c r="J1031" s="61">
        <v>0</v>
      </c>
      <c r="K1031" s="61">
        <v>0</v>
      </c>
      <c r="L1031" s="61">
        <v>6852</v>
      </c>
      <c r="M1031" s="61">
        <v>966</v>
      </c>
      <c r="N1031" s="61">
        <v>16970</v>
      </c>
      <c r="O1031" s="3">
        <v>352</v>
      </c>
      <c r="P1031" s="1">
        <v>0.98619120473892752</v>
      </c>
    </row>
    <row r="1032" spans="1:16" ht="15.75" thickBot="1" x14ac:dyDescent="0.3">
      <c r="A1032" s="60" t="s">
        <v>2195</v>
      </c>
      <c r="B1032" s="60" t="s">
        <v>2139</v>
      </c>
      <c r="C1032" s="60" t="s">
        <v>1011</v>
      </c>
      <c r="D1032" s="60" t="s">
        <v>1197</v>
      </c>
      <c r="E1032" s="61">
        <v>8214</v>
      </c>
      <c r="F1032" s="61">
        <v>62</v>
      </c>
      <c r="G1032" s="61">
        <v>2</v>
      </c>
      <c r="H1032" s="61">
        <v>0</v>
      </c>
      <c r="I1032" s="61">
        <v>57</v>
      </c>
      <c r="J1032" s="61">
        <v>0</v>
      </c>
      <c r="K1032" s="61">
        <v>0</v>
      </c>
      <c r="L1032" s="61">
        <v>2547</v>
      </c>
      <c r="M1032" s="61">
        <v>433</v>
      </c>
      <c r="N1032" s="61">
        <v>4971</v>
      </c>
      <c r="O1032" s="3">
        <v>142</v>
      </c>
      <c r="P1032" s="1">
        <v>0.98271244217190168</v>
      </c>
    </row>
    <row r="1033" spans="1:16" ht="15.75" thickBot="1" x14ac:dyDescent="0.3">
      <c r="A1033" s="60" t="s">
        <v>2195</v>
      </c>
      <c r="B1033" s="60" t="s">
        <v>2139</v>
      </c>
      <c r="C1033" s="60" t="s">
        <v>1013</v>
      </c>
      <c r="D1033" s="60" t="s">
        <v>2041</v>
      </c>
      <c r="E1033" s="61">
        <v>8714</v>
      </c>
      <c r="F1033" s="61">
        <v>36</v>
      </c>
      <c r="G1033" s="61">
        <v>0</v>
      </c>
      <c r="H1033" s="61">
        <v>0</v>
      </c>
      <c r="I1033" s="61">
        <v>28</v>
      </c>
      <c r="J1033" s="61">
        <v>0</v>
      </c>
      <c r="K1033" s="61">
        <v>0</v>
      </c>
      <c r="L1033" s="61">
        <v>2902</v>
      </c>
      <c r="M1033" s="61">
        <v>436</v>
      </c>
      <c r="N1033" s="61">
        <v>5212</v>
      </c>
      <c r="O1033" s="3">
        <v>100</v>
      </c>
      <c r="P1033" s="1">
        <v>0.98852421390865275</v>
      </c>
    </row>
    <row r="1034" spans="1:16" ht="15.75" thickBot="1" x14ac:dyDescent="0.3">
      <c r="A1034" s="60" t="s">
        <v>2195</v>
      </c>
      <c r="B1034" s="60" t="s">
        <v>2139</v>
      </c>
      <c r="C1034" s="60" t="s">
        <v>1014</v>
      </c>
      <c r="D1034" s="60" t="s">
        <v>2042</v>
      </c>
      <c r="E1034" s="61">
        <v>202696</v>
      </c>
      <c r="F1034" s="61">
        <v>442</v>
      </c>
      <c r="G1034" s="61">
        <v>55</v>
      </c>
      <c r="H1034" s="61">
        <v>14</v>
      </c>
      <c r="I1034" s="61">
        <v>2278</v>
      </c>
      <c r="J1034" s="61">
        <v>0</v>
      </c>
      <c r="K1034" s="61">
        <v>0</v>
      </c>
      <c r="L1034" s="61">
        <v>88253</v>
      </c>
      <c r="M1034" s="61">
        <v>7294</v>
      </c>
      <c r="N1034" s="61">
        <v>101144</v>
      </c>
      <c r="O1034" s="3">
        <v>3216</v>
      </c>
      <c r="P1034" s="1">
        <v>0.98413387536014529</v>
      </c>
    </row>
    <row r="1035" spans="1:16" ht="15.75" thickBot="1" x14ac:dyDescent="0.3">
      <c r="A1035" s="60" t="s">
        <v>2195</v>
      </c>
      <c r="B1035" s="60" t="s">
        <v>2139</v>
      </c>
      <c r="C1035" s="60" t="s">
        <v>1016</v>
      </c>
      <c r="D1035" s="60" t="s">
        <v>2043</v>
      </c>
      <c r="E1035" s="61">
        <v>39030</v>
      </c>
      <c r="F1035" s="61">
        <v>251</v>
      </c>
      <c r="G1035" s="61">
        <v>19</v>
      </c>
      <c r="H1035" s="61">
        <v>3</v>
      </c>
      <c r="I1035" s="61">
        <v>358</v>
      </c>
      <c r="J1035" s="61">
        <v>0</v>
      </c>
      <c r="K1035" s="61">
        <v>0</v>
      </c>
      <c r="L1035" s="61">
        <v>17452</v>
      </c>
      <c r="M1035" s="61">
        <v>2005</v>
      </c>
      <c r="N1035" s="61">
        <v>18437</v>
      </c>
      <c r="O1035" s="3">
        <v>505</v>
      </c>
      <c r="P1035" s="1">
        <v>0.98706123494747633</v>
      </c>
    </row>
    <row r="1036" spans="1:16" ht="15.75" thickBot="1" x14ac:dyDescent="0.3">
      <c r="A1036" s="60" t="s">
        <v>2195</v>
      </c>
      <c r="B1036" s="60" t="s">
        <v>2139</v>
      </c>
      <c r="C1036" s="60" t="s">
        <v>1017</v>
      </c>
      <c r="D1036" s="60" t="s">
        <v>1762</v>
      </c>
      <c r="E1036" s="61">
        <v>12611</v>
      </c>
      <c r="F1036" s="61">
        <v>75</v>
      </c>
      <c r="G1036" s="61">
        <v>3</v>
      </c>
      <c r="H1036" s="61">
        <v>2</v>
      </c>
      <c r="I1036" s="61">
        <v>94</v>
      </c>
      <c r="J1036" s="61">
        <v>0</v>
      </c>
      <c r="K1036" s="61">
        <v>0</v>
      </c>
      <c r="L1036" s="61">
        <v>3776</v>
      </c>
      <c r="M1036" s="61">
        <v>422</v>
      </c>
      <c r="N1036" s="61">
        <v>8052</v>
      </c>
      <c r="O1036" s="3">
        <v>187</v>
      </c>
      <c r="P1036" s="1">
        <v>0.98517167552137019</v>
      </c>
    </row>
    <row r="1037" spans="1:16" ht="15.75" thickBot="1" x14ac:dyDescent="0.3">
      <c r="A1037" s="60" t="s">
        <v>2195</v>
      </c>
      <c r="B1037" s="60" t="s">
        <v>2139</v>
      </c>
      <c r="C1037" s="60" t="s">
        <v>1018</v>
      </c>
      <c r="D1037" s="60" t="s">
        <v>2044</v>
      </c>
      <c r="E1037" s="61">
        <v>12715</v>
      </c>
      <c r="F1037" s="61">
        <v>60</v>
      </c>
      <c r="G1037" s="61">
        <v>3</v>
      </c>
      <c r="H1037" s="61">
        <v>1</v>
      </c>
      <c r="I1037" s="61">
        <v>163</v>
      </c>
      <c r="J1037" s="61">
        <v>0</v>
      </c>
      <c r="K1037" s="61">
        <v>0</v>
      </c>
      <c r="L1037" s="61">
        <v>3614</v>
      </c>
      <c r="M1037" s="61">
        <v>554</v>
      </c>
      <c r="N1037" s="61">
        <v>8070</v>
      </c>
      <c r="O1037" s="3">
        <v>250</v>
      </c>
      <c r="P1037" s="1">
        <v>0.98033818324813216</v>
      </c>
    </row>
    <row r="1038" spans="1:16" ht="15.75" thickBot="1" x14ac:dyDescent="0.3">
      <c r="A1038" s="60" t="s">
        <v>2195</v>
      </c>
      <c r="B1038" s="60" t="s">
        <v>2139</v>
      </c>
      <c r="C1038" s="60" t="s">
        <v>1019</v>
      </c>
      <c r="D1038" s="60" t="s">
        <v>2045</v>
      </c>
      <c r="E1038" s="61">
        <v>22586</v>
      </c>
      <c r="F1038" s="61">
        <v>159</v>
      </c>
      <c r="G1038" s="61">
        <v>11</v>
      </c>
      <c r="H1038" s="61">
        <v>1</v>
      </c>
      <c r="I1038" s="61">
        <v>365</v>
      </c>
      <c r="J1038" s="61">
        <v>0</v>
      </c>
      <c r="K1038" s="61">
        <v>0</v>
      </c>
      <c r="L1038" s="61">
        <v>6904</v>
      </c>
      <c r="M1038" s="61">
        <v>1504</v>
      </c>
      <c r="N1038" s="61">
        <v>13204</v>
      </c>
      <c r="O1038" s="3">
        <v>438</v>
      </c>
      <c r="P1038" s="1">
        <v>0.98060745594616139</v>
      </c>
    </row>
    <row r="1039" spans="1:16" ht="15.75" thickBot="1" x14ac:dyDescent="0.3">
      <c r="A1039" s="60" t="s">
        <v>2195</v>
      </c>
      <c r="B1039" s="60" t="s">
        <v>2139</v>
      </c>
      <c r="C1039" s="60" t="s">
        <v>1020</v>
      </c>
      <c r="D1039" s="60" t="s">
        <v>1709</v>
      </c>
      <c r="E1039" s="61">
        <v>10077</v>
      </c>
      <c r="F1039" s="61">
        <v>70</v>
      </c>
      <c r="G1039" s="61">
        <v>3</v>
      </c>
      <c r="H1039" s="61">
        <v>0</v>
      </c>
      <c r="I1039" s="61">
        <v>78</v>
      </c>
      <c r="J1039" s="61">
        <v>0</v>
      </c>
      <c r="K1039" s="61">
        <v>0</v>
      </c>
      <c r="L1039" s="61">
        <v>4150</v>
      </c>
      <c r="M1039" s="61">
        <v>377</v>
      </c>
      <c r="N1039" s="61">
        <v>5237</v>
      </c>
      <c r="O1039" s="3">
        <v>162</v>
      </c>
      <c r="P1039" s="1">
        <v>0.98392378684132187</v>
      </c>
    </row>
    <row r="1040" spans="1:16" ht="15.75" thickBot="1" x14ac:dyDescent="0.3">
      <c r="A1040" s="60" t="s">
        <v>2195</v>
      </c>
      <c r="B1040" s="60" t="s">
        <v>2139</v>
      </c>
      <c r="C1040" s="60" t="s">
        <v>1021</v>
      </c>
      <c r="D1040" s="60" t="s">
        <v>2046</v>
      </c>
      <c r="E1040" s="61">
        <v>35643</v>
      </c>
      <c r="F1040" s="61">
        <v>136</v>
      </c>
      <c r="G1040" s="61">
        <v>12</v>
      </c>
      <c r="H1040" s="61">
        <v>3</v>
      </c>
      <c r="I1040" s="61">
        <v>299</v>
      </c>
      <c r="J1040" s="61">
        <v>0</v>
      </c>
      <c r="K1040" s="61">
        <v>0</v>
      </c>
      <c r="L1040" s="61">
        <v>7137</v>
      </c>
      <c r="M1040" s="61">
        <v>1663</v>
      </c>
      <c r="N1040" s="61">
        <v>25720</v>
      </c>
      <c r="O1040" s="3">
        <v>673</v>
      </c>
      <c r="P1040" s="1">
        <v>0.9811183121510535</v>
      </c>
    </row>
    <row r="1041" spans="1:16" ht="15.75" thickBot="1" x14ac:dyDescent="0.3">
      <c r="A1041" s="60" t="s">
        <v>2195</v>
      </c>
      <c r="B1041" s="60" t="s">
        <v>2139</v>
      </c>
      <c r="C1041" s="60" t="s">
        <v>1022</v>
      </c>
      <c r="D1041" s="60" t="s">
        <v>2047</v>
      </c>
      <c r="E1041" s="61">
        <v>11966</v>
      </c>
      <c r="F1041" s="61">
        <v>76</v>
      </c>
      <c r="G1041" s="61">
        <v>3</v>
      </c>
      <c r="H1041" s="61">
        <v>0</v>
      </c>
      <c r="I1041" s="61">
        <v>107</v>
      </c>
      <c r="J1041" s="61">
        <v>0</v>
      </c>
      <c r="K1041" s="61">
        <v>0</v>
      </c>
      <c r="L1041" s="61">
        <v>2936</v>
      </c>
      <c r="M1041" s="61">
        <v>610</v>
      </c>
      <c r="N1041" s="61">
        <v>8069</v>
      </c>
      <c r="O1041" s="3">
        <v>165</v>
      </c>
      <c r="P1041" s="1">
        <v>0.9862109309710847</v>
      </c>
    </row>
    <row r="1042" spans="1:16" ht="15.75" thickBot="1" x14ac:dyDescent="0.3">
      <c r="A1042" s="60" t="s">
        <v>2195</v>
      </c>
      <c r="B1042" s="60" t="s">
        <v>2139</v>
      </c>
      <c r="C1042" s="60" t="s">
        <v>1023</v>
      </c>
      <c r="D1042" s="60" t="s">
        <v>2048</v>
      </c>
      <c r="E1042" s="61">
        <v>16595</v>
      </c>
      <c r="F1042" s="61">
        <v>121</v>
      </c>
      <c r="G1042" s="61">
        <v>10</v>
      </c>
      <c r="H1042" s="61">
        <v>0</v>
      </c>
      <c r="I1042" s="61">
        <v>143</v>
      </c>
      <c r="J1042" s="61">
        <v>0</v>
      </c>
      <c r="K1042" s="61">
        <v>0</v>
      </c>
      <c r="L1042" s="61">
        <v>3558</v>
      </c>
      <c r="M1042" s="61">
        <v>718</v>
      </c>
      <c r="N1042" s="61">
        <v>11771</v>
      </c>
      <c r="O1042" s="3">
        <v>274</v>
      </c>
      <c r="P1042" s="1">
        <v>0.98348900271166018</v>
      </c>
    </row>
    <row r="1043" spans="1:16" ht="15.75" thickBot="1" x14ac:dyDescent="0.3">
      <c r="A1043" s="60" t="s">
        <v>2195</v>
      </c>
      <c r="B1043" s="60" t="s">
        <v>2139</v>
      </c>
      <c r="C1043" s="60" t="s">
        <v>1024</v>
      </c>
      <c r="D1043" s="60" t="s">
        <v>2049</v>
      </c>
      <c r="E1043" s="61">
        <v>159924</v>
      </c>
      <c r="F1043" s="61">
        <v>426</v>
      </c>
      <c r="G1043" s="61">
        <v>40</v>
      </c>
      <c r="H1043" s="61">
        <v>8</v>
      </c>
      <c r="I1043" s="61">
        <v>2516</v>
      </c>
      <c r="J1043" s="61">
        <v>0</v>
      </c>
      <c r="K1043" s="61">
        <v>0</v>
      </c>
      <c r="L1043" s="61">
        <v>57945</v>
      </c>
      <c r="M1043" s="61">
        <v>8265</v>
      </c>
      <c r="N1043" s="61">
        <v>88814</v>
      </c>
      <c r="O1043" s="3">
        <v>1910</v>
      </c>
      <c r="P1043" s="1">
        <v>0.9880568269928216</v>
      </c>
    </row>
    <row r="1044" spans="1:16" ht="15.75" thickBot="1" x14ac:dyDescent="0.3">
      <c r="A1044" s="60" t="s">
        <v>2195</v>
      </c>
      <c r="B1044" s="60" t="s">
        <v>2139</v>
      </c>
      <c r="C1044" s="60" t="s">
        <v>1025</v>
      </c>
      <c r="D1044" s="60" t="s">
        <v>2050</v>
      </c>
      <c r="E1044" s="61">
        <v>3365</v>
      </c>
      <c r="F1044" s="61">
        <v>25</v>
      </c>
      <c r="G1044" s="61">
        <v>0</v>
      </c>
      <c r="H1044" s="61">
        <v>0</v>
      </c>
      <c r="I1044" s="61">
        <v>32</v>
      </c>
      <c r="J1044" s="61">
        <v>0</v>
      </c>
      <c r="K1044" s="61">
        <v>0</v>
      </c>
      <c r="L1044" s="61">
        <v>1068</v>
      </c>
      <c r="M1044" s="61">
        <v>153</v>
      </c>
      <c r="N1044" s="61">
        <v>2042</v>
      </c>
      <c r="O1044" s="3">
        <v>45</v>
      </c>
      <c r="P1044" s="1">
        <v>0.98662704309063898</v>
      </c>
    </row>
    <row r="1045" spans="1:16" ht="15.75" thickBot="1" x14ac:dyDescent="0.3">
      <c r="A1045" s="60" t="s">
        <v>2195</v>
      </c>
      <c r="B1045" s="60" t="s">
        <v>2139</v>
      </c>
      <c r="C1045" s="60" t="s">
        <v>1026</v>
      </c>
      <c r="D1045" s="60" t="s">
        <v>2051</v>
      </c>
      <c r="E1045" s="61">
        <v>6199</v>
      </c>
      <c r="F1045" s="61">
        <v>53</v>
      </c>
      <c r="G1045" s="61">
        <v>4</v>
      </c>
      <c r="H1045" s="61">
        <v>0</v>
      </c>
      <c r="I1045" s="61">
        <v>46</v>
      </c>
      <c r="J1045" s="61">
        <v>0</v>
      </c>
      <c r="K1045" s="61">
        <v>0</v>
      </c>
      <c r="L1045" s="61">
        <v>1269</v>
      </c>
      <c r="M1045" s="61">
        <v>207</v>
      </c>
      <c r="N1045" s="61">
        <v>4544</v>
      </c>
      <c r="O1045" s="3">
        <v>76</v>
      </c>
      <c r="P1045" s="1">
        <v>0.98773995805775128</v>
      </c>
    </row>
    <row r="1046" spans="1:16" ht="15.75" thickBot="1" x14ac:dyDescent="0.3">
      <c r="A1046" s="60" t="s">
        <v>2195</v>
      </c>
      <c r="B1046" s="60" t="s">
        <v>2139</v>
      </c>
      <c r="C1046" s="60" t="s">
        <v>1027</v>
      </c>
      <c r="D1046" s="60" t="s">
        <v>2052</v>
      </c>
      <c r="E1046" s="61">
        <v>9687</v>
      </c>
      <c r="F1046" s="61">
        <v>62</v>
      </c>
      <c r="G1046" s="61">
        <v>1</v>
      </c>
      <c r="H1046" s="61">
        <v>1</v>
      </c>
      <c r="I1046" s="61">
        <v>247</v>
      </c>
      <c r="J1046" s="61">
        <v>0</v>
      </c>
      <c r="K1046" s="61">
        <v>0</v>
      </c>
      <c r="L1046" s="61">
        <v>3996</v>
      </c>
      <c r="M1046" s="61">
        <v>326</v>
      </c>
      <c r="N1046" s="61">
        <v>4948</v>
      </c>
      <c r="O1046" s="3">
        <v>106</v>
      </c>
      <c r="P1046" s="1">
        <v>0.98905749974192214</v>
      </c>
    </row>
    <row r="1047" spans="1:16" ht="15.75" thickBot="1" x14ac:dyDescent="0.3">
      <c r="A1047" s="60" t="s">
        <v>2195</v>
      </c>
      <c r="B1047" s="60" t="s">
        <v>2139</v>
      </c>
      <c r="C1047" s="60" t="s">
        <v>1028</v>
      </c>
      <c r="D1047" s="60" t="s">
        <v>2053</v>
      </c>
      <c r="E1047" s="61">
        <v>12344</v>
      </c>
      <c r="F1047" s="61">
        <v>95</v>
      </c>
      <c r="G1047" s="61">
        <v>4</v>
      </c>
      <c r="H1047" s="61">
        <v>1</v>
      </c>
      <c r="I1047" s="61">
        <v>81</v>
      </c>
      <c r="J1047" s="61">
        <v>0</v>
      </c>
      <c r="K1047" s="61">
        <v>0</v>
      </c>
      <c r="L1047" s="61">
        <v>4677</v>
      </c>
      <c r="M1047" s="61">
        <v>479</v>
      </c>
      <c r="N1047" s="61">
        <v>6767</v>
      </c>
      <c r="O1047" s="3">
        <v>240</v>
      </c>
      <c r="P1047" s="1">
        <v>0.98055735580038883</v>
      </c>
    </row>
    <row r="1048" spans="1:16" ht="15.75" thickBot="1" x14ac:dyDescent="0.3">
      <c r="A1048" s="60" t="s">
        <v>2195</v>
      </c>
      <c r="B1048" s="60" t="s">
        <v>2139</v>
      </c>
      <c r="C1048" s="60" t="s">
        <v>1029</v>
      </c>
      <c r="D1048" s="60" t="s">
        <v>2054</v>
      </c>
      <c r="E1048" s="61">
        <v>58801</v>
      </c>
      <c r="F1048" s="61">
        <v>237</v>
      </c>
      <c r="G1048" s="61">
        <v>31</v>
      </c>
      <c r="H1048" s="61">
        <v>10</v>
      </c>
      <c r="I1048" s="61">
        <v>661</v>
      </c>
      <c r="J1048" s="61">
        <v>0</v>
      </c>
      <c r="K1048" s="61">
        <v>0</v>
      </c>
      <c r="L1048" s="61">
        <v>26140</v>
      </c>
      <c r="M1048" s="61">
        <v>1434</v>
      </c>
      <c r="N1048" s="61">
        <v>29038</v>
      </c>
      <c r="O1048" s="3">
        <v>1250</v>
      </c>
      <c r="P1048" s="1">
        <v>0.97874185813166448</v>
      </c>
    </row>
    <row r="1049" spans="1:16" ht="15.75" thickBot="1" x14ac:dyDescent="0.3">
      <c r="A1049" s="60" t="s">
        <v>2195</v>
      </c>
      <c r="B1049" s="60" t="s">
        <v>2139</v>
      </c>
      <c r="C1049" s="60" t="s">
        <v>1030</v>
      </c>
      <c r="D1049" s="60" t="s">
        <v>2055</v>
      </c>
      <c r="E1049" s="61">
        <v>32089</v>
      </c>
      <c r="F1049" s="61">
        <v>142</v>
      </c>
      <c r="G1049" s="61">
        <v>8</v>
      </c>
      <c r="H1049" s="61">
        <v>2</v>
      </c>
      <c r="I1049" s="61">
        <v>273</v>
      </c>
      <c r="J1049" s="61">
        <v>0</v>
      </c>
      <c r="K1049" s="61">
        <v>0</v>
      </c>
      <c r="L1049" s="61">
        <v>12810</v>
      </c>
      <c r="M1049" s="61">
        <v>1641</v>
      </c>
      <c r="N1049" s="61">
        <v>16691</v>
      </c>
      <c r="O1049" s="3">
        <v>522</v>
      </c>
      <c r="P1049" s="1">
        <v>0.98373274330767557</v>
      </c>
    </row>
    <row r="1050" spans="1:16" ht="15.75" thickBot="1" x14ac:dyDescent="0.3">
      <c r="A1050" s="60" t="s">
        <v>2196</v>
      </c>
      <c r="B1050" s="60" t="s">
        <v>2140</v>
      </c>
      <c r="C1050" s="60" t="s">
        <v>1054</v>
      </c>
      <c r="D1050" s="60" t="s">
        <v>2076</v>
      </c>
      <c r="E1050" s="61">
        <v>74728</v>
      </c>
      <c r="F1050" s="61">
        <v>178</v>
      </c>
      <c r="G1050" s="61">
        <v>24</v>
      </c>
      <c r="H1050" s="61">
        <v>7</v>
      </c>
      <c r="I1050" s="61">
        <v>809</v>
      </c>
      <c r="J1050" s="61">
        <v>0</v>
      </c>
      <c r="K1050" s="61">
        <v>0</v>
      </c>
      <c r="L1050" s="61">
        <v>16750</v>
      </c>
      <c r="M1050" s="61">
        <v>4117</v>
      </c>
      <c r="N1050" s="61">
        <v>50315</v>
      </c>
      <c r="O1050" s="3">
        <v>2528</v>
      </c>
      <c r="P1050" s="1">
        <v>0.96617064554116261</v>
      </c>
    </row>
    <row r="1051" spans="1:16" ht="15.75" thickBot="1" x14ac:dyDescent="0.3">
      <c r="A1051" s="60" t="s">
        <v>2196</v>
      </c>
      <c r="B1051" s="60" t="s">
        <v>2140</v>
      </c>
      <c r="C1051" s="60" t="s">
        <v>1058</v>
      </c>
      <c r="D1051" s="60" t="s">
        <v>2080</v>
      </c>
      <c r="E1051" s="61">
        <v>39704</v>
      </c>
      <c r="F1051" s="61">
        <v>122</v>
      </c>
      <c r="G1051" s="61">
        <v>30</v>
      </c>
      <c r="H1051" s="61">
        <v>4</v>
      </c>
      <c r="I1051" s="61">
        <v>359</v>
      </c>
      <c r="J1051" s="61">
        <v>0</v>
      </c>
      <c r="K1051" s="61">
        <v>0</v>
      </c>
      <c r="L1051" s="61">
        <v>3747</v>
      </c>
      <c r="M1051" s="61">
        <v>955</v>
      </c>
      <c r="N1051" s="61">
        <v>32744</v>
      </c>
      <c r="O1051" s="3">
        <v>1743</v>
      </c>
      <c r="P1051" s="1">
        <v>0.95610014104372354</v>
      </c>
    </row>
    <row r="1052" spans="1:16" ht="15.75" thickBot="1" x14ac:dyDescent="0.3">
      <c r="A1052" s="60" t="s">
        <v>2196</v>
      </c>
      <c r="B1052" s="60" t="s">
        <v>2140</v>
      </c>
      <c r="C1052" s="60" t="s">
        <v>1055</v>
      </c>
      <c r="D1052" s="60" t="s">
        <v>2077</v>
      </c>
      <c r="E1052" s="61">
        <v>3789</v>
      </c>
      <c r="F1052" s="61">
        <v>22</v>
      </c>
      <c r="G1052" s="61">
        <v>1</v>
      </c>
      <c r="H1052" s="61">
        <v>0</v>
      </c>
      <c r="I1052" s="61">
        <v>31</v>
      </c>
      <c r="J1052" s="61">
        <v>0</v>
      </c>
      <c r="K1052" s="61">
        <v>0</v>
      </c>
      <c r="L1052" s="61">
        <v>498</v>
      </c>
      <c r="M1052" s="61">
        <v>178</v>
      </c>
      <c r="N1052" s="61">
        <v>2977</v>
      </c>
      <c r="O1052" s="3">
        <v>82</v>
      </c>
      <c r="P1052" s="1">
        <v>0.97835840591185008</v>
      </c>
    </row>
    <row r="1053" spans="1:16" ht="15.75" thickBot="1" x14ac:dyDescent="0.3">
      <c r="A1053" s="60" t="s">
        <v>2196</v>
      </c>
      <c r="B1053" s="60" t="s">
        <v>2140</v>
      </c>
      <c r="C1053" s="60" t="s">
        <v>1056</v>
      </c>
      <c r="D1053" s="60" t="s">
        <v>2078</v>
      </c>
      <c r="E1053" s="61">
        <v>19096</v>
      </c>
      <c r="F1053" s="61">
        <v>101</v>
      </c>
      <c r="G1053" s="61">
        <v>10</v>
      </c>
      <c r="H1053" s="61">
        <v>1</v>
      </c>
      <c r="I1053" s="61">
        <v>101</v>
      </c>
      <c r="J1053" s="61">
        <v>0</v>
      </c>
      <c r="K1053" s="61">
        <v>0</v>
      </c>
      <c r="L1053" s="61">
        <v>1764</v>
      </c>
      <c r="M1053" s="61">
        <v>508</v>
      </c>
      <c r="N1053" s="61">
        <v>16316</v>
      </c>
      <c r="O1053" s="3">
        <v>295</v>
      </c>
      <c r="P1053" s="1">
        <v>0.98455173858399669</v>
      </c>
    </row>
    <row r="1054" spans="1:16" ht="15.75" thickBot="1" x14ac:dyDescent="0.3">
      <c r="A1054" s="60" t="s">
        <v>2196</v>
      </c>
      <c r="B1054" s="60" t="s">
        <v>2140</v>
      </c>
      <c r="C1054" s="60" t="s">
        <v>1057</v>
      </c>
      <c r="D1054" s="60" t="s">
        <v>2079</v>
      </c>
      <c r="E1054" s="61">
        <v>3989</v>
      </c>
      <c r="F1054" s="61">
        <v>26</v>
      </c>
      <c r="G1054" s="61">
        <v>4</v>
      </c>
      <c r="H1054" s="61">
        <v>0</v>
      </c>
      <c r="I1054" s="61">
        <v>31</v>
      </c>
      <c r="J1054" s="61">
        <v>0</v>
      </c>
      <c r="K1054" s="61">
        <v>0</v>
      </c>
      <c r="L1054" s="61">
        <v>492</v>
      </c>
      <c r="M1054" s="61">
        <v>194</v>
      </c>
      <c r="N1054" s="61">
        <v>3162</v>
      </c>
      <c r="O1054" s="3">
        <v>80</v>
      </c>
      <c r="P1054" s="1">
        <v>0.97994484833291551</v>
      </c>
    </row>
    <row r="1055" spans="1:16" ht="15.75" thickBot="1" x14ac:dyDescent="0.3">
      <c r="A1055" s="60" t="s">
        <v>2196</v>
      </c>
      <c r="B1055" s="60" t="s">
        <v>2140</v>
      </c>
      <c r="C1055" s="60" t="s">
        <v>1059</v>
      </c>
      <c r="D1055" s="60" t="s">
        <v>2081</v>
      </c>
      <c r="E1055" s="61">
        <v>49566</v>
      </c>
      <c r="F1055" s="61">
        <v>329</v>
      </c>
      <c r="G1055" s="61">
        <v>16</v>
      </c>
      <c r="H1055" s="61">
        <v>2</v>
      </c>
      <c r="I1055" s="61">
        <v>372</v>
      </c>
      <c r="J1055" s="61">
        <v>0</v>
      </c>
      <c r="K1055" s="61">
        <v>0</v>
      </c>
      <c r="L1055" s="61">
        <v>7827</v>
      </c>
      <c r="M1055" s="61">
        <v>1501</v>
      </c>
      <c r="N1055" s="61">
        <v>38414</v>
      </c>
      <c r="O1055" s="3">
        <v>1105</v>
      </c>
      <c r="P1055" s="1">
        <v>0.9777064923536295</v>
      </c>
    </row>
    <row r="1056" spans="1:16" ht="15.75" thickBot="1" x14ac:dyDescent="0.3">
      <c r="A1056" s="60" t="s">
        <v>2196</v>
      </c>
      <c r="B1056" s="60" t="s">
        <v>2140</v>
      </c>
      <c r="C1056" s="60" t="s">
        <v>1060</v>
      </c>
      <c r="D1056" s="60" t="s">
        <v>2082</v>
      </c>
      <c r="E1056" s="61">
        <v>50106</v>
      </c>
      <c r="F1056" s="61">
        <v>159</v>
      </c>
      <c r="G1056" s="61">
        <v>9</v>
      </c>
      <c r="H1056" s="61">
        <v>1</v>
      </c>
      <c r="I1056" s="61">
        <v>372</v>
      </c>
      <c r="J1056" s="61">
        <v>0</v>
      </c>
      <c r="K1056" s="61">
        <v>0</v>
      </c>
      <c r="L1056" s="61">
        <v>7680</v>
      </c>
      <c r="M1056" s="61">
        <v>2323</v>
      </c>
      <c r="N1056" s="61">
        <v>38705</v>
      </c>
      <c r="O1056" s="3">
        <v>857</v>
      </c>
      <c r="P1056" s="1">
        <v>0.98289625992895058</v>
      </c>
    </row>
    <row r="1057" spans="1:16" ht="15.75" thickBot="1" x14ac:dyDescent="0.3">
      <c r="A1057" s="60" t="s">
        <v>2197</v>
      </c>
      <c r="B1057" s="60" t="s">
        <v>2141</v>
      </c>
      <c r="C1057" s="60" t="s">
        <v>1061</v>
      </c>
      <c r="D1057" s="60" t="s">
        <v>2083</v>
      </c>
      <c r="E1057" s="61">
        <v>125318</v>
      </c>
      <c r="F1057" s="61">
        <v>167</v>
      </c>
      <c r="G1057" s="61">
        <v>21</v>
      </c>
      <c r="H1057" s="61">
        <v>8</v>
      </c>
      <c r="I1057" s="61">
        <v>887</v>
      </c>
      <c r="J1057" s="61">
        <v>0</v>
      </c>
      <c r="K1057" s="61">
        <v>0</v>
      </c>
      <c r="L1057" s="61">
        <v>50454</v>
      </c>
      <c r="M1057" s="61">
        <v>8132</v>
      </c>
      <c r="N1057" s="61">
        <v>64471</v>
      </c>
      <c r="O1057" s="3">
        <v>1178</v>
      </c>
      <c r="P1057" s="1">
        <v>0.99059991381924384</v>
      </c>
    </row>
    <row r="1058" spans="1:16" ht="15.75" thickBot="1" x14ac:dyDescent="0.3">
      <c r="A1058" s="60" t="s">
        <v>2197</v>
      </c>
      <c r="B1058" s="60" t="s">
        <v>2141</v>
      </c>
      <c r="C1058" s="60" t="s">
        <v>1062</v>
      </c>
      <c r="D1058" s="60" t="s">
        <v>2084</v>
      </c>
      <c r="E1058" s="61">
        <v>23309</v>
      </c>
      <c r="F1058" s="61">
        <v>66</v>
      </c>
      <c r="G1058" s="61">
        <v>3</v>
      </c>
      <c r="H1058" s="61">
        <v>0</v>
      </c>
      <c r="I1058" s="61">
        <v>152</v>
      </c>
      <c r="J1058" s="61">
        <v>0</v>
      </c>
      <c r="K1058" s="61">
        <v>0</v>
      </c>
      <c r="L1058" s="61">
        <v>8123</v>
      </c>
      <c r="M1058" s="61">
        <v>1281</v>
      </c>
      <c r="N1058" s="61">
        <v>13493</v>
      </c>
      <c r="O1058" s="3">
        <v>191</v>
      </c>
      <c r="P1058" s="1">
        <v>0.99180574027199797</v>
      </c>
    </row>
    <row r="1059" spans="1:16" ht="15.75" thickBot="1" x14ac:dyDescent="0.3">
      <c r="A1059" s="60" t="s">
        <v>2197</v>
      </c>
      <c r="B1059" s="60" t="s">
        <v>2141</v>
      </c>
      <c r="C1059" s="60" t="s">
        <v>1066</v>
      </c>
      <c r="D1059" s="60" t="s">
        <v>2088</v>
      </c>
      <c r="E1059" s="61">
        <v>1970</v>
      </c>
      <c r="F1059" s="61">
        <v>5</v>
      </c>
      <c r="G1059" s="61">
        <v>0</v>
      </c>
      <c r="H1059" s="61">
        <v>1</v>
      </c>
      <c r="I1059" s="61">
        <v>5</v>
      </c>
      <c r="J1059" s="61">
        <v>0</v>
      </c>
      <c r="K1059" s="61">
        <v>0</v>
      </c>
      <c r="L1059" s="61">
        <v>396</v>
      </c>
      <c r="M1059" s="61">
        <v>89</v>
      </c>
      <c r="N1059" s="61">
        <v>1459</v>
      </c>
      <c r="O1059" s="3">
        <v>15</v>
      </c>
      <c r="P1059" s="1">
        <v>0.99238578680203049</v>
      </c>
    </row>
    <row r="1060" spans="1:16" ht="15.75" thickBot="1" x14ac:dyDescent="0.3">
      <c r="A1060" s="60" t="s">
        <v>2197</v>
      </c>
      <c r="B1060" s="60" t="s">
        <v>2141</v>
      </c>
      <c r="C1060" s="60" t="s">
        <v>1063</v>
      </c>
      <c r="D1060" s="60" t="s">
        <v>2085</v>
      </c>
      <c r="E1060" s="61">
        <v>8669</v>
      </c>
      <c r="F1060" s="61">
        <v>44</v>
      </c>
      <c r="G1060" s="61">
        <v>3</v>
      </c>
      <c r="H1060" s="61">
        <v>0</v>
      </c>
      <c r="I1060" s="61">
        <v>68</v>
      </c>
      <c r="J1060" s="61">
        <v>0</v>
      </c>
      <c r="K1060" s="61">
        <v>0</v>
      </c>
      <c r="L1060" s="61">
        <v>1138</v>
      </c>
      <c r="M1060" s="61">
        <v>566</v>
      </c>
      <c r="N1060" s="61">
        <v>6680</v>
      </c>
      <c r="O1060" s="3">
        <v>170</v>
      </c>
      <c r="P1060" s="1">
        <v>0.98038989502826157</v>
      </c>
    </row>
    <row r="1061" spans="1:16" ht="15.75" thickBot="1" x14ac:dyDescent="0.3">
      <c r="A1061" s="60" t="s">
        <v>2197</v>
      </c>
      <c r="B1061" s="60" t="s">
        <v>2141</v>
      </c>
      <c r="C1061" s="60" t="s">
        <v>1064</v>
      </c>
      <c r="D1061" s="60" t="s">
        <v>2086</v>
      </c>
      <c r="E1061" s="61">
        <v>1099</v>
      </c>
      <c r="F1061" s="61">
        <v>2</v>
      </c>
      <c r="G1061" s="61">
        <v>0</v>
      </c>
      <c r="H1061" s="61">
        <v>0</v>
      </c>
      <c r="I1061" s="61">
        <v>7</v>
      </c>
      <c r="J1061" s="61">
        <v>0</v>
      </c>
      <c r="K1061" s="61">
        <v>0</v>
      </c>
      <c r="L1061" s="61">
        <v>226</v>
      </c>
      <c r="M1061" s="61">
        <v>77</v>
      </c>
      <c r="N1061" s="61">
        <v>784</v>
      </c>
      <c r="O1061" s="3">
        <v>3</v>
      </c>
      <c r="P1061" s="1">
        <v>0.99727024567788902</v>
      </c>
    </row>
    <row r="1062" spans="1:16" ht="15.75" thickBot="1" x14ac:dyDescent="0.3">
      <c r="A1062" s="60" t="s">
        <v>2197</v>
      </c>
      <c r="B1062" s="60" t="s">
        <v>2141</v>
      </c>
      <c r="C1062" s="60" t="s">
        <v>1065</v>
      </c>
      <c r="D1062" s="60" t="s">
        <v>2087</v>
      </c>
      <c r="E1062" s="61">
        <v>10835</v>
      </c>
      <c r="F1062" s="61">
        <v>41</v>
      </c>
      <c r="G1062" s="61">
        <v>6</v>
      </c>
      <c r="H1062" s="61">
        <v>1</v>
      </c>
      <c r="I1062" s="61">
        <v>66</v>
      </c>
      <c r="J1062" s="61">
        <v>0</v>
      </c>
      <c r="K1062" s="61">
        <v>0</v>
      </c>
      <c r="L1062" s="61">
        <v>3208</v>
      </c>
      <c r="M1062" s="61">
        <v>468</v>
      </c>
      <c r="N1062" s="61">
        <v>6958</v>
      </c>
      <c r="O1062" s="3">
        <v>87</v>
      </c>
      <c r="P1062" s="1">
        <v>0.99197046608214123</v>
      </c>
    </row>
    <row r="1063" spans="1:16" ht="15.75" thickBot="1" x14ac:dyDescent="0.3">
      <c r="A1063" s="60" t="s">
        <v>2197</v>
      </c>
      <c r="B1063" s="60" t="s">
        <v>2141</v>
      </c>
      <c r="C1063" s="60" t="s">
        <v>1067</v>
      </c>
      <c r="D1063" s="60" t="s">
        <v>2089</v>
      </c>
      <c r="E1063" s="61">
        <v>12660</v>
      </c>
      <c r="F1063" s="61">
        <v>43</v>
      </c>
      <c r="G1063" s="61">
        <v>3</v>
      </c>
      <c r="H1063" s="61">
        <v>1</v>
      </c>
      <c r="I1063" s="61">
        <v>64</v>
      </c>
      <c r="J1063" s="61">
        <v>0</v>
      </c>
      <c r="K1063" s="61">
        <v>0</v>
      </c>
      <c r="L1063" s="61">
        <v>3831</v>
      </c>
      <c r="M1063" s="61">
        <v>776</v>
      </c>
      <c r="N1063" s="61">
        <v>7846</v>
      </c>
      <c r="O1063" s="3">
        <v>96</v>
      </c>
      <c r="P1063" s="1">
        <v>0.99241706161137444</v>
      </c>
    </row>
    <row r="1064" spans="1:16" ht="15.75" thickBot="1" x14ac:dyDescent="0.3">
      <c r="A1064" s="60" t="s">
        <v>2197</v>
      </c>
      <c r="B1064" s="60" t="s">
        <v>2141</v>
      </c>
      <c r="C1064" s="60" t="s">
        <v>1068</v>
      </c>
      <c r="D1064" s="60" t="s">
        <v>2090</v>
      </c>
      <c r="E1064" s="61">
        <v>7534</v>
      </c>
      <c r="F1064" s="61">
        <v>27</v>
      </c>
      <c r="G1064" s="61">
        <v>5</v>
      </c>
      <c r="H1064" s="61">
        <v>0</v>
      </c>
      <c r="I1064" s="61">
        <v>49</v>
      </c>
      <c r="J1064" s="61">
        <v>0</v>
      </c>
      <c r="K1064" s="61">
        <v>0</v>
      </c>
      <c r="L1064" s="61">
        <v>1197</v>
      </c>
      <c r="M1064" s="61">
        <v>512</v>
      </c>
      <c r="N1064" s="61">
        <v>5691</v>
      </c>
      <c r="O1064" s="3">
        <v>53</v>
      </c>
      <c r="P1064" s="1">
        <v>0.99296522431643219</v>
      </c>
    </row>
    <row r="1065" spans="1:16" ht="15.75" thickBot="1" x14ac:dyDescent="0.3">
      <c r="A1065" s="60" t="s">
        <v>2197</v>
      </c>
      <c r="B1065" s="60" t="s">
        <v>2141</v>
      </c>
      <c r="C1065" s="60" t="s">
        <v>1069</v>
      </c>
      <c r="D1065" s="60" t="s">
        <v>2091</v>
      </c>
      <c r="E1065" s="61">
        <v>8091</v>
      </c>
      <c r="F1065" s="61">
        <v>29</v>
      </c>
      <c r="G1065" s="61">
        <v>4</v>
      </c>
      <c r="H1065" s="61">
        <v>0</v>
      </c>
      <c r="I1065" s="61">
        <v>73</v>
      </c>
      <c r="J1065" s="61">
        <v>0</v>
      </c>
      <c r="K1065" s="61">
        <v>0</v>
      </c>
      <c r="L1065" s="61">
        <v>1902</v>
      </c>
      <c r="M1065" s="61">
        <v>399</v>
      </c>
      <c r="N1065" s="61">
        <v>5585</v>
      </c>
      <c r="O1065" s="3">
        <v>99</v>
      </c>
      <c r="P1065" s="1">
        <v>0.98776418242491659</v>
      </c>
    </row>
    <row r="1066" spans="1:16" ht="15.75" thickBot="1" x14ac:dyDescent="0.3">
      <c r="A1066" s="60" t="s">
        <v>2197</v>
      </c>
      <c r="B1066" s="60" t="s">
        <v>2141</v>
      </c>
      <c r="C1066" s="60" t="s">
        <v>1070</v>
      </c>
      <c r="D1066" s="60" t="s">
        <v>2092</v>
      </c>
      <c r="E1066" s="61">
        <v>36960</v>
      </c>
      <c r="F1066" s="61">
        <v>96</v>
      </c>
      <c r="G1066" s="61">
        <v>3</v>
      </c>
      <c r="H1066" s="61">
        <v>0</v>
      </c>
      <c r="I1066" s="61">
        <v>242</v>
      </c>
      <c r="J1066" s="61">
        <v>0</v>
      </c>
      <c r="K1066" s="61">
        <v>0</v>
      </c>
      <c r="L1066" s="61">
        <v>7185</v>
      </c>
      <c r="M1066" s="61">
        <v>2610</v>
      </c>
      <c r="N1066" s="61">
        <v>26448</v>
      </c>
      <c r="O1066" s="3">
        <v>376</v>
      </c>
      <c r="P1066" s="1">
        <v>0.98982683982683983</v>
      </c>
    </row>
    <row r="1067" spans="1:16" ht="15.75" thickBot="1" x14ac:dyDescent="0.3">
      <c r="A1067" s="60" t="s">
        <v>2197</v>
      </c>
      <c r="B1067" s="60" t="s">
        <v>2141</v>
      </c>
      <c r="C1067" s="60" t="s">
        <v>1071</v>
      </c>
      <c r="D1067" s="60" t="s">
        <v>2093</v>
      </c>
      <c r="E1067" s="61">
        <v>10191</v>
      </c>
      <c r="F1067" s="61">
        <v>29</v>
      </c>
      <c r="G1067" s="61">
        <v>3</v>
      </c>
      <c r="H1067" s="61">
        <v>0</v>
      </c>
      <c r="I1067" s="61">
        <v>45</v>
      </c>
      <c r="J1067" s="61">
        <v>0</v>
      </c>
      <c r="K1067" s="61">
        <v>0</v>
      </c>
      <c r="L1067" s="61">
        <v>1766</v>
      </c>
      <c r="M1067" s="61">
        <v>755</v>
      </c>
      <c r="N1067" s="61">
        <v>7537</v>
      </c>
      <c r="O1067" s="3">
        <v>56</v>
      </c>
      <c r="P1067" s="1">
        <v>0.99450495535276229</v>
      </c>
    </row>
    <row r="1068" spans="1:16" ht="15.75" thickBot="1" x14ac:dyDescent="0.3">
      <c r="A1068" s="60" t="s">
        <v>2197</v>
      </c>
      <c r="B1068" s="60" t="s">
        <v>2141</v>
      </c>
      <c r="C1068" s="60" t="s">
        <v>1072</v>
      </c>
      <c r="D1068" s="60" t="s">
        <v>2094</v>
      </c>
      <c r="E1068" s="61">
        <v>1337</v>
      </c>
      <c r="F1068" s="61">
        <v>8</v>
      </c>
      <c r="G1068" s="61">
        <v>2</v>
      </c>
      <c r="H1068" s="61">
        <v>0</v>
      </c>
      <c r="I1068" s="61">
        <v>17</v>
      </c>
      <c r="J1068" s="61">
        <v>0</v>
      </c>
      <c r="K1068" s="61">
        <v>0</v>
      </c>
      <c r="L1068" s="61">
        <v>296</v>
      </c>
      <c r="M1068" s="61">
        <v>70</v>
      </c>
      <c r="N1068" s="61">
        <v>934</v>
      </c>
      <c r="O1068" s="3">
        <v>10</v>
      </c>
      <c r="P1068" s="1">
        <v>0.99252056843679881</v>
      </c>
    </row>
    <row r="1069" spans="1:16" ht="15.75" thickBot="1" x14ac:dyDescent="0.3">
      <c r="A1069" s="60" t="s">
        <v>2197</v>
      </c>
      <c r="B1069" s="60" t="s">
        <v>2141</v>
      </c>
      <c r="C1069" s="60" t="s">
        <v>1073</v>
      </c>
      <c r="D1069" s="60" t="s">
        <v>1701</v>
      </c>
      <c r="E1069" s="61">
        <v>2897</v>
      </c>
      <c r="F1069" s="61">
        <v>13</v>
      </c>
      <c r="G1069" s="61">
        <v>0</v>
      </c>
      <c r="H1069" s="61">
        <v>0</v>
      </c>
      <c r="I1069" s="61">
        <v>16</v>
      </c>
      <c r="J1069" s="61">
        <v>0</v>
      </c>
      <c r="K1069" s="61">
        <v>0</v>
      </c>
      <c r="L1069" s="61">
        <v>938</v>
      </c>
      <c r="M1069" s="61">
        <v>187</v>
      </c>
      <c r="N1069" s="61">
        <v>1725</v>
      </c>
      <c r="O1069" s="3">
        <v>18</v>
      </c>
      <c r="P1069" s="1">
        <v>0.99378667587159131</v>
      </c>
    </row>
    <row r="1070" spans="1:16" ht="15.75" thickBot="1" x14ac:dyDescent="0.3">
      <c r="A1070" s="60" t="s">
        <v>2197</v>
      </c>
      <c r="B1070" s="60" t="s">
        <v>2141</v>
      </c>
      <c r="C1070" s="60" t="s">
        <v>1074</v>
      </c>
      <c r="D1070" s="60" t="s">
        <v>2095</v>
      </c>
      <c r="E1070" s="61">
        <v>1403</v>
      </c>
      <c r="F1070" s="61">
        <v>3</v>
      </c>
      <c r="G1070" s="61">
        <v>0</v>
      </c>
      <c r="H1070" s="61">
        <v>1</v>
      </c>
      <c r="I1070" s="61">
        <v>14</v>
      </c>
      <c r="J1070" s="61">
        <v>0</v>
      </c>
      <c r="K1070" s="61">
        <v>0</v>
      </c>
      <c r="L1070" s="61">
        <v>271</v>
      </c>
      <c r="M1070" s="61">
        <v>75</v>
      </c>
      <c r="N1070" s="61">
        <v>1026</v>
      </c>
      <c r="O1070" s="3">
        <v>13</v>
      </c>
      <c r="P1070" s="1">
        <v>0.99073414112615821</v>
      </c>
    </row>
    <row r="1071" spans="1:16" ht="15.75" thickBot="1" x14ac:dyDescent="0.3">
      <c r="A1071" s="60" t="s">
        <v>2197</v>
      </c>
      <c r="B1071" s="60" t="s">
        <v>2141</v>
      </c>
      <c r="C1071" s="60" t="s">
        <v>1075</v>
      </c>
      <c r="D1071" s="60" t="s">
        <v>2096</v>
      </c>
      <c r="E1071" s="61">
        <v>7085</v>
      </c>
      <c r="F1071" s="61">
        <v>31</v>
      </c>
      <c r="G1071" s="61">
        <v>2</v>
      </c>
      <c r="H1071" s="61">
        <v>1</v>
      </c>
      <c r="I1071" s="61">
        <v>47</v>
      </c>
      <c r="J1071" s="61">
        <v>0</v>
      </c>
      <c r="K1071" s="61">
        <v>0</v>
      </c>
      <c r="L1071" s="61">
        <v>1443</v>
      </c>
      <c r="M1071" s="61">
        <v>459</v>
      </c>
      <c r="N1071" s="61">
        <v>5043</v>
      </c>
      <c r="O1071" s="3">
        <v>59</v>
      </c>
      <c r="P1071" s="1">
        <v>0.99167254763585033</v>
      </c>
    </row>
    <row r="1072" spans="1:16" ht="15.75" thickBot="1" x14ac:dyDescent="0.3">
      <c r="A1072" s="60" t="s">
        <v>2197</v>
      </c>
      <c r="B1072" s="60" t="s">
        <v>2141</v>
      </c>
      <c r="C1072" s="60" t="s">
        <v>1076</v>
      </c>
      <c r="D1072" s="60" t="s">
        <v>2097</v>
      </c>
      <c r="E1072" s="61">
        <v>6393</v>
      </c>
      <c r="F1072" s="61">
        <v>36</v>
      </c>
      <c r="G1072" s="61">
        <v>4</v>
      </c>
      <c r="H1072" s="61">
        <v>0</v>
      </c>
      <c r="I1072" s="61">
        <v>15</v>
      </c>
      <c r="J1072" s="61">
        <v>0</v>
      </c>
      <c r="K1072" s="61">
        <v>0</v>
      </c>
      <c r="L1072" s="61">
        <v>699</v>
      </c>
      <c r="M1072" s="61">
        <v>462</v>
      </c>
      <c r="N1072" s="61">
        <v>5139</v>
      </c>
      <c r="O1072" s="3">
        <v>38</v>
      </c>
      <c r="P1072" s="1">
        <v>0.99405599874863126</v>
      </c>
    </row>
    <row r="1073" spans="1:16" ht="15.75" thickBot="1" x14ac:dyDescent="0.3">
      <c r="A1073" s="60" t="s">
        <v>2197</v>
      </c>
      <c r="B1073" s="60" t="s">
        <v>2141</v>
      </c>
      <c r="C1073" s="60" t="s">
        <v>1077</v>
      </c>
      <c r="D1073" s="60" t="s">
        <v>2098</v>
      </c>
      <c r="E1073" s="61">
        <v>17250</v>
      </c>
      <c r="F1073" s="61">
        <v>38</v>
      </c>
      <c r="G1073" s="61">
        <v>1</v>
      </c>
      <c r="H1073" s="61">
        <v>0</v>
      </c>
      <c r="I1073" s="61">
        <v>129</v>
      </c>
      <c r="J1073" s="61">
        <v>0</v>
      </c>
      <c r="K1073" s="61">
        <v>0</v>
      </c>
      <c r="L1073" s="61">
        <v>6073</v>
      </c>
      <c r="M1073" s="61">
        <v>870</v>
      </c>
      <c r="N1073" s="61">
        <v>9988</v>
      </c>
      <c r="O1073" s="3">
        <v>151</v>
      </c>
      <c r="P1073" s="1">
        <v>0.99124637681159422</v>
      </c>
    </row>
    <row r="1074" spans="1:16" ht="15.75" thickBot="1" x14ac:dyDescent="0.3">
      <c r="A1074" s="60" t="s">
        <v>2197</v>
      </c>
      <c r="B1074" s="60" t="s">
        <v>2141</v>
      </c>
      <c r="C1074" s="60" t="s">
        <v>1078</v>
      </c>
      <c r="D1074" s="60" t="s">
        <v>2099</v>
      </c>
      <c r="E1074" s="61">
        <v>10587</v>
      </c>
      <c r="F1074" s="61">
        <v>37</v>
      </c>
      <c r="G1074" s="61">
        <v>2</v>
      </c>
      <c r="H1074" s="61">
        <v>0</v>
      </c>
      <c r="I1074" s="61">
        <v>79</v>
      </c>
      <c r="J1074" s="61">
        <v>0</v>
      </c>
      <c r="K1074" s="61">
        <v>0</v>
      </c>
      <c r="L1074" s="61">
        <v>1715</v>
      </c>
      <c r="M1074" s="61">
        <v>623</v>
      </c>
      <c r="N1074" s="61">
        <v>8017</v>
      </c>
      <c r="O1074" s="3">
        <v>114</v>
      </c>
      <c r="P1074" s="1">
        <v>0.98923207707565886</v>
      </c>
    </row>
    <row r="1075" spans="1:16" ht="15.75" thickBot="1" x14ac:dyDescent="0.3">
      <c r="A1075" s="60" t="s">
        <v>2197</v>
      </c>
      <c r="B1075" s="60" t="s">
        <v>2141</v>
      </c>
      <c r="C1075" s="60" t="s">
        <v>1079</v>
      </c>
      <c r="D1075" s="60" t="s">
        <v>1153</v>
      </c>
      <c r="E1075" s="61">
        <v>29699</v>
      </c>
      <c r="F1075" s="61">
        <v>118</v>
      </c>
      <c r="G1075" s="61">
        <v>5</v>
      </c>
      <c r="H1075" s="61">
        <v>2</v>
      </c>
      <c r="I1075" s="61">
        <v>157</v>
      </c>
      <c r="J1075" s="61">
        <v>0</v>
      </c>
      <c r="K1075" s="61">
        <v>0</v>
      </c>
      <c r="L1075" s="61">
        <v>13485</v>
      </c>
      <c r="M1075" s="61">
        <v>1330</v>
      </c>
      <c r="N1075" s="61">
        <v>14269</v>
      </c>
      <c r="O1075" s="3">
        <v>333</v>
      </c>
      <c r="P1075" s="1">
        <v>0.98878750126266879</v>
      </c>
    </row>
    <row r="1076" spans="1:16" ht="15.75" thickBot="1" x14ac:dyDescent="0.3">
      <c r="A1076" s="60" t="s">
        <v>2198</v>
      </c>
      <c r="B1076" s="60" t="s">
        <v>2142</v>
      </c>
      <c r="C1076" s="60" t="s">
        <v>1080</v>
      </c>
      <c r="D1076" s="60" t="s">
        <v>2100</v>
      </c>
      <c r="E1076" s="61">
        <v>41092</v>
      </c>
      <c r="F1076" s="61">
        <v>156</v>
      </c>
      <c r="G1076" s="61">
        <v>13</v>
      </c>
      <c r="H1076" s="61">
        <v>3</v>
      </c>
      <c r="I1076" s="61">
        <v>392</v>
      </c>
      <c r="J1076" s="61">
        <v>0</v>
      </c>
      <c r="K1076" s="61">
        <v>0</v>
      </c>
      <c r="L1076" s="61">
        <v>8605</v>
      </c>
      <c r="M1076" s="61">
        <v>3678</v>
      </c>
      <c r="N1076" s="61">
        <v>27706</v>
      </c>
      <c r="O1076" s="3">
        <v>539</v>
      </c>
      <c r="P1076" s="1">
        <v>0.98688309159933807</v>
      </c>
    </row>
    <row r="1077" spans="1:16" ht="15.75" thickBot="1" x14ac:dyDescent="0.3">
      <c r="A1077" s="60" t="s">
        <v>2198</v>
      </c>
      <c r="B1077" s="60" t="s">
        <v>2142</v>
      </c>
      <c r="C1077" s="60" t="s">
        <v>1081</v>
      </c>
      <c r="D1077" s="60" t="s">
        <v>1769</v>
      </c>
      <c r="E1077" s="61">
        <v>4748</v>
      </c>
      <c r="F1077" s="61">
        <v>19</v>
      </c>
      <c r="G1077" s="61">
        <v>0</v>
      </c>
      <c r="H1077" s="61">
        <v>1</v>
      </c>
      <c r="I1077" s="61">
        <v>24</v>
      </c>
      <c r="J1077" s="61">
        <v>0</v>
      </c>
      <c r="K1077" s="61">
        <v>0</v>
      </c>
      <c r="L1077" s="61">
        <v>662</v>
      </c>
      <c r="M1077" s="61">
        <v>254</v>
      </c>
      <c r="N1077" s="61">
        <v>3751</v>
      </c>
      <c r="O1077" s="3">
        <v>37</v>
      </c>
      <c r="P1077" s="1">
        <v>0.99220724515585512</v>
      </c>
    </row>
    <row r="1078" spans="1:16" ht="15.75" thickBot="1" x14ac:dyDescent="0.3">
      <c r="A1078" s="60" t="s">
        <v>2198</v>
      </c>
      <c r="B1078" s="60" t="s">
        <v>2142</v>
      </c>
      <c r="C1078" s="60" t="s">
        <v>1082</v>
      </c>
      <c r="D1078" s="60" t="s">
        <v>2101</v>
      </c>
      <c r="E1078" s="61">
        <v>37042</v>
      </c>
      <c r="F1078" s="61">
        <v>149</v>
      </c>
      <c r="G1078" s="61">
        <v>16</v>
      </c>
      <c r="H1078" s="61">
        <v>3</v>
      </c>
      <c r="I1078" s="61">
        <v>346</v>
      </c>
      <c r="J1078" s="61">
        <v>0</v>
      </c>
      <c r="K1078" s="61">
        <v>0</v>
      </c>
      <c r="L1078" s="61">
        <v>5765</v>
      </c>
      <c r="M1078" s="61">
        <v>2425</v>
      </c>
      <c r="N1078" s="61">
        <v>27844</v>
      </c>
      <c r="O1078" s="3">
        <v>494</v>
      </c>
      <c r="P1078" s="1">
        <v>0.98666378705253499</v>
      </c>
    </row>
    <row r="1079" spans="1:16" ht="15.75" thickBot="1" x14ac:dyDescent="0.3">
      <c r="A1079" s="60" t="s">
        <v>2198</v>
      </c>
      <c r="B1079" s="60" t="s">
        <v>2142</v>
      </c>
      <c r="C1079" s="60" t="s">
        <v>1083</v>
      </c>
      <c r="D1079" s="60" t="s">
        <v>2102</v>
      </c>
      <c r="E1079" s="61">
        <v>59808</v>
      </c>
      <c r="F1079" s="61">
        <v>304</v>
      </c>
      <c r="G1079" s="61">
        <v>18</v>
      </c>
      <c r="H1079" s="61">
        <v>3</v>
      </c>
      <c r="I1079" s="61">
        <v>715</v>
      </c>
      <c r="J1079" s="61">
        <v>0</v>
      </c>
      <c r="K1079" s="61">
        <v>0</v>
      </c>
      <c r="L1079" s="61">
        <v>9935</v>
      </c>
      <c r="M1079" s="61">
        <v>2940</v>
      </c>
      <c r="N1079" s="61">
        <v>44618</v>
      </c>
      <c r="O1079" s="3">
        <v>1275</v>
      </c>
      <c r="P1079" s="1">
        <v>0.9786817817014446</v>
      </c>
    </row>
    <row r="1080" spans="1:16" ht="15.75" thickBot="1" x14ac:dyDescent="0.3">
      <c r="A1080" s="60" t="s">
        <v>2198</v>
      </c>
      <c r="B1080" s="60" t="s">
        <v>2142</v>
      </c>
      <c r="C1080" s="60" t="s">
        <v>1084</v>
      </c>
      <c r="D1080" s="60" t="s">
        <v>2103</v>
      </c>
      <c r="E1080" s="61">
        <v>11910</v>
      </c>
      <c r="F1080" s="61">
        <v>67</v>
      </c>
      <c r="G1080" s="61">
        <v>8</v>
      </c>
      <c r="H1080" s="61">
        <v>0</v>
      </c>
      <c r="I1080" s="61">
        <v>166</v>
      </c>
      <c r="J1080" s="61">
        <v>0</v>
      </c>
      <c r="K1080" s="61">
        <v>0</v>
      </c>
      <c r="L1080" s="61">
        <v>1187</v>
      </c>
      <c r="M1080" s="61">
        <v>589</v>
      </c>
      <c r="N1080" s="61">
        <v>9753</v>
      </c>
      <c r="O1080" s="3">
        <v>140</v>
      </c>
      <c r="P1080" s="1">
        <v>0.98824517212426533</v>
      </c>
    </row>
    <row r="1081" spans="1:16" ht="15.75" thickBot="1" x14ac:dyDescent="0.3">
      <c r="A1081" s="60" t="s">
        <v>2198</v>
      </c>
      <c r="B1081" s="60" t="s">
        <v>2142</v>
      </c>
      <c r="C1081" s="60" t="s">
        <v>1085</v>
      </c>
      <c r="D1081" s="60" t="s">
        <v>2104</v>
      </c>
      <c r="E1081" s="61">
        <v>17760</v>
      </c>
      <c r="F1081" s="61">
        <v>95</v>
      </c>
      <c r="G1081" s="61">
        <v>8</v>
      </c>
      <c r="H1081" s="61">
        <v>0</v>
      </c>
      <c r="I1081" s="61">
        <v>346</v>
      </c>
      <c r="J1081" s="61">
        <v>0</v>
      </c>
      <c r="K1081" s="61">
        <v>0</v>
      </c>
      <c r="L1081" s="61">
        <v>1009</v>
      </c>
      <c r="M1081" s="61">
        <v>698</v>
      </c>
      <c r="N1081" s="61">
        <v>14990</v>
      </c>
      <c r="O1081" s="3">
        <v>614</v>
      </c>
      <c r="P1081" s="1">
        <v>0.96542792792792798</v>
      </c>
    </row>
    <row r="1082" spans="1:16" ht="15.75" thickBot="1" x14ac:dyDescent="0.3">
      <c r="A1082" s="60" t="s">
        <v>2198</v>
      </c>
      <c r="B1082" s="60" t="s">
        <v>2142</v>
      </c>
      <c r="C1082" s="60" t="s">
        <v>1086</v>
      </c>
      <c r="D1082" s="60" t="s">
        <v>2105</v>
      </c>
      <c r="E1082" s="61">
        <v>22332</v>
      </c>
      <c r="F1082" s="61">
        <v>101</v>
      </c>
      <c r="G1082" s="61">
        <v>23</v>
      </c>
      <c r="H1082" s="61">
        <v>2</v>
      </c>
      <c r="I1082" s="61">
        <v>613</v>
      </c>
      <c r="J1082" s="61">
        <v>0</v>
      </c>
      <c r="K1082" s="61">
        <v>0</v>
      </c>
      <c r="L1082" s="61">
        <v>1603</v>
      </c>
      <c r="M1082" s="61">
        <v>1937</v>
      </c>
      <c r="N1082" s="61">
        <v>17010</v>
      </c>
      <c r="O1082" s="3">
        <v>1043</v>
      </c>
      <c r="P1082" s="1">
        <v>0.95329571914741174</v>
      </c>
    </row>
    <row r="1083" spans="1:16" ht="15.75" thickBot="1" x14ac:dyDescent="0.3">
      <c r="A1083" s="60" t="s">
        <v>2198</v>
      </c>
      <c r="B1083" s="60" t="s">
        <v>2142</v>
      </c>
      <c r="C1083" s="60" t="s">
        <v>1087</v>
      </c>
      <c r="D1083" s="60" t="s">
        <v>2106</v>
      </c>
      <c r="E1083" s="61">
        <v>10194</v>
      </c>
      <c r="F1083" s="61">
        <v>78</v>
      </c>
      <c r="G1083" s="61">
        <v>6</v>
      </c>
      <c r="H1083" s="61">
        <v>0</v>
      </c>
      <c r="I1083" s="61">
        <v>122</v>
      </c>
      <c r="J1083" s="61">
        <v>0</v>
      </c>
      <c r="K1083" s="61">
        <v>0</v>
      </c>
      <c r="L1083" s="61">
        <v>1535</v>
      </c>
      <c r="M1083" s="61">
        <v>828</v>
      </c>
      <c r="N1083" s="61">
        <v>7488</v>
      </c>
      <c r="O1083" s="3">
        <v>137</v>
      </c>
      <c r="P1083" s="1">
        <v>0.98656072199332945</v>
      </c>
    </row>
    <row r="1084" spans="1:16" ht="15.75" thickBot="1" x14ac:dyDescent="0.3">
      <c r="A1084" s="60" t="s">
        <v>2198</v>
      </c>
      <c r="B1084" s="60" t="s">
        <v>2142</v>
      </c>
      <c r="C1084" s="60" t="s">
        <v>1088</v>
      </c>
      <c r="D1084" s="60" t="s">
        <v>1485</v>
      </c>
      <c r="E1084" s="61">
        <v>5158</v>
      </c>
      <c r="F1084" s="61">
        <v>37</v>
      </c>
      <c r="G1084" s="61">
        <v>1</v>
      </c>
      <c r="H1084" s="61">
        <v>0</v>
      </c>
      <c r="I1084" s="61">
        <v>46</v>
      </c>
      <c r="J1084" s="61">
        <v>0</v>
      </c>
      <c r="K1084" s="61">
        <v>0</v>
      </c>
      <c r="L1084" s="61">
        <v>717</v>
      </c>
      <c r="M1084" s="61">
        <v>342</v>
      </c>
      <c r="N1084" s="61">
        <v>3971</v>
      </c>
      <c r="O1084" s="3">
        <v>44</v>
      </c>
      <c r="P1084" s="1">
        <v>0.99146956184567658</v>
      </c>
    </row>
    <row r="1085" spans="1:16" ht="15.75" thickBot="1" x14ac:dyDescent="0.3">
      <c r="A1085" s="60" t="s">
        <v>2198</v>
      </c>
      <c r="B1085" s="60" t="s">
        <v>2142</v>
      </c>
      <c r="C1085" s="60" t="s">
        <v>1089</v>
      </c>
      <c r="D1085" s="60" t="s">
        <v>1939</v>
      </c>
      <c r="E1085" s="61">
        <v>15208</v>
      </c>
      <c r="F1085" s="61">
        <v>47</v>
      </c>
      <c r="G1085" s="61">
        <v>5</v>
      </c>
      <c r="H1085" s="61">
        <v>2</v>
      </c>
      <c r="I1085" s="61">
        <v>211</v>
      </c>
      <c r="J1085" s="61">
        <v>0</v>
      </c>
      <c r="K1085" s="61">
        <v>0</v>
      </c>
      <c r="L1085" s="61">
        <v>1190</v>
      </c>
      <c r="M1085" s="61">
        <v>630</v>
      </c>
      <c r="N1085" s="61">
        <v>12761</v>
      </c>
      <c r="O1085" s="3">
        <v>362</v>
      </c>
      <c r="P1085" s="1">
        <v>0.9761967385586533</v>
      </c>
    </row>
    <row r="1086" spans="1:16" ht="15.75" thickBot="1" x14ac:dyDescent="0.3">
      <c r="A1086" s="60" t="s">
        <v>2198</v>
      </c>
      <c r="B1086" s="60" t="s">
        <v>2142</v>
      </c>
      <c r="C1086" s="60" t="s">
        <v>1090</v>
      </c>
      <c r="D1086" s="60" t="s">
        <v>1850</v>
      </c>
      <c r="E1086" s="61">
        <v>3476</v>
      </c>
      <c r="F1086" s="61">
        <v>38</v>
      </c>
      <c r="G1086" s="61">
        <v>1</v>
      </c>
      <c r="H1086" s="61">
        <v>0</v>
      </c>
      <c r="I1086" s="61">
        <v>33</v>
      </c>
      <c r="J1086" s="61">
        <v>0</v>
      </c>
      <c r="K1086" s="61">
        <v>0</v>
      </c>
      <c r="L1086" s="61">
        <v>448</v>
      </c>
      <c r="M1086" s="61">
        <v>220</v>
      </c>
      <c r="N1086" s="61">
        <v>2692</v>
      </c>
      <c r="O1086" s="3">
        <v>44</v>
      </c>
      <c r="P1086" s="1">
        <v>0.98734177215189878</v>
      </c>
    </row>
    <row r="1087" spans="1:16" ht="15.75" thickBot="1" x14ac:dyDescent="0.3">
      <c r="A1087" s="60" t="s">
        <v>2198</v>
      </c>
      <c r="B1087" s="60" t="s">
        <v>2142</v>
      </c>
      <c r="C1087" s="60" t="s">
        <v>1091</v>
      </c>
      <c r="D1087" s="60" t="s">
        <v>2107</v>
      </c>
      <c r="E1087" s="61">
        <v>31115</v>
      </c>
      <c r="F1087" s="61">
        <v>172</v>
      </c>
      <c r="G1087" s="61">
        <v>18</v>
      </c>
      <c r="H1087" s="61">
        <v>2</v>
      </c>
      <c r="I1087" s="61">
        <v>414</v>
      </c>
      <c r="J1087" s="61">
        <v>0</v>
      </c>
      <c r="K1087" s="61">
        <v>0</v>
      </c>
      <c r="L1087" s="61">
        <v>3209</v>
      </c>
      <c r="M1087" s="61">
        <v>1548</v>
      </c>
      <c r="N1087" s="61">
        <v>25347</v>
      </c>
      <c r="O1087" s="3">
        <v>405</v>
      </c>
      <c r="P1087" s="1">
        <v>0.98698376988590708</v>
      </c>
    </row>
    <row r="1088" spans="1:16" ht="15.75" thickBot="1" x14ac:dyDescent="0.3">
      <c r="A1088" s="60" t="s">
        <v>2198</v>
      </c>
      <c r="B1088" s="60" t="s">
        <v>2142</v>
      </c>
      <c r="C1088" s="60" t="s">
        <v>1092</v>
      </c>
      <c r="D1088" s="60" t="s">
        <v>2108</v>
      </c>
      <c r="E1088" s="61">
        <v>22251</v>
      </c>
      <c r="F1088" s="61">
        <v>117</v>
      </c>
      <c r="G1088" s="61">
        <v>9</v>
      </c>
      <c r="H1088" s="61">
        <v>0</v>
      </c>
      <c r="I1088" s="61">
        <v>204</v>
      </c>
      <c r="J1088" s="61">
        <v>0</v>
      </c>
      <c r="K1088" s="61">
        <v>0</v>
      </c>
      <c r="L1088" s="61">
        <v>3206</v>
      </c>
      <c r="M1088" s="61">
        <v>1665</v>
      </c>
      <c r="N1088" s="61">
        <v>16752</v>
      </c>
      <c r="O1088" s="3">
        <v>298</v>
      </c>
      <c r="P1088" s="1">
        <v>0.9866073434901802</v>
      </c>
    </row>
    <row r="1089" spans="1:16" ht="15.75" thickBot="1" x14ac:dyDescent="0.3">
      <c r="A1089" s="60" t="s">
        <v>2199</v>
      </c>
      <c r="B1089" s="60" t="s">
        <v>2143</v>
      </c>
      <c r="C1089" s="60" t="s">
        <v>1093</v>
      </c>
      <c r="D1089" s="60" t="s">
        <v>1934</v>
      </c>
      <c r="E1089" s="61">
        <v>42116</v>
      </c>
      <c r="F1089" s="61">
        <v>79</v>
      </c>
      <c r="G1089" s="61">
        <v>10</v>
      </c>
      <c r="H1089" s="61">
        <v>5</v>
      </c>
      <c r="I1089" s="61">
        <v>330</v>
      </c>
      <c r="J1089" s="61">
        <v>0</v>
      </c>
      <c r="K1089" s="61">
        <v>0</v>
      </c>
      <c r="L1089" s="61">
        <v>25727</v>
      </c>
      <c r="M1089" s="61">
        <v>1910</v>
      </c>
      <c r="N1089" s="61">
        <v>13749</v>
      </c>
      <c r="O1089" s="3">
        <v>306</v>
      </c>
      <c r="P1089" s="1">
        <v>0.99273435274005128</v>
      </c>
    </row>
    <row r="1090" spans="1:16" ht="15.75" thickBot="1" x14ac:dyDescent="0.3">
      <c r="A1090" s="60" t="s">
        <v>2199</v>
      </c>
      <c r="B1090" s="60" t="s">
        <v>2143</v>
      </c>
      <c r="C1090" s="60" t="s">
        <v>1094</v>
      </c>
      <c r="D1090" s="60" t="s">
        <v>1804</v>
      </c>
      <c r="E1090" s="61">
        <v>5295</v>
      </c>
      <c r="F1090" s="61">
        <v>16</v>
      </c>
      <c r="G1090" s="61">
        <v>3</v>
      </c>
      <c r="H1090" s="61">
        <v>2</v>
      </c>
      <c r="I1090" s="61">
        <v>66</v>
      </c>
      <c r="J1090" s="61">
        <v>0</v>
      </c>
      <c r="K1090" s="61">
        <v>0</v>
      </c>
      <c r="L1090" s="61">
        <v>3447</v>
      </c>
      <c r="M1090" s="61">
        <v>279</v>
      </c>
      <c r="N1090" s="61">
        <v>1424</v>
      </c>
      <c r="O1090" s="3">
        <v>58</v>
      </c>
      <c r="P1090" s="1">
        <v>0.98904627006610013</v>
      </c>
    </row>
    <row r="1091" spans="1:16" ht="15.75" thickBot="1" x14ac:dyDescent="0.3">
      <c r="A1091" s="60" t="s">
        <v>2200</v>
      </c>
      <c r="B1091" s="60" t="s">
        <v>2144</v>
      </c>
      <c r="C1091" s="60" t="s">
        <v>1095</v>
      </c>
      <c r="D1091" s="60" t="s">
        <v>4</v>
      </c>
      <c r="E1091" s="61">
        <v>32253</v>
      </c>
      <c r="F1091" s="61">
        <v>157</v>
      </c>
      <c r="G1091" s="61">
        <v>17</v>
      </c>
      <c r="H1091" s="61">
        <v>2</v>
      </c>
      <c r="I1091" s="61">
        <v>479</v>
      </c>
      <c r="J1091" s="61">
        <v>0</v>
      </c>
      <c r="K1091" s="61">
        <v>0</v>
      </c>
      <c r="L1091" s="61">
        <v>7847</v>
      </c>
      <c r="M1091" s="61">
        <v>2601</v>
      </c>
      <c r="N1091" s="61">
        <v>20171</v>
      </c>
      <c r="O1091" s="3">
        <v>979</v>
      </c>
      <c r="P1091" s="1">
        <v>0.96964623445881004</v>
      </c>
    </row>
    <row r="1092" spans="1:16" ht="15.75" thickBot="1" x14ac:dyDescent="0.3">
      <c r="A1092" s="60" t="s">
        <v>2201</v>
      </c>
      <c r="B1092" s="60" t="s">
        <v>2145</v>
      </c>
      <c r="C1092" s="60" t="s">
        <v>1096</v>
      </c>
      <c r="D1092" s="60" t="s">
        <v>2109</v>
      </c>
      <c r="E1092" s="61">
        <v>12759</v>
      </c>
      <c r="F1092" s="61">
        <v>92</v>
      </c>
      <c r="G1092" s="61">
        <v>6</v>
      </c>
      <c r="H1092" s="61">
        <v>0</v>
      </c>
      <c r="I1092" s="61">
        <v>179</v>
      </c>
      <c r="J1092" s="61">
        <v>0</v>
      </c>
      <c r="K1092" s="61">
        <v>0</v>
      </c>
      <c r="L1092" s="61">
        <v>2854</v>
      </c>
      <c r="M1092" s="61">
        <v>923</v>
      </c>
      <c r="N1092" s="61">
        <v>8401</v>
      </c>
      <c r="O1092" s="3">
        <v>304</v>
      </c>
      <c r="P1092" s="1">
        <v>0.97617368132298765</v>
      </c>
    </row>
    <row r="1093" spans="1:16" ht="15.75" thickBot="1" x14ac:dyDescent="0.3">
      <c r="A1093" s="60" t="s">
        <v>2202</v>
      </c>
      <c r="B1093" s="60" t="s">
        <v>2146</v>
      </c>
      <c r="C1093" s="60" t="s">
        <v>1097</v>
      </c>
      <c r="D1093" s="60" t="s">
        <v>2110</v>
      </c>
      <c r="E1093" s="61">
        <v>48457</v>
      </c>
      <c r="F1093" s="61">
        <v>70</v>
      </c>
      <c r="G1093" s="61">
        <v>85</v>
      </c>
      <c r="H1093" s="61">
        <v>3</v>
      </c>
      <c r="I1093" s="61">
        <v>477</v>
      </c>
      <c r="J1093" s="61">
        <v>0</v>
      </c>
      <c r="K1093" s="61">
        <v>0</v>
      </c>
      <c r="L1093" s="61">
        <v>12143</v>
      </c>
      <c r="M1093" s="61">
        <v>3373</v>
      </c>
      <c r="N1093" s="61">
        <v>31622</v>
      </c>
      <c r="O1093" s="3">
        <v>684</v>
      </c>
      <c r="P1093" s="1">
        <v>0.98588439234785485</v>
      </c>
    </row>
    <row r="1094" spans="1:16" ht="15.75" thickBot="1" x14ac:dyDescent="0.3">
      <c r="A1094" s="60" t="s">
        <v>2202</v>
      </c>
      <c r="B1094" s="60" t="s">
        <v>2146</v>
      </c>
      <c r="C1094" s="60" t="s">
        <v>1098</v>
      </c>
      <c r="D1094" s="60" t="s">
        <v>1110</v>
      </c>
      <c r="E1094" s="61">
        <v>7681</v>
      </c>
      <c r="F1094" s="61">
        <v>45</v>
      </c>
      <c r="G1094" s="61">
        <v>9</v>
      </c>
      <c r="H1094" s="61">
        <v>0</v>
      </c>
      <c r="I1094" s="61">
        <v>86</v>
      </c>
      <c r="J1094" s="61">
        <v>0</v>
      </c>
      <c r="K1094" s="61">
        <v>0</v>
      </c>
      <c r="L1094" s="61">
        <v>1264</v>
      </c>
      <c r="M1094" s="61">
        <v>289</v>
      </c>
      <c r="N1094" s="61">
        <v>5889</v>
      </c>
      <c r="O1094" s="3">
        <v>99</v>
      </c>
      <c r="P1094" s="1">
        <v>0.98711105324827497</v>
      </c>
    </row>
    <row r="1095" spans="1:16" ht="15.75" thickBot="1" x14ac:dyDescent="0.3">
      <c r="A1095" s="60" t="s">
        <v>2202</v>
      </c>
      <c r="B1095" s="60" t="s">
        <v>2146</v>
      </c>
      <c r="C1095" s="60" t="s">
        <v>1100</v>
      </c>
      <c r="D1095" s="60" t="s">
        <v>2111</v>
      </c>
      <c r="E1095" s="61">
        <v>11944</v>
      </c>
      <c r="F1095" s="61">
        <v>59</v>
      </c>
      <c r="G1095" s="61">
        <v>14</v>
      </c>
      <c r="H1095" s="61">
        <v>0</v>
      </c>
      <c r="I1095" s="61">
        <v>60</v>
      </c>
      <c r="J1095" s="61">
        <v>0</v>
      </c>
      <c r="K1095" s="61">
        <v>0</v>
      </c>
      <c r="L1095" s="61">
        <v>1939</v>
      </c>
      <c r="M1095" s="61">
        <v>539</v>
      </c>
      <c r="N1095" s="61">
        <v>9232</v>
      </c>
      <c r="O1095" s="3">
        <v>101</v>
      </c>
      <c r="P1095" s="1">
        <v>0.99154387139986599</v>
      </c>
    </row>
    <row r="1096" spans="1:16" ht="15.75" thickBot="1" x14ac:dyDescent="0.3">
      <c r="A1096" s="60" t="s">
        <v>2202</v>
      </c>
      <c r="B1096" s="60" t="s">
        <v>2146</v>
      </c>
      <c r="C1096" s="60" t="s">
        <v>1099</v>
      </c>
      <c r="D1096" s="60" t="s">
        <v>1202</v>
      </c>
      <c r="E1096" s="61">
        <v>4716</v>
      </c>
      <c r="F1096" s="61">
        <v>36</v>
      </c>
      <c r="G1096" s="61">
        <v>8</v>
      </c>
      <c r="H1096" s="61">
        <v>1</v>
      </c>
      <c r="I1096" s="61">
        <v>72</v>
      </c>
      <c r="J1096" s="61">
        <v>0</v>
      </c>
      <c r="K1096" s="61">
        <v>0</v>
      </c>
      <c r="L1096" s="61">
        <v>770</v>
      </c>
      <c r="M1096" s="61">
        <v>141</v>
      </c>
      <c r="N1096" s="61">
        <v>3519</v>
      </c>
      <c r="O1096" s="3">
        <v>169</v>
      </c>
      <c r="P1096" s="1">
        <v>0.96416454622561498</v>
      </c>
    </row>
    <row r="1097" spans="1:16" ht="15.75" thickBot="1" x14ac:dyDescent="0.3">
      <c r="A1097" s="60" t="s">
        <v>2203</v>
      </c>
      <c r="B1097" s="60" t="s">
        <v>2147</v>
      </c>
      <c r="C1097" s="60" t="s">
        <v>1101</v>
      </c>
      <c r="D1097" s="60" t="s">
        <v>2112</v>
      </c>
      <c r="E1097" s="61">
        <v>6396</v>
      </c>
      <c r="F1097" s="61">
        <v>16</v>
      </c>
      <c r="G1097" s="61">
        <v>11</v>
      </c>
      <c r="H1097" s="61">
        <v>1</v>
      </c>
      <c r="I1097" s="61">
        <v>88</v>
      </c>
      <c r="J1097" s="61">
        <v>0</v>
      </c>
      <c r="K1097" s="61">
        <v>0</v>
      </c>
      <c r="L1097" s="61">
        <v>1831</v>
      </c>
      <c r="M1097" s="61">
        <v>771</v>
      </c>
      <c r="N1097" s="61">
        <v>3538</v>
      </c>
      <c r="O1097" s="3">
        <v>140</v>
      </c>
      <c r="P1097" s="1">
        <v>0.97811131957473418</v>
      </c>
    </row>
    <row r="1098" spans="1:16" ht="15.75" thickBot="1" x14ac:dyDescent="0.3">
      <c r="A1098" s="60" t="s">
        <v>2203</v>
      </c>
      <c r="B1098" s="60" t="s">
        <v>2147</v>
      </c>
      <c r="C1098" s="60" t="s">
        <v>1102</v>
      </c>
      <c r="D1098" s="60" t="s">
        <v>2113</v>
      </c>
      <c r="E1098" s="61">
        <v>1476</v>
      </c>
      <c r="F1098" s="61">
        <v>5</v>
      </c>
      <c r="G1098" s="61">
        <v>0</v>
      </c>
      <c r="H1098" s="61">
        <v>0</v>
      </c>
      <c r="I1098" s="61">
        <v>23</v>
      </c>
      <c r="J1098" s="61">
        <v>0</v>
      </c>
      <c r="K1098" s="61">
        <v>0</v>
      </c>
      <c r="L1098" s="61">
        <v>156</v>
      </c>
      <c r="M1098" s="61">
        <v>40</v>
      </c>
      <c r="N1098" s="61">
        <v>1197</v>
      </c>
      <c r="O1098" s="3">
        <v>55</v>
      </c>
      <c r="P1098" s="1">
        <v>0.9627371273712737</v>
      </c>
    </row>
    <row r="1099" spans="1:16" ht="15.75" thickBot="1" x14ac:dyDescent="0.3">
      <c r="A1099" s="60" t="s">
        <v>2203</v>
      </c>
      <c r="B1099" s="60" t="s">
        <v>2147</v>
      </c>
      <c r="C1099" s="60" t="s">
        <v>1103</v>
      </c>
      <c r="D1099" s="60" t="s">
        <v>2114</v>
      </c>
      <c r="E1099" s="61">
        <v>618</v>
      </c>
      <c r="F1099" s="61">
        <v>3</v>
      </c>
      <c r="G1099" s="61">
        <v>1</v>
      </c>
      <c r="H1099" s="61">
        <v>0</v>
      </c>
      <c r="I1099" s="61">
        <v>14</v>
      </c>
      <c r="J1099" s="61">
        <v>0</v>
      </c>
      <c r="K1099" s="61">
        <v>0</v>
      </c>
      <c r="L1099" s="61">
        <v>143</v>
      </c>
      <c r="M1099" s="61">
        <v>16</v>
      </c>
      <c r="N1099" s="61">
        <v>426</v>
      </c>
      <c r="O1099" s="3">
        <v>15</v>
      </c>
      <c r="P1099" s="1">
        <v>0.97572815533980584</v>
      </c>
    </row>
    <row r="1100" spans="1:16" ht="15.75" thickBot="1" x14ac:dyDescent="0.3">
      <c r="A1100" s="60" t="s">
        <v>2204</v>
      </c>
      <c r="B1100" s="60" t="s">
        <v>2148</v>
      </c>
      <c r="C1100" s="60" t="s">
        <v>1104</v>
      </c>
      <c r="D1100" s="60" t="s">
        <v>2115</v>
      </c>
      <c r="E1100" s="61">
        <v>17278</v>
      </c>
      <c r="F1100" s="61">
        <v>59</v>
      </c>
      <c r="G1100" s="61">
        <v>8</v>
      </c>
      <c r="H1100" s="61">
        <v>4</v>
      </c>
      <c r="I1100" s="61">
        <v>386</v>
      </c>
      <c r="J1100" s="61">
        <v>0</v>
      </c>
      <c r="K1100" s="61">
        <v>0</v>
      </c>
      <c r="L1100" s="61">
        <v>3976</v>
      </c>
      <c r="M1100" s="61">
        <v>1184</v>
      </c>
      <c r="N1100" s="61">
        <v>10600</v>
      </c>
      <c r="O1100" s="3">
        <v>1061</v>
      </c>
      <c r="P1100" s="1">
        <v>0.93859242967936107</v>
      </c>
    </row>
    <row r="1101" spans="1:16" ht="15.75" thickBot="1" x14ac:dyDescent="0.3">
      <c r="A1101" s="60" t="s">
        <v>2204</v>
      </c>
      <c r="B1101" s="60" t="s">
        <v>2148</v>
      </c>
      <c r="C1101" s="60" t="s">
        <v>1105</v>
      </c>
      <c r="D1101" s="60" t="s">
        <v>2116</v>
      </c>
      <c r="E1101" s="61">
        <v>9218</v>
      </c>
      <c r="F1101" s="61">
        <v>56</v>
      </c>
      <c r="G1101" s="61">
        <v>5</v>
      </c>
      <c r="H1101" s="61">
        <v>0</v>
      </c>
      <c r="I1101" s="61">
        <v>131</v>
      </c>
      <c r="J1101" s="61">
        <v>0</v>
      </c>
      <c r="K1101" s="61">
        <v>0</v>
      </c>
      <c r="L1101" s="61">
        <v>1713</v>
      </c>
      <c r="M1101" s="61">
        <v>450</v>
      </c>
      <c r="N1101" s="61">
        <v>6335</v>
      </c>
      <c r="O1101" s="3">
        <v>528</v>
      </c>
      <c r="P1101" s="1">
        <v>0.94272076372315039</v>
      </c>
    </row>
    <row r="1102" spans="1:16" ht="15.75" thickBot="1" x14ac:dyDescent="0.3">
      <c r="A1102" s="60" t="s">
        <v>2204</v>
      </c>
      <c r="B1102" s="60" t="s">
        <v>2148</v>
      </c>
      <c r="C1102" s="60" t="s">
        <v>1106</v>
      </c>
      <c r="D1102" s="60" t="s">
        <v>2117</v>
      </c>
      <c r="E1102" s="61">
        <v>3425</v>
      </c>
      <c r="F1102" s="61">
        <v>5</v>
      </c>
      <c r="G1102" s="61">
        <v>1</v>
      </c>
      <c r="H1102" s="61">
        <v>0</v>
      </c>
      <c r="I1102" s="61">
        <v>20</v>
      </c>
      <c r="J1102" s="61">
        <v>0</v>
      </c>
      <c r="K1102" s="61">
        <v>0</v>
      </c>
      <c r="L1102" s="61">
        <v>954</v>
      </c>
      <c r="M1102" s="61">
        <v>192</v>
      </c>
      <c r="N1102" s="61">
        <v>2214</v>
      </c>
      <c r="O1102" s="3">
        <v>39</v>
      </c>
      <c r="P1102" s="1">
        <v>0.98861313868613143</v>
      </c>
    </row>
    <row r="1103" spans="1:16" ht="15.75" thickBot="1" x14ac:dyDescent="0.3">
      <c r="A1103" s="60" t="s">
        <v>2204</v>
      </c>
      <c r="B1103" s="60" t="s">
        <v>2148</v>
      </c>
      <c r="C1103" s="60" t="s">
        <v>1107</v>
      </c>
      <c r="D1103" s="60" t="s">
        <v>2118</v>
      </c>
      <c r="E1103" s="61">
        <v>7126</v>
      </c>
      <c r="F1103" s="61">
        <v>25</v>
      </c>
      <c r="G1103" s="61">
        <v>3</v>
      </c>
      <c r="H1103" s="61">
        <v>3</v>
      </c>
      <c r="I1103" s="61">
        <v>175</v>
      </c>
      <c r="J1103" s="61">
        <v>0</v>
      </c>
      <c r="K1103" s="61">
        <v>0</v>
      </c>
      <c r="L1103" s="61">
        <v>1211</v>
      </c>
      <c r="M1103" s="61">
        <v>300</v>
      </c>
      <c r="N1103" s="61">
        <v>4717</v>
      </c>
      <c r="O1103" s="3">
        <v>692</v>
      </c>
      <c r="P1103" s="1">
        <v>0.90289082234072415</v>
      </c>
    </row>
    <row r="1104" spans="1:16" ht="15.75" thickBot="1" x14ac:dyDescent="0.3">
      <c r="A1104" s="15" t="s">
        <v>2168</v>
      </c>
      <c r="B1104" s="16"/>
      <c r="C1104" s="16" t="s">
        <v>2205</v>
      </c>
      <c r="D1104" s="22"/>
      <c r="E1104" s="29">
        <v>30658711</v>
      </c>
      <c r="F1104" s="29">
        <v>110995</v>
      </c>
      <c r="G1104" s="29">
        <v>11860</v>
      </c>
      <c r="H1104" s="29">
        <v>2115</v>
      </c>
      <c r="I1104" s="29">
        <v>343694</v>
      </c>
      <c r="J1104" s="29">
        <v>0</v>
      </c>
      <c r="K1104" s="29">
        <v>23</v>
      </c>
      <c r="L1104" s="29">
        <v>9787669</v>
      </c>
      <c r="M1104" s="29">
        <v>1351502</v>
      </c>
      <c r="N1104" s="29">
        <v>18489547</v>
      </c>
      <c r="O1104" s="30">
        <v>561306</v>
      </c>
      <c r="P1104" s="25">
        <v>0.98169179389179151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7"/>
  <sheetViews>
    <sheetView topLeftCell="A9" zoomScale="80" zoomScaleNormal="80" workbookViewId="0">
      <selection activeCell="A4" sqref="A4:M36"/>
    </sheetView>
  </sheetViews>
  <sheetFormatPr baseColWidth="10" defaultRowHeight="15" x14ac:dyDescent="0.25"/>
  <cols>
    <col min="1" max="1" width="12.5703125" bestFit="1" customWidth="1"/>
    <col min="2" max="2" width="22.42578125" bestFit="1" customWidth="1"/>
    <col min="3" max="3" width="12.28515625" customWidth="1"/>
    <col min="4" max="7" width="11.5703125" customWidth="1"/>
    <col min="8" max="9" width="12.7109375" bestFit="1" customWidth="1"/>
    <col min="10" max="12" width="12.7109375" customWidth="1"/>
    <col min="13" max="13" width="12.7109375" bestFit="1" customWidth="1"/>
    <col min="14" max="14" width="12" bestFit="1" customWidth="1"/>
  </cols>
  <sheetData>
    <row r="3" spans="1:13" x14ac:dyDescent="0.25">
      <c r="A3" s="75" t="s">
        <v>2210</v>
      </c>
      <c r="B3" s="75" t="s">
        <v>2211</v>
      </c>
      <c r="C3" t="s">
        <v>2226</v>
      </c>
      <c r="D3" t="s">
        <v>2227</v>
      </c>
      <c r="E3" t="s">
        <v>2228</v>
      </c>
      <c r="F3" t="s">
        <v>2229</v>
      </c>
      <c r="G3" t="s">
        <v>2230</v>
      </c>
      <c r="H3" t="s">
        <v>2231</v>
      </c>
      <c r="I3" t="s">
        <v>2232</v>
      </c>
      <c r="J3" t="s">
        <v>2233</v>
      </c>
      <c r="K3" t="s">
        <v>2234</v>
      </c>
      <c r="L3" t="s">
        <v>2235</v>
      </c>
      <c r="M3" t="s">
        <v>2236</v>
      </c>
    </row>
    <row r="4" spans="1:13" x14ac:dyDescent="0.25">
      <c r="A4" t="s">
        <v>5</v>
      </c>
      <c r="B4" t="s">
        <v>2149</v>
      </c>
      <c r="C4" s="21">
        <v>3721911</v>
      </c>
      <c r="D4" s="21">
        <v>11714</v>
      </c>
      <c r="E4" s="21">
        <v>826</v>
      </c>
      <c r="F4" s="21">
        <v>232</v>
      </c>
      <c r="G4" s="21">
        <v>34599</v>
      </c>
      <c r="H4" s="21">
        <v>0</v>
      </c>
      <c r="I4" s="21">
        <v>7</v>
      </c>
      <c r="J4" s="21">
        <v>1601824</v>
      </c>
      <c r="K4" s="21">
        <v>138052</v>
      </c>
      <c r="L4" s="21">
        <v>1892054</v>
      </c>
      <c r="M4" s="21">
        <v>42603</v>
      </c>
    </row>
    <row r="5" spans="1:13" x14ac:dyDescent="0.25">
      <c r="A5" t="s">
        <v>6</v>
      </c>
      <c r="B5" t="s">
        <v>2150</v>
      </c>
      <c r="C5" s="21">
        <v>1974147</v>
      </c>
      <c r="D5" s="21">
        <v>4200</v>
      </c>
      <c r="E5" s="21">
        <v>698</v>
      </c>
      <c r="F5" s="21">
        <v>205</v>
      </c>
      <c r="G5" s="21">
        <v>28074</v>
      </c>
      <c r="H5" s="21">
        <v>0</v>
      </c>
      <c r="I5" s="21">
        <v>3</v>
      </c>
      <c r="J5" s="21">
        <v>610152</v>
      </c>
      <c r="K5" s="21">
        <v>63939</v>
      </c>
      <c r="L5" s="21">
        <v>1221922</v>
      </c>
      <c r="M5" s="21">
        <v>44954</v>
      </c>
    </row>
    <row r="6" spans="1:13" x14ac:dyDescent="0.25">
      <c r="A6" t="s">
        <v>2174</v>
      </c>
      <c r="B6" t="s">
        <v>0</v>
      </c>
      <c r="C6" s="21">
        <v>2687395</v>
      </c>
      <c r="D6" s="21">
        <v>7297</v>
      </c>
      <c r="E6" s="21">
        <v>639</v>
      </c>
      <c r="F6" s="21">
        <v>327</v>
      </c>
      <c r="G6" s="21">
        <v>30654</v>
      </c>
      <c r="H6" s="21">
        <v>0</v>
      </c>
      <c r="I6" s="21">
        <v>3</v>
      </c>
      <c r="J6" s="21">
        <v>1490520</v>
      </c>
      <c r="K6" s="21">
        <v>102196</v>
      </c>
      <c r="L6" s="21">
        <v>1005027</v>
      </c>
      <c r="M6" s="21">
        <v>50732</v>
      </c>
    </row>
    <row r="7" spans="1:13" x14ac:dyDescent="0.25">
      <c r="A7" t="s">
        <v>2175</v>
      </c>
      <c r="B7" t="s">
        <v>2119</v>
      </c>
      <c r="C7" s="21">
        <v>1888920</v>
      </c>
      <c r="D7" s="21">
        <v>5461</v>
      </c>
      <c r="E7" s="21">
        <v>1255</v>
      </c>
      <c r="F7" s="21">
        <v>134</v>
      </c>
      <c r="G7" s="21">
        <v>21738</v>
      </c>
      <c r="H7" s="21">
        <v>0</v>
      </c>
      <c r="I7" s="21">
        <v>0</v>
      </c>
      <c r="J7" s="21">
        <v>420107</v>
      </c>
      <c r="K7" s="21">
        <v>72479</v>
      </c>
      <c r="L7" s="21">
        <v>1324780</v>
      </c>
      <c r="M7" s="21">
        <v>42966</v>
      </c>
    </row>
    <row r="8" spans="1:13" x14ac:dyDescent="0.25">
      <c r="A8" t="s">
        <v>2176</v>
      </c>
      <c r="B8" t="s">
        <v>2120</v>
      </c>
      <c r="C8" s="21">
        <v>766810</v>
      </c>
      <c r="D8" s="21">
        <v>2972</v>
      </c>
      <c r="E8" s="21">
        <v>134</v>
      </c>
      <c r="F8" s="21">
        <v>30</v>
      </c>
      <c r="G8" s="21">
        <v>4496</v>
      </c>
      <c r="H8" s="21">
        <v>0</v>
      </c>
      <c r="I8" s="21">
        <v>0</v>
      </c>
      <c r="J8" s="21">
        <v>233718</v>
      </c>
      <c r="K8" s="21">
        <v>37813</v>
      </c>
      <c r="L8" s="21">
        <v>482339</v>
      </c>
      <c r="M8" s="21">
        <v>5308</v>
      </c>
    </row>
    <row r="9" spans="1:13" x14ac:dyDescent="0.25">
      <c r="A9" t="s">
        <v>2177</v>
      </c>
      <c r="B9" t="s">
        <v>2121</v>
      </c>
      <c r="C9" s="21">
        <v>489527</v>
      </c>
      <c r="D9" s="21">
        <v>2130</v>
      </c>
      <c r="E9" s="21">
        <v>110</v>
      </c>
      <c r="F9" s="21">
        <v>24</v>
      </c>
      <c r="G9" s="21">
        <v>3360</v>
      </c>
      <c r="H9" s="21">
        <v>0</v>
      </c>
      <c r="I9" s="21">
        <v>0</v>
      </c>
      <c r="J9" s="21">
        <v>191449</v>
      </c>
      <c r="K9" s="21">
        <v>21889</v>
      </c>
      <c r="L9" s="21">
        <v>265121</v>
      </c>
      <c r="M9" s="21">
        <v>5444</v>
      </c>
    </row>
    <row r="10" spans="1:13" x14ac:dyDescent="0.25">
      <c r="A10" t="s">
        <v>2178</v>
      </c>
      <c r="B10" t="s">
        <v>2122</v>
      </c>
      <c r="C10" s="21">
        <v>366358</v>
      </c>
      <c r="D10" s="21">
        <v>1744</v>
      </c>
      <c r="E10" s="21">
        <v>135</v>
      </c>
      <c r="F10" s="21">
        <v>15</v>
      </c>
      <c r="G10" s="21">
        <v>4001</v>
      </c>
      <c r="H10" s="21">
        <v>0</v>
      </c>
      <c r="I10" s="21">
        <v>0</v>
      </c>
      <c r="J10" s="21">
        <v>51236</v>
      </c>
      <c r="K10" s="21">
        <v>24954</v>
      </c>
      <c r="L10" s="21">
        <v>275188</v>
      </c>
      <c r="M10" s="21">
        <v>9085</v>
      </c>
    </row>
    <row r="11" spans="1:13" x14ac:dyDescent="0.25">
      <c r="A11" t="s">
        <v>2179</v>
      </c>
      <c r="B11" t="s">
        <v>2123</v>
      </c>
      <c r="C11" s="21">
        <v>862685</v>
      </c>
      <c r="D11" s="21">
        <v>4805</v>
      </c>
      <c r="E11" s="21">
        <v>331</v>
      </c>
      <c r="F11" s="21">
        <v>43</v>
      </c>
      <c r="G11" s="21">
        <v>8622</v>
      </c>
      <c r="H11" s="21">
        <v>0</v>
      </c>
      <c r="I11" s="21">
        <v>0</v>
      </c>
      <c r="J11" s="21">
        <v>179602</v>
      </c>
      <c r="K11" s="21">
        <v>41589</v>
      </c>
      <c r="L11" s="21">
        <v>611730</v>
      </c>
      <c r="M11" s="21">
        <v>15963</v>
      </c>
    </row>
    <row r="12" spans="1:13" x14ac:dyDescent="0.25">
      <c r="A12" t="s">
        <v>2180</v>
      </c>
      <c r="B12" t="s">
        <v>2124</v>
      </c>
      <c r="C12" s="21">
        <v>958472</v>
      </c>
      <c r="D12" s="21">
        <v>2501</v>
      </c>
      <c r="E12" s="21">
        <v>455</v>
      </c>
      <c r="F12" s="21">
        <v>65</v>
      </c>
      <c r="G12" s="21">
        <v>11236</v>
      </c>
      <c r="H12" s="21">
        <v>0</v>
      </c>
      <c r="I12" s="21">
        <v>1</v>
      </c>
      <c r="J12" s="21">
        <v>202723</v>
      </c>
      <c r="K12" s="21">
        <v>43557</v>
      </c>
      <c r="L12" s="21">
        <v>674147</v>
      </c>
      <c r="M12" s="21">
        <v>23787</v>
      </c>
    </row>
    <row r="13" spans="1:13" x14ac:dyDescent="0.25">
      <c r="A13" t="s">
        <v>2181</v>
      </c>
      <c r="B13" t="s">
        <v>2125</v>
      </c>
      <c r="C13" s="21">
        <v>1507710</v>
      </c>
      <c r="D13" s="21">
        <v>5393</v>
      </c>
      <c r="E13" s="21">
        <v>678</v>
      </c>
      <c r="F13" s="21">
        <v>61</v>
      </c>
      <c r="G13" s="21">
        <v>15603</v>
      </c>
      <c r="H13" s="21">
        <v>0</v>
      </c>
      <c r="I13" s="21">
        <v>0</v>
      </c>
      <c r="J13" s="21">
        <v>271619</v>
      </c>
      <c r="K13" s="21">
        <v>74179</v>
      </c>
      <c r="L13" s="21">
        <v>1113253</v>
      </c>
      <c r="M13" s="21">
        <v>26924</v>
      </c>
    </row>
    <row r="14" spans="1:13" x14ac:dyDescent="0.25">
      <c r="A14" t="s">
        <v>2182</v>
      </c>
      <c r="B14" t="s">
        <v>2126</v>
      </c>
      <c r="C14" s="21">
        <v>1370552</v>
      </c>
      <c r="D14" s="21">
        <v>5773</v>
      </c>
      <c r="E14" s="21">
        <v>263</v>
      </c>
      <c r="F14" s="21">
        <v>111</v>
      </c>
      <c r="G14" s="21">
        <v>11407</v>
      </c>
      <c r="H14" s="21">
        <v>0</v>
      </c>
      <c r="I14" s="21">
        <v>2</v>
      </c>
      <c r="J14" s="21">
        <v>657981</v>
      </c>
      <c r="K14" s="21">
        <v>54056</v>
      </c>
      <c r="L14" s="21">
        <v>626178</v>
      </c>
      <c r="M14" s="21">
        <v>14781</v>
      </c>
    </row>
    <row r="15" spans="1:13" x14ac:dyDescent="0.25">
      <c r="A15" t="s">
        <v>2183</v>
      </c>
      <c r="B15" t="s">
        <v>2127</v>
      </c>
      <c r="C15" s="21">
        <v>403225</v>
      </c>
      <c r="D15" s="21">
        <v>1636</v>
      </c>
      <c r="E15" s="21">
        <v>384</v>
      </c>
      <c r="F15" s="21">
        <v>32</v>
      </c>
      <c r="G15" s="21">
        <v>10787</v>
      </c>
      <c r="H15" s="21">
        <v>0</v>
      </c>
      <c r="I15" s="21">
        <v>0</v>
      </c>
      <c r="J15" s="21">
        <v>54567</v>
      </c>
      <c r="K15" s="21">
        <v>25689</v>
      </c>
      <c r="L15" s="21">
        <v>292455</v>
      </c>
      <c r="M15" s="21">
        <v>17675</v>
      </c>
    </row>
    <row r="16" spans="1:13" x14ac:dyDescent="0.25">
      <c r="A16" t="s">
        <v>2184</v>
      </c>
      <c r="B16" t="s">
        <v>2128</v>
      </c>
      <c r="C16" s="21">
        <v>869422</v>
      </c>
      <c r="D16" s="21">
        <v>3813</v>
      </c>
      <c r="E16" s="21">
        <v>260</v>
      </c>
      <c r="F16" s="21">
        <v>27</v>
      </c>
      <c r="G16" s="21">
        <v>6648</v>
      </c>
      <c r="H16" s="21">
        <v>0</v>
      </c>
      <c r="I16" s="21">
        <v>0</v>
      </c>
      <c r="J16" s="21">
        <v>187293</v>
      </c>
      <c r="K16" s="21">
        <v>48244</v>
      </c>
      <c r="L16" s="21">
        <v>613520</v>
      </c>
      <c r="M16" s="21">
        <v>9617</v>
      </c>
    </row>
    <row r="17" spans="1:13" x14ac:dyDescent="0.25">
      <c r="A17" t="s">
        <v>2185</v>
      </c>
      <c r="B17" t="s">
        <v>2129</v>
      </c>
      <c r="C17" s="21">
        <v>562704</v>
      </c>
      <c r="D17" s="21">
        <v>1907</v>
      </c>
      <c r="E17" s="21">
        <v>709</v>
      </c>
      <c r="F17" s="21">
        <v>56</v>
      </c>
      <c r="G17" s="21">
        <v>9911</v>
      </c>
      <c r="H17" s="21">
        <v>0</v>
      </c>
      <c r="I17" s="21">
        <v>0</v>
      </c>
      <c r="J17" s="21">
        <v>99066</v>
      </c>
      <c r="K17" s="21">
        <v>24434</v>
      </c>
      <c r="L17" s="21">
        <v>403569</v>
      </c>
      <c r="M17" s="21">
        <v>23052</v>
      </c>
    </row>
    <row r="18" spans="1:13" x14ac:dyDescent="0.25">
      <c r="A18" t="s">
        <v>2186</v>
      </c>
      <c r="B18" t="s">
        <v>2130</v>
      </c>
      <c r="C18" s="21">
        <v>1212124</v>
      </c>
      <c r="D18" s="21">
        <v>3227</v>
      </c>
      <c r="E18" s="21">
        <v>720</v>
      </c>
      <c r="F18" s="21">
        <v>88</v>
      </c>
      <c r="G18" s="21">
        <v>19182</v>
      </c>
      <c r="H18" s="21">
        <v>0</v>
      </c>
      <c r="I18" s="21">
        <v>1</v>
      </c>
      <c r="J18" s="21">
        <v>283588</v>
      </c>
      <c r="K18" s="21">
        <v>49546</v>
      </c>
      <c r="L18" s="21">
        <v>823435</v>
      </c>
      <c r="M18" s="21">
        <v>32337</v>
      </c>
    </row>
    <row r="19" spans="1:13" x14ac:dyDescent="0.25">
      <c r="A19" t="s">
        <v>2187</v>
      </c>
      <c r="B19" t="s">
        <v>2131</v>
      </c>
      <c r="C19" s="21">
        <v>768651</v>
      </c>
      <c r="D19" s="21">
        <v>2831</v>
      </c>
      <c r="E19" s="21">
        <v>201</v>
      </c>
      <c r="F19" s="21">
        <v>47</v>
      </c>
      <c r="G19" s="21">
        <v>7326</v>
      </c>
      <c r="H19" s="21">
        <v>0</v>
      </c>
      <c r="I19" s="21">
        <v>0</v>
      </c>
      <c r="J19" s="21">
        <v>258850</v>
      </c>
      <c r="K19" s="21">
        <v>45580</v>
      </c>
      <c r="L19" s="21">
        <v>443547</v>
      </c>
      <c r="M19" s="21">
        <v>10269</v>
      </c>
    </row>
    <row r="20" spans="1:13" x14ac:dyDescent="0.25">
      <c r="A20" t="s">
        <v>2188</v>
      </c>
      <c r="B20" t="s">
        <v>2132</v>
      </c>
      <c r="C20" s="21">
        <v>1185040</v>
      </c>
      <c r="D20" s="21">
        <v>8444</v>
      </c>
      <c r="E20" s="21">
        <v>793</v>
      </c>
      <c r="F20" s="21">
        <v>38</v>
      </c>
      <c r="G20" s="21">
        <v>13886</v>
      </c>
      <c r="H20" s="21">
        <v>0</v>
      </c>
      <c r="I20" s="21">
        <v>0</v>
      </c>
      <c r="J20" s="21">
        <v>180730</v>
      </c>
      <c r="K20" s="21">
        <v>55080</v>
      </c>
      <c r="L20" s="21">
        <v>899257</v>
      </c>
      <c r="M20" s="21">
        <v>26812</v>
      </c>
    </row>
    <row r="21" spans="1:13" x14ac:dyDescent="0.25">
      <c r="A21" t="s">
        <v>2189</v>
      </c>
      <c r="B21" t="s">
        <v>2133</v>
      </c>
      <c r="C21" s="21">
        <v>1408975</v>
      </c>
      <c r="D21" s="21">
        <v>5552</v>
      </c>
      <c r="E21" s="21">
        <v>498</v>
      </c>
      <c r="F21" s="21">
        <v>104</v>
      </c>
      <c r="G21" s="21">
        <v>21784</v>
      </c>
      <c r="H21" s="21">
        <v>0</v>
      </c>
      <c r="I21" s="21">
        <v>1</v>
      </c>
      <c r="J21" s="21">
        <v>326086</v>
      </c>
      <c r="K21" s="21">
        <v>64623</v>
      </c>
      <c r="L21" s="21">
        <v>955071</v>
      </c>
      <c r="M21" s="21">
        <v>35256</v>
      </c>
    </row>
    <row r="22" spans="1:13" x14ac:dyDescent="0.25">
      <c r="A22" t="s">
        <v>2190</v>
      </c>
      <c r="B22" t="s">
        <v>2134</v>
      </c>
      <c r="C22" s="21">
        <v>282001</v>
      </c>
      <c r="D22" s="21">
        <v>1315</v>
      </c>
      <c r="E22" s="21">
        <v>80</v>
      </c>
      <c r="F22" s="21">
        <v>17</v>
      </c>
      <c r="G22" s="21">
        <v>2464</v>
      </c>
      <c r="H22" s="21">
        <v>0</v>
      </c>
      <c r="I22" s="21">
        <v>1</v>
      </c>
      <c r="J22" s="21">
        <v>94312</v>
      </c>
      <c r="K22" s="21">
        <v>13580</v>
      </c>
      <c r="L22" s="21">
        <v>166332</v>
      </c>
      <c r="M22" s="21">
        <v>3900</v>
      </c>
    </row>
    <row r="23" spans="1:13" x14ac:dyDescent="0.25">
      <c r="A23" t="s">
        <v>2191</v>
      </c>
      <c r="B23" t="s">
        <v>2135</v>
      </c>
      <c r="C23" s="21">
        <v>624724</v>
      </c>
      <c r="D23" s="21">
        <v>2047</v>
      </c>
      <c r="E23" s="21">
        <v>158</v>
      </c>
      <c r="F23" s="21">
        <v>34</v>
      </c>
      <c r="G23" s="21">
        <v>5995</v>
      </c>
      <c r="H23" s="21">
        <v>0</v>
      </c>
      <c r="I23" s="21">
        <v>0</v>
      </c>
      <c r="J23" s="21">
        <v>260521</v>
      </c>
      <c r="K23" s="21">
        <v>23402</v>
      </c>
      <c r="L23" s="21">
        <v>324430</v>
      </c>
      <c r="M23" s="21">
        <v>8137</v>
      </c>
    </row>
    <row r="24" spans="1:13" x14ac:dyDescent="0.25">
      <c r="A24" t="s">
        <v>2192</v>
      </c>
      <c r="B24" t="s">
        <v>2136</v>
      </c>
      <c r="C24" s="21">
        <v>1433012</v>
      </c>
      <c r="D24" s="21">
        <v>4589</v>
      </c>
      <c r="E24" s="21">
        <v>425</v>
      </c>
      <c r="F24" s="21">
        <v>75</v>
      </c>
      <c r="G24" s="21">
        <v>11672</v>
      </c>
      <c r="H24" s="21">
        <v>0</v>
      </c>
      <c r="I24" s="21">
        <v>2</v>
      </c>
      <c r="J24" s="21">
        <v>540658</v>
      </c>
      <c r="K24" s="21">
        <v>70594</v>
      </c>
      <c r="L24" s="21">
        <v>792205</v>
      </c>
      <c r="M24" s="21">
        <v>12792</v>
      </c>
    </row>
    <row r="25" spans="1:13" x14ac:dyDescent="0.25">
      <c r="A25" t="s">
        <v>2193</v>
      </c>
      <c r="B25" t="s">
        <v>2137</v>
      </c>
      <c r="C25" s="21">
        <v>773764</v>
      </c>
      <c r="D25" s="21">
        <v>2625</v>
      </c>
      <c r="E25" s="21">
        <v>353</v>
      </c>
      <c r="F25" s="21">
        <v>27</v>
      </c>
      <c r="G25" s="21">
        <v>8216</v>
      </c>
      <c r="H25" s="21">
        <v>0</v>
      </c>
      <c r="I25" s="21">
        <v>0</v>
      </c>
      <c r="J25" s="21">
        <v>118657</v>
      </c>
      <c r="K25" s="21">
        <v>36343</v>
      </c>
      <c r="L25" s="21">
        <v>593760</v>
      </c>
      <c r="M25" s="21">
        <v>13783</v>
      </c>
    </row>
    <row r="26" spans="1:13" x14ac:dyDescent="0.25">
      <c r="A26" t="s">
        <v>2194</v>
      </c>
      <c r="B26" t="s">
        <v>2138</v>
      </c>
      <c r="C26" s="21">
        <v>1017420</v>
      </c>
      <c r="D26" s="21">
        <v>6038</v>
      </c>
      <c r="E26" s="21">
        <v>268</v>
      </c>
      <c r="F26" s="21">
        <v>43</v>
      </c>
      <c r="G26" s="21">
        <v>7276</v>
      </c>
      <c r="H26" s="21">
        <v>0</v>
      </c>
      <c r="I26" s="21">
        <v>0</v>
      </c>
      <c r="J26" s="21">
        <v>315677</v>
      </c>
      <c r="K26" s="21">
        <v>69162</v>
      </c>
      <c r="L26" s="21">
        <v>606435</v>
      </c>
      <c r="M26" s="21">
        <v>12521</v>
      </c>
    </row>
    <row r="27" spans="1:13" x14ac:dyDescent="0.25">
      <c r="A27" t="s">
        <v>2195</v>
      </c>
      <c r="B27" t="s">
        <v>2139</v>
      </c>
      <c r="C27" s="21">
        <v>2466045</v>
      </c>
      <c r="D27" s="21">
        <v>9108</v>
      </c>
      <c r="E27" s="21">
        <v>1019</v>
      </c>
      <c r="F27" s="21">
        <v>213</v>
      </c>
      <c r="G27" s="21">
        <v>34332</v>
      </c>
      <c r="H27" s="21">
        <v>0</v>
      </c>
      <c r="I27" s="21">
        <v>2</v>
      </c>
      <c r="J27" s="21">
        <v>908583</v>
      </c>
      <c r="K27" s="21">
        <v>90243</v>
      </c>
      <c r="L27" s="21">
        <v>1370349</v>
      </c>
      <c r="M27" s="21">
        <v>52196</v>
      </c>
    </row>
    <row r="28" spans="1:13" x14ac:dyDescent="0.25">
      <c r="A28" t="s">
        <v>2196</v>
      </c>
      <c r="B28" t="s">
        <v>2140</v>
      </c>
      <c r="C28" s="21">
        <v>240978</v>
      </c>
      <c r="D28" s="21">
        <v>937</v>
      </c>
      <c r="E28" s="21">
        <v>94</v>
      </c>
      <c r="F28" s="21">
        <v>15</v>
      </c>
      <c r="G28" s="21">
        <v>2075</v>
      </c>
      <c r="H28" s="21">
        <v>0</v>
      </c>
      <c r="I28" s="21">
        <v>0</v>
      </c>
      <c r="J28" s="21">
        <v>38758</v>
      </c>
      <c r="K28" s="21">
        <v>9776</v>
      </c>
      <c r="L28" s="21">
        <v>182633</v>
      </c>
      <c r="M28" s="21">
        <v>6690</v>
      </c>
    </row>
    <row r="29" spans="1:13" x14ac:dyDescent="0.25">
      <c r="A29" t="s">
        <v>2197</v>
      </c>
      <c r="B29" t="s">
        <v>2141</v>
      </c>
      <c r="C29" s="21">
        <v>323287</v>
      </c>
      <c r="D29" s="21">
        <v>833</v>
      </c>
      <c r="E29" s="21">
        <v>67</v>
      </c>
      <c r="F29" s="21">
        <v>15</v>
      </c>
      <c r="G29" s="21">
        <v>2132</v>
      </c>
      <c r="H29" s="21">
        <v>0</v>
      </c>
      <c r="I29" s="21">
        <v>0</v>
      </c>
      <c r="J29" s="21">
        <v>104346</v>
      </c>
      <c r="K29" s="21">
        <v>19741</v>
      </c>
      <c r="L29" s="21">
        <v>193093</v>
      </c>
      <c r="M29" s="21">
        <v>3060</v>
      </c>
    </row>
    <row r="30" spans="1:13" x14ac:dyDescent="0.25">
      <c r="A30" t="s">
        <v>2198</v>
      </c>
      <c r="B30" t="s">
        <v>2142</v>
      </c>
      <c r="C30" s="21">
        <v>282094</v>
      </c>
      <c r="D30" s="21">
        <v>1380</v>
      </c>
      <c r="E30" s="21">
        <v>126</v>
      </c>
      <c r="F30" s="21">
        <v>16</v>
      </c>
      <c r="G30" s="21">
        <v>3632</v>
      </c>
      <c r="H30" s="21">
        <v>0</v>
      </c>
      <c r="I30" s="21">
        <v>0</v>
      </c>
      <c r="J30" s="21">
        <v>39071</v>
      </c>
      <c r="K30" s="21">
        <v>17754</v>
      </c>
      <c r="L30" s="21">
        <v>214683</v>
      </c>
      <c r="M30" s="21">
        <v>5432</v>
      </c>
    </row>
    <row r="31" spans="1:13" x14ac:dyDescent="0.25">
      <c r="A31" t="s">
        <v>2199</v>
      </c>
      <c r="B31" t="s">
        <v>2143</v>
      </c>
      <c r="C31" s="21">
        <v>47411</v>
      </c>
      <c r="D31" s="21">
        <v>95</v>
      </c>
      <c r="E31" s="21">
        <v>13</v>
      </c>
      <c r="F31" s="21">
        <v>7</v>
      </c>
      <c r="G31" s="21">
        <v>396</v>
      </c>
      <c r="H31" s="21">
        <v>0</v>
      </c>
      <c r="I31" s="21">
        <v>0</v>
      </c>
      <c r="J31" s="21">
        <v>29174</v>
      </c>
      <c r="K31" s="21">
        <v>2189</v>
      </c>
      <c r="L31" s="21">
        <v>15173</v>
      </c>
      <c r="M31" s="21">
        <v>364</v>
      </c>
    </row>
    <row r="32" spans="1:13" x14ac:dyDescent="0.25">
      <c r="A32" t="s">
        <v>2200</v>
      </c>
      <c r="B32" t="s">
        <v>2144</v>
      </c>
      <c r="C32" s="21">
        <v>32253</v>
      </c>
      <c r="D32" s="21">
        <v>157</v>
      </c>
      <c r="E32" s="21">
        <v>17</v>
      </c>
      <c r="F32" s="21">
        <v>2</v>
      </c>
      <c r="G32" s="21">
        <v>479</v>
      </c>
      <c r="H32" s="21">
        <v>0</v>
      </c>
      <c r="I32" s="21">
        <v>0</v>
      </c>
      <c r="J32" s="21">
        <v>7847</v>
      </c>
      <c r="K32" s="21">
        <v>2601</v>
      </c>
      <c r="L32" s="21">
        <v>20171</v>
      </c>
      <c r="M32" s="21">
        <v>979</v>
      </c>
    </row>
    <row r="33" spans="1:13" x14ac:dyDescent="0.25">
      <c r="A33" t="s">
        <v>2201</v>
      </c>
      <c r="B33" t="s">
        <v>2145</v>
      </c>
      <c r="C33" s="21">
        <v>12759</v>
      </c>
      <c r="D33" s="21">
        <v>92</v>
      </c>
      <c r="E33" s="21">
        <v>6</v>
      </c>
      <c r="F33" s="21">
        <v>0</v>
      </c>
      <c r="G33" s="21">
        <v>179</v>
      </c>
      <c r="H33" s="21">
        <v>0</v>
      </c>
      <c r="I33" s="21">
        <v>0</v>
      </c>
      <c r="J33" s="21">
        <v>2854</v>
      </c>
      <c r="K33" s="21">
        <v>923</v>
      </c>
      <c r="L33" s="21">
        <v>8401</v>
      </c>
      <c r="M33" s="21">
        <v>304</v>
      </c>
    </row>
    <row r="34" spans="1:13" x14ac:dyDescent="0.25">
      <c r="A34" t="s">
        <v>2202</v>
      </c>
      <c r="B34" t="s">
        <v>2146</v>
      </c>
      <c r="C34" s="21">
        <v>72798</v>
      </c>
      <c r="D34" s="21">
        <v>210</v>
      </c>
      <c r="E34" s="21">
        <v>116</v>
      </c>
      <c r="F34" s="21">
        <v>4</v>
      </c>
      <c r="G34" s="21">
        <v>695</v>
      </c>
      <c r="H34" s="21">
        <v>0</v>
      </c>
      <c r="I34" s="21">
        <v>0</v>
      </c>
      <c r="J34" s="21">
        <v>16116</v>
      </c>
      <c r="K34" s="21">
        <v>4342</v>
      </c>
      <c r="L34" s="21">
        <v>50262</v>
      </c>
      <c r="M34" s="21">
        <v>1053</v>
      </c>
    </row>
    <row r="35" spans="1:13" x14ac:dyDescent="0.25">
      <c r="A35" t="s">
        <v>2203</v>
      </c>
      <c r="B35" t="s">
        <v>2147</v>
      </c>
      <c r="C35" s="21">
        <v>8490</v>
      </c>
      <c r="D35" s="21">
        <v>24</v>
      </c>
      <c r="E35" s="21">
        <v>12</v>
      </c>
      <c r="F35" s="21">
        <v>1</v>
      </c>
      <c r="G35" s="21">
        <v>125</v>
      </c>
      <c r="H35" s="21">
        <v>0</v>
      </c>
      <c r="I35" s="21">
        <v>0</v>
      </c>
      <c r="J35" s="21">
        <v>2130</v>
      </c>
      <c r="K35" s="21">
        <v>827</v>
      </c>
      <c r="L35" s="21">
        <v>5161</v>
      </c>
      <c r="M35" s="21">
        <v>210</v>
      </c>
    </row>
    <row r="36" spans="1:13" x14ac:dyDescent="0.25">
      <c r="A36" t="s">
        <v>2204</v>
      </c>
      <c r="B36" t="s">
        <v>2148</v>
      </c>
      <c r="C36" s="21">
        <v>37047</v>
      </c>
      <c r="D36" s="21">
        <v>145</v>
      </c>
      <c r="E36" s="21">
        <v>17</v>
      </c>
      <c r="F36" s="21">
        <v>7</v>
      </c>
      <c r="G36" s="21">
        <v>712</v>
      </c>
      <c r="H36" s="21">
        <v>0</v>
      </c>
      <c r="I36" s="21">
        <v>0</v>
      </c>
      <c r="J36" s="21">
        <v>7854</v>
      </c>
      <c r="K36" s="21">
        <v>2126</v>
      </c>
      <c r="L36" s="21">
        <v>23866</v>
      </c>
      <c r="M36" s="21">
        <v>2320</v>
      </c>
    </row>
    <row r="37" spans="1:13" x14ac:dyDescent="0.25">
      <c r="A37" t="s">
        <v>2205</v>
      </c>
      <c r="C37" s="21">
        <v>30658711</v>
      </c>
      <c r="D37" s="21">
        <v>110995</v>
      </c>
      <c r="E37" s="21">
        <v>11860</v>
      </c>
      <c r="F37" s="21">
        <v>2115</v>
      </c>
      <c r="G37" s="21">
        <v>343694</v>
      </c>
      <c r="H37" s="21">
        <v>0</v>
      </c>
      <c r="I37" s="21">
        <v>23</v>
      </c>
      <c r="J37" s="21">
        <v>9787669</v>
      </c>
      <c r="K37" s="21">
        <v>1351502</v>
      </c>
      <c r="L37" s="21">
        <v>18489547</v>
      </c>
      <c r="M37" s="21">
        <v>561306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8"/>
  <sheetViews>
    <sheetView tabSelected="1" zoomScale="80" zoomScaleNormal="80" workbookViewId="0">
      <pane xSplit="2" ySplit="11" topLeftCell="C12" activePane="bottomRight" state="frozen"/>
      <selection pane="topRight" activeCell="C1" sqref="C1"/>
      <selection pane="bottomLeft" activeCell="A15" sqref="A15"/>
      <selection pane="bottomRight" activeCell="A10" sqref="A10"/>
    </sheetView>
  </sheetViews>
  <sheetFormatPr baseColWidth="10" defaultRowHeight="15" x14ac:dyDescent="0.25"/>
  <cols>
    <col min="1" max="1" width="8.42578125" customWidth="1"/>
    <col min="2" max="2" width="22.42578125" bestFit="1" customWidth="1"/>
    <col min="3" max="3" width="18.5703125" customWidth="1"/>
    <col min="4" max="4" width="18.85546875" customWidth="1"/>
    <col min="5" max="6" width="18.140625" customWidth="1"/>
    <col min="7" max="7" width="30" customWidth="1"/>
    <col min="8" max="8" width="23.7109375" customWidth="1"/>
    <col min="9" max="9" width="18.140625" customWidth="1"/>
    <col min="10" max="10" width="16.5703125" customWidth="1"/>
    <col min="11" max="11" width="13.7109375" customWidth="1"/>
    <col min="12" max="12" width="14.5703125" customWidth="1"/>
    <col min="13" max="13" width="15" customWidth="1"/>
    <col min="14" max="14" width="18.5703125" bestFit="1" customWidth="1"/>
  </cols>
  <sheetData>
    <row r="6" spans="1:14" ht="28.5" x14ac:dyDescent="0.45">
      <c r="A6" s="28" t="s">
        <v>2208</v>
      </c>
    </row>
    <row r="7" spans="1:14" x14ac:dyDescent="0.25">
      <c r="A7" s="26" t="s">
        <v>2209</v>
      </c>
    </row>
    <row r="8" spans="1:14" x14ac:dyDescent="0.25">
      <c r="A8" s="27" t="s">
        <v>2165</v>
      </c>
    </row>
    <row r="9" spans="1:14" x14ac:dyDescent="0.25">
      <c r="A9" s="27" t="s">
        <v>2166</v>
      </c>
    </row>
    <row r="10" spans="1:14" x14ac:dyDescent="0.25">
      <c r="A10" s="26"/>
    </row>
    <row r="11" spans="1:14" ht="15.75" thickBot="1" x14ac:dyDescent="0.3"/>
    <row r="12" spans="1:14" ht="42.75" customHeight="1" thickBot="1" x14ac:dyDescent="0.3">
      <c r="A12" s="58" t="s">
        <v>2237</v>
      </c>
      <c r="B12" s="59"/>
      <c r="C12" s="53" t="s">
        <v>2207</v>
      </c>
      <c r="D12" s="41" t="s">
        <v>2155</v>
      </c>
      <c r="E12" s="39" t="s">
        <v>2164</v>
      </c>
      <c r="F12" s="35" t="s">
        <v>2156</v>
      </c>
      <c r="G12" s="41" t="s">
        <v>2157</v>
      </c>
      <c r="H12" s="35" t="s">
        <v>2158</v>
      </c>
      <c r="I12" s="37" t="s">
        <v>2170</v>
      </c>
      <c r="J12" s="39" t="s">
        <v>2159</v>
      </c>
      <c r="K12" s="41" t="s">
        <v>2160</v>
      </c>
      <c r="L12" s="43" t="s">
        <v>2161</v>
      </c>
      <c r="M12" s="45" t="s">
        <v>2238</v>
      </c>
      <c r="N12" s="32" t="s">
        <v>2206</v>
      </c>
    </row>
    <row r="13" spans="1:14" ht="36" customHeight="1" x14ac:dyDescent="0.25">
      <c r="A13" s="53" t="s">
        <v>2171</v>
      </c>
      <c r="B13" s="56" t="s">
        <v>2172</v>
      </c>
      <c r="C13" s="54"/>
      <c r="D13" s="42"/>
      <c r="E13" s="40"/>
      <c r="F13" s="36"/>
      <c r="G13" s="42"/>
      <c r="H13" s="36"/>
      <c r="I13" s="38"/>
      <c r="J13" s="40"/>
      <c r="K13" s="42"/>
      <c r="L13" s="44"/>
      <c r="M13" s="46"/>
      <c r="N13" s="33"/>
    </row>
    <row r="14" spans="1:14" ht="15.75" thickBot="1" x14ac:dyDescent="0.3">
      <c r="A14" s="55"/>
      <c r="B14" s="57"/>
      <c r="C14" s="55"/>
      <c r="D14" s="4" t="s">
        <v>2173</v>
      </c>
      <c r="E14" s="5" t="s">
        <v>2173</v>
      </c>
      <c r="F14" s="6" t="s">
        <v>2173</v>
      </c>
      <c r="G14" s="4" t="s">
        <v>2173</v>
      </c>
      <c r="H14" s="6" t="s">
        <v>2173</v>
      </c>
      <c r="I14" s="7" t="s">
        <v>2173</v>
      </c>
      <c r="J14" s="5" t="s">
        <v>2173</v>
      </c>
      <c r="K14" s="4" t="s">
        <v>2173</v>
      </c>
      <c r="L14" s="8" t="s">
        <v>2173</v>
      </c>
      <c r="M14" s="9" t="s">
        <v>2173</v>
      </c>
      <c r="N14" s="34"/>
    </row>
    <row r="15" spans="1:14" ht="15.75" thickBot="1" x14ac:dyDescent="0.3">
      <c r="A15" s="31" t="s">
        <v>5</v>
      </c>
      <c r="B15" t="s">
        <v>2149</v>
      </c>
      <c r="C15" s="10">
        <v>3721911</v>
      </c>
      <c r="D15" s="11">
        <v>11714</v>
      </c>
      <c r="E15" s="11">
        <v>826</v>
      </c>
      <c r="F15" s="11">
        <v>232</v>
      </c>
      <c r="G15" s="11">
        <v>34599</v>
      </c>
      <c r="H15" s="11">
        <v>0</v>
      </c>
      <c r="I15" s="11">
        <v>7</v>
      </c>
      <c r="J15" s="11">
        <v>1601824</v>
      </c>
      <c r="K15" s="11">
        <v>138052</v>
      </c>
      <c r="L15" s="11">
        <v>1892054</v>
      </c>
      <c r="M15" s="12">
        <v>42603</v>
      </c>
      <c r="N15" s="23">
        <f>1-(M15/C15)</f>
        <v>0.98855346084309914</v>
      </c>
    </row>
    <row r="16" spans="1:14" ht="15.75" thickBot="1" x14ac:dyDescent="0.3">
      <c r="A16" s="2" t="s">
        <v>6</v>
      </c>
      <c r="B16" t="s">
        <v>2150</v>
      </c>
      <c r="C16" s="13">
        <v>1974147</v>
      </c>
      <c r="D16" s="3">
        <v>4200</v>
      </c>
      <c r="E16" s="3">
        <v>698</v>
      </c>
      <c r="F16" s="3">
        <v>205</v>
      </c>
      <c r="G16" s="3">
        <v>28074</v>
      </c>
      <c r="H16" s="3">
        <v>0</v>
      </c>
      <c r="I16" s="3">
        <v>3</v>
      </c>
      <c r="J16" s="3">
        <v>610152</v>
      </c>
      <c r="K16" s="3">
        <v>63939</v>
      </c>
      <c r="L16" s="3">
        <v>1221922</v>
      </c>
      <c r="M16" s="14">
        <v>44954</v>
      </c>
      <c r="N16" s="23">
        <f t="shared" ref="N16:N48" si="0">1-(M16/C16)</f>
        <v>0.97722864609373061</v>
      </c>
    </row>
    <row r="17" spans="1:14" ht="15.75" thickBot="1" x14ac:dyDescent="0.3">
      <c r="A17" s="2" t="s">
        <v>2174</v>
      </c>
      <c r="B17" t="s">
        <v>0</v>
      </c>
      <c r="C17" s="13">
        <v>2687395</v>
      </c>
      <c r="D17" s="3">
        <v>7297</v>
      </c>
      <c r="E17" s="3">
        <v>639</v>
      </c>
      <c r="F17" s="3">
        <v>327</v>
      </c>
      <c r="G17" s="3">
        <v>30654</v>
      </c>
      <c r="H17" s="3">
        <v>0</v>
      </c>
      <c r="I17" s="3">
        <v>3</v>
      </c>
      <c r="J17" s="3">
        <v>1490520</v>
      </c>
      <c r="K17" s="3">
        <v>102196</v>
      </c>
      <c r="L17" s="3">
        <v>1005027</v>
      </c>
      <c r="M17" s="14">
        <v>50732</v>
      </c>
      <c r="N17" s="23">
        <f t="shared" si="0"/>
        <v>0.98112223919446151</v>
      </c>
    </row>
    <row r="18" spans="1:14" ht="15.75" thickBot="1" x14ac:dyDescent="0.3">
      <c r="A18" s="2" t="s">
        <v>2175</v>
      </c>
      <c r="B18" t="s">
        <v>2119</v>
      </c>
      <c r="C18" s="13">
        <v>1888920</v>
      </c>
      <c r="D18" s="3">
        <v>5461</v>
      </c>
      <c r="E18" s="3">
        <v>1255</v>
      </c>
      <c r="F18" s="3">
        <v>134</v>
      </c>
      <c r="G18" s="3">
        <v>21738</v>
      </c>
      <c r="H18" s="3">
        <v>0</v>
      </c>
      <c r="I18" s="3">
        <v>0</v>
      </c>
      <c r="J18" s="3">
        <v>420107</v>
      </c>
      <c r="K18" s="3">
        <v>72479</v>
      </c>
      <c r="L18" s="3">
        <v>1324780</v>
      </c>
      <c r="M18" s="14">
        <v>42966</v>
      </c>
      <c r="N18" s="23">
        <f t="shared" si="0"/>
        <v>0.97725366876310271</v>
      </c>
    </row>
    <row r="19" spans="1:14" ht="15.75" thickBot="1" x14ac:dyDescent="0.3">
      <c r="A19" s="2" t="s">
        <v>2176</v>
      </c>
      <c r="B19" t="s">
        <v>2120</v>
      </c>
      <c r="C19" s="13">
        <v>766810</v>
      </c>
      <c r="D19" s="3">
        <v>2972</v>
      </c>
      <c r="E19" s="3">
        <v>134</v>
      </c>
      <c r="F19" s="3">
        <v>30</v>
      </c>
      <c r="G19" s="3">
        <v>4496</v>
      </c>
      <c r="H19" s="3">
        <v>0</v>
      </c>
      <c r="I19" s="3">
        <v>0</v>
      </c>
      <c r="J19" s="3">
        <v>233718</v>
      </c>
      <c r="K19" s="3">
        <v>37813</v>
      </c>
      <c r="L19" s="3">
        <v>482339</v>
      </c>
      <c r="M19" s="14">
        <v>5308</v>
      </c>
      <c r="N19" s="23">
        <f t="shared" si="0"/>
        <v>0.99307781588659516</v>
      </c>
    </row>
    <row r="20" spans="1:14" ht="15.75" thickBot="1" x14ac:dyDescent="0.3">
      <c r="A20" s="2" t="s">
        <v>2177</v>
      </c>
      <c r="B20" t="s">
        <v>2121</v>
      </c>
      <c r="C20" s="13">
        <v>489527</v>
      </c>
      <c r="D20" s="3">
        <v>2130</v>
      </c>
      <c r="E20" s="3">
        <v>110</v>
      </c>
      <c r="F20" s="3">
        <v>24</v>
      </c>
      <c r="G20" s="3">
        <v>3360</v>
      </c>
      <c r="H20" s="3">
        <v>0</v>
      </c>
      <c r="I20" s="3">
        <v>0</v>
      </c>
      <c r="J20" s="3">
        <v>191449</v>
      </c>
      <c r="K20" s="3">
        <v>21889</v>
      </c>
      <c r="L20" s="3">
        <v>265121</v>
      </c>
      <c r="M20" s="14">
        <v>5444</v>
      </c>
      <c r="N20" s="23">
        <f t="shared" si="0"/>
        <v>0.98887906080767762</v>
      </c>
    </row>
    <row r="21" spans="1:14" ht="15.75" thickBot="1" x14ac:dyDescent="0.3">
      <c r="A21" s="2" t="s">
        <v>2178</v>
      </c>
      <c r="B21" t="s">
        <v>2122</v>
      </c>
      <c r="C21" s="13">
        <v>366358</v>
      </c>
      <c r="D21" s="3">
        <v>1744</v>
      </c>
      <c r="E21" s="3">
        <v>135</v>
      </c>
      <c r="F21" s="3">
        <v>15</v>
      </c>
      <c r="G21" s="3">
        <v>4001</v>
      </c>
      <c r="H21" s="3">
        <v>0</v>
      </c>
      <c r="I21" s="3">
        <v>0</v>
      </c>
      <c r="J21" s="3">
        <v>51236</v>
      </c>
      <c r="K21" s="3">
        <v>24954</v>
      </c>
      <c r="L21" s="3">
        <v>275188</v>
      </c>
      <c r="M21" s="14">
        <v>9085</v>
      </c>
      <c r="N21" s="23">
        <f t="shared" si="0"/>
        <v>0.97520185174064711</v>
      </c>
    </row>
    <row r="22" spans="1:14" ht="15.75" thickBot="1" x14ac:dyDescent="0.3">
      <c r="A22" s="2" t="s">
        <v>2179</v>
      </c>
      <c r="B22" t="s">
        <v>2123</v>
      </c>
      <c r="C22" s="13">
        <v>862685</v>
      </c>
      <c r="D22" s="3">
        <v>4805</v>
      </c>
      <c r="E22" s="3">
        <v>331</v>
      </c>
      <c r="F22" s="3">
        <v>43</v>
      </c>
      <c r="G22" s="3">
        <v>8622</v>
      </c>
      <c r="H22" s="3">
        <v>0</v>
      </c>
      <c r="I22" s="3">
        <v>0</v>
      </c>
      <c r="J22" s="3">
        <v>179602</v>
      </c>
      <c r="K22" s="3">
        <v>41589</v>
      </c>
      <c r="L22" s="3">
        <v>611730</v>
      </c>
      <c r="M22" s="14">
        <v>15963</v>
      </c>
      <c r="N22" s="23">
        <f t="shared" si="0"/>
        <v>0.98149614285631492</v>
      </c>
    </row>
    <row r="23" spans="1:14" ht="15.75" thickBot="1" x14ac:dyDescent="0.3">
      <c r="A23" s="2" t="s">
        <v>2180</v>
      </c>
      <c r="B23" t="s">
        <v>2124</v>
      </c>
      <c r="C23" s="13">
        <v>958472</v>
      </c>
      <c r="D23" s="3">
        <v>2501</v>
      </c>
      <c r="E23" s="3">
        <v>455</v>
      </c>
      <c r="F23" s="3">
        <v>65</v>
      </c>
      <c r="G23" s="3">
        <v>11236</v>
      </c>
      <c r="H23" s="3">
        <v>0</v>
      </c>
      <c r="I23" s="3">
        <v>1</v>
      </c>
      <c r="J23" s="3">
        <v>202723</v>
      </c>
      <c r="K23" s="3">
        <v>43557</v>
      </c>
      <c r="L23" s="3">
        <v>674147</v>
      </c>
      <c r="M23" s="14">
        <v>23787</v>
      </c>
      <c r="N23" s="23">
        <f t="shared" si="0"/>
        <v>0.97518237361133142</v>
      </c>
    </row>
    <row r="24" spans="1:14" ht="15.75" thickBot="1" x14ac:dyDescent="0.3">
      <c r="A24" s="2" t="s">
        <v>2181</v>
      </c>
      <c r="B24" t="s">
        <v>2125</v>
      </c>
      <c r="C24" s="13">
        <v>1507710</v>
      </c>
      <c r="D24" s="3">
        <v>5393</v>
      </c>
      <c r="E24" s="3">
        <v>678</v>
      </c>
      <c r="F24" s="3">
        <v>61</v>
      </c>
      <c r="G24" s="3">
        <v>15603</v>
      </c>
      <c r="H24" s="3">
        <v>0</v>
      </c>
      <c r="I24" s="3">
        <v>0</v>
      </c>
      <c r="J24" s="3">
        <v>271619</v>
      </c>
      <c r="K24" s="3">
        <v>74179</v>
      </c>
      <c r="L24" s="3">
        <v>1113253</v>
      </c>
      <c r="M24" s="14">
        <v>26924</v>
      </c>
      <c r="N24" s="23">
        <f t="shared" si="0"/>
        <v>0.98214245445078963</v>
      </c>
    </row>
    <row r="25" spans="1:14" ht="15.75" thickBot="1" x14ac:dyDescent="0.3">
      <c r="A25" s="2" t="s">
        <v>2182</v>
      </c>
      <c r="B25" t="s">
        <v>2126</v>
      </c>
      <c r="C25" s="13">
        <v>1370552</v>
      </c>
      <c r="D25" s="3">
        <v>5773</v>
      </c>
      <c r="E25" s="3">
        <v>263</v>
      </c>
      <c r="F25" s="3">
        <v>111</v>
      </c>
      <c r="G25" s="3">
        <v>11407</v>
      </c>
      <c r="H25" s="3">
        <v>0</v>
      </c>
      <c r="I25" s="3">
        <v>2</v>
      </c>
      <c r="J25" s="3">
        <v>657981</v>
      </c>
      <c r="K25" s="3">
        <v>54056</v>
      </c>
      <c r="L25" s="3">
        <v>626178</v>
      </c>
      <c r="M25" s="14">
        <v>14781</v>
      </c>
      <c r="N25" s="23">
        <f t="shared" si="0"/>
        <v>0.98921529427559118</v>
      </c>
    </row>
    <row r="26" spans="1:14" ht="15.75" thickBot="1" x14ac:dyDescent="0.3">
      <c r="A26" s="2" t="s">
        <v>2183</v>
      </c>
      <c r="B26" t="s">
        <v>2127</v>
      </c>
      <c r="C26" s="13">
        <v>403225</v>
      </c>
      <c r="D26" s="3">
        <v>1636</v>
      </c>
      <c r="E26" s="3">
        <v>384</v>
      </c>
      <c r="F26" s="3">
        <v>32</v>
      </c>
      <c r="G26" s="3">
        <v>10787</v>
      </c>
      <c r="H26" s="3">
        <v>0</v>
      </c>
      <c r="I26" s="3">
        <v>0</v>
      </c>
      <c r="J26" s="3">
        <v>54567</v>
      </c>
      <c r="K26" s="3">
        <v>25689</v>
      </c>
      <c r="L26" s="3">
        <v>292455</v>
      </c>
      <c r="M26" s="14">
        <v>17675</v>
      </c>
      <c r="N26" s="23">
        <f t="shared" si="0"/>
        <v>0.95616591233182469</v>
      </c>
    </row>
    <row r="27" spans="1:14" ht="15.75" thickBot="1" x14ac:dyDescent="0.3">
      <c r="A27" s="2" t="s">
        <v>2184</v>
      </c>
      <c r="B27" t="s">
        <v>2128</v>
      </c>
      <c r="C27" s="13">
        <v>869422</v>
      </c>
      <c r="D27" s="3">
        <v>3813</v>
      </c>
      <c r="E27" s="3">
        <v>260</v>
      </c>
      <c r="F27" s="3">
        <v>27</v>
      </c>
      <c r="G27" s="3">
        <v>6648</v>
      </c>
      <c r="H27" s="3">
        <v>0</v>
      </c>
      <c r="I27" s="3">
        <v>0</v>
      </c>
      <c r="J27" s="3">
        <v>187293</v>
      </c>
      <c r="K27" s="3">
        <v>48244</v>
      </c>
      <c r="L27" s="3">
        <v>613520</v>
      </c>
      <c r="M27" s="14">
        <v>9617</v>
      </c>
      <c r="N27" s="23">
        <f t="shared" si="0"/>
        <v>0.98893862819206324</v>
      </c>
    </row>
    <row r="28" spans="1:14" ht="15.75" thickBot="1" x14ac:dyDescent="0.3">
      <c r="A28" s="2" t="s">
        <v>2185</v>
      </c>
      <c r="B28" t="s">
        <v>2129</v>
      </c>
      <c r="C28" s="13">
        <v>562704</v>
      </c>
      <c r="D28" s="3">
        <v>1907</v>
      </c>
      <c r="E28" s="3">
        <v>709</v>
      </c>
      <c r="F28" s="3">
        <v>56</v>
      </c>
      <c r="G28" s="3">
        <v>9911</v>
      </c>
      <c r="H28" s="3">
        <v>0</v>
      </c>
      <c r="I28" s="3">
        <v>0</v>
      </c>
      <c r="J28" s="3">
        <v>99066</v>
      </c>
      <c r="K28" s="3">
        <v>24434</v>
      </c>
      <c r="L28" s="3">
        <v>403569</v>
      </c>
      <c r="M28" s="14">
        <v>23052</v>
      </c>
      <c r="N28" s="23">
        <f t="shared" si="0"/>
        <v>0.95903352384202001</v>
      </c>
    </row>
    <row r="29" spans="1:14" ht="15.75" thickBot="1" x14ac:dyDescent="0.3">
      <c r="A29" s="2" t="s">
        <v>2186</v>
      </c>
      <c r="B29" t="s">
        <v>2130</v>
      </c>
      <c r="C29" s="13">
        <v>1212124</v>
      </c>
      <c r="D29" s="3">
        <v>3227</v>
      </c>
      <c r="E29" s="3">
        <v>720</v>
      </c>
      <c r="F29" s="3">
        <v>88</v>
      </c>
      <c r="G29" s="3">
        <v>19182</v>
      </c>
      <c r="H29" s="3">
        <v>0</v>
      </c>
      <c r="I29" s="3">
        <v>1</v>
      </c>
      <c r="J29" s="3">
        <v>283588</v>
      </c>
      <c r="K29" s="3">
        <v>49546</v>
      </c>
      <c r="L29" s="3">
        <v>823435</v>
      </c>
      <c r="M29" s="14">
        <v>32337</v>
      </c>
      <c r="N29" s="23">
        <f t="shared" si="0"/>
        <v>0.97332203635931636</v>
      </c>
    </row>
    <row r="30" spans="1:14" ht="15.75" thickBot="1" x14ac:dyDescent="0.3">
      <c r="A30" s="2" t="s">
        <v>2187</v>
      </c>
      <c r="B30" t="s">
        <v>2131</v>
      </c>
      <c r="C30" s="13">
        <v>768651</v>
      </c>
      <c r="D30" s="3">
        <v>2831</v>
      </c>
      <c r="E30" s="3">
        <v>201</v>
      </c>
      <c r="F30" s="3">
        <v>47</v>
      </c>
      <c r="G30" s="3">
        <v>7326</v>
      </c>
      <c r="H30" s="3">
        <v>0</v>
      </c>
      <c r="I30" s="3">
        <v>0</v>
      </c>
      <c r="J30" s="3">
        <v>258850</v>
      </c>
      <c r="K30" s="3">
        <v>45580</v>
      </c>
      <c r="L30" s="3">
        <v>443547</v>
      </c>
      <c r="M30" s="14">
        <v>10269</v>
      </c>
      <c r="N30" s="23">
        <f t="shared" si="0"/>
        <v>0.98664023074191021</v>
      </c>
    </row>
    <row r="31" spans="1:14" ht="15.75" thickBot="1" x14ac:dyDescent="0.3">
      <c r="A31" s="2" t="s">
        <v>2188</v>
      </c>
      <c r="B31" t="s">
        <v>2132</v>
      </c>
      <c r="C31" s="13">
        <v>1185040</v>
      </c>
      <c r="D31" s="3">
        <v>8444</v>
      </c>
      <c r="E31" s="3">
        <v>793</v>
      </c>
      <c r="F31" s="3">
        <v>38</v>
      </c>
      <c r="G31" s="3">
        <v>13886</v>
      </c>
      <c r="H31" s="3">
        <v>0</v>
      </c>
      <c r="I31" s="3">
        <v>0</v>
      </c>
      <c r="J31" s="3">
        <v>180730</v>
      </c>
      <c r="K31" s="3">
        <v>55080</v>
      </c>
      <c r="L31" s="3">
        <v>899257</v>
      </c>
      <c r="M31" s="14">
        <v>26812</v>
      </c>
      <c r="N31" s="23">
        <f t="shared" si="0"/>
        <v>0.97737460338891513</v>
      </c>
    </row>
    <row r="32" spans="1:14" ht="15.75" thickBot="1" x14ac:dyDescent="0.3">
      <c r="A32" s="2" t="s">
        <v>2189</v>
      </c>
      <c r="B32" t="s">
        <v>2133</v>
      </c>
      <c r="C32" s="13">
        <v>1408975</v>
      </c>
      <c r="D32" s="3">
        <v>5552</v>
      </c>
      <c r="E32" s="3">
        <v>498</v>
      </c>
      <c r="F32" s="3">
        <v>104</v>
      </c>
      <c r="G32" s="3">
        <v>21784</v>
      </c>
      <c r="H32" s="3">
        <v>0</v>
      </c>
      <c r="I32" s="3">
        <v>1</v>
      </c>
      <c r="J32" s="3">
        <v>326086</v>
      </c>
      <c r="K32" s="3">
        <v>64623</v>
      </c>
      <c r="L32" s="3">
        <v>955071</v>
      </c>
      <c r="M32" s="14">
        <v>35256</v>
      </c>
      <c r="N32" s="23">
        <f t="shared" si="0"/>
        <v>0.97497755460529822</v>
      </c>
    </row>
    <row r="33" spans="1:14" ht="15.75" thickBot="1" x14ac:dyDescent="0.3">
      <c r="A33" s="2" t="s">
        <v>2190</v>
      </c>
      <c r="B33" t="s">
        <v>2134</v>
      </c>
      <c r="C33" s="13">
        <v>282001</v>
      </c>
      <c r="D33" s="3">
        <v>1315</v>
      </c>
      <c r="E33" s="3">
        <v>80</v>
      </c>
      <c r="F33" s="3">
        <v>17</v>
      </c>
      <c r="G33" s="3">
        <v>2464</v>
      </c>
      <c r="H33" s="3">
        <v>0</v>
      </c>
      <c r="I33" s="3">
        <v>1</v>
      </c>
      <c r="J33" s="3">
        <v>94312</v>
      </c>
      <c r="K33" s="3">
        <v>13580</v>
      </c>
      <c r="L33" s="3">
        <v>166332</v>
      </c>
      <c r="M33" s="14">
        <v>3900</v>
      </c>
      <c r="N33" s="23">
        <f t="shared" si="0"/>
        <v>0.98617026180758227</v>
      </c>
    </row>
    <row r="34" spans="1:14" ht="15.75" thickBot="1" x14ac:dyDescent="0.3">
      <c r="A34" s="2" t="s">
        <v>2191</v>
      </c>
      <c r="B34" t="s">
        <v>2135</v>
      </c>
      <c r="C34" s="13">
        <v>624724</v>
      </c>
      <c r="D34" s="3">
        <v>2047</v>
      </c>
      <c r="E34" s="3">
        <v>158</v>
      </c>
      <c r="F34" s="3">
        <v>34</v>
      </c>
      <c r="G34" s="3">
        <v>5995</v>
      </c>
      <c r="H34" s="3">
        <v>0</v>
      </c>
      <c r="I34" s="3">
        <v>0</v>
      </c>
      <c r="J34" s="3">
        <v>260521</v>
      </c>
      <c r="K34" s="3">
        <v>23402</v>
      </c>
      <c r="L34" s="3">
        <v>324430</v>
      </c>
      <c r="M34" s="14">
        <v>8137</v>
      </c>
      <c r="N34" s="23">
        <f t="shared" si="0"/>
        <v>0.9869750481812769</v>
      </c>
    </row>
    <row r="35" spans="1:14" ht="15.75" thickBot="1" x14ac:dyDescent="0.3">
      <c r="A35" s="2" t="s">
        <v>2192</v>
      </c>
      <c r="B35" t="s">
        <v>2136</v>
      </c>
      <c r="C35" s="13">
        <v>1433012</v>
      </c>
      <c r="D35" s="3">
        <v>4589</v>
      </c>
      <c r="E35" s="3">
        <v>425</v>
      </c>
      <c r="F35" s="3">
        <v>75</v>
      </c>
      <c r="G35" s="3">
        <v>11672</v>
      </c>
      <c r="H35" s="3">
        <v>0</v>
      </c>
      <c r="I35" s="3">
        <v>2</v>
      </c>
      <c r="J35" s="3">
        <v>540658</v>
      </c>
      <c r="K35" s="3">
        <v>70594</v>
      </c>
      <c r="L35" s="3">
        <v>792205</v>
      </c>
      <c r="M35" s="14">
        <v>12792</v>
      </c>
      <c r="N35" s="23">
        <f t="shared" si="0"/>
        <v>0.99107334760630061</v>
      </c>
    </row>
    <row r="36" spans="1:14" ht="15.75" thickBot="1" x14ac:dyDescent="0.3">
      <c r="A36" s="2" t="s">
        <v>2193</v>
      </c>
      <c r="B36" t="s">
        <v>2137</v>
      </c>
      <c r="C36" s="13">
        <v>773764</v>
      </c>
      <c r="D36" s="3">
        <v>2625</v>
      </c>
      <c r="E36" s="3">
        <v>353</v>
      </c>
      <c r="F36" s="3">
        <v>27</v>
      </c>
      <c r="G36" s="3">
        <v>8216</v>
      </c>
      <c r="H36" s="3">
        <v>0</v>
      </c>
      <c r="I36" s="3">
        <v>0</v>
      </c>
      <c r="J36" s="3">
        <v>118657</v>
      </c>
      <c r="K36" s="3">
        <v>36343</v>
      </c>
      <c r="L36" s="3">
        <v>593760</v>
      </c>
      <c r="M36" s="14">
        <v>13783</v>
      </c>
      <c r="N36" s="23">
        <f t="shared" si="0"/>
        <v>0.98218707512885062</v>
      </c>
    </row>
    <row r="37" spans="1:14" ht="15.75" thickBot="1" x14ac:dyDescent="0.3">
      <c r="A37" s="2" t="s">
        <v>2194</v>
      </c>
      <c r="B37" t="s">
        <v>2138</v>
      </c>
      <c r="C37" s="13">
        <v>1017420</v>
      </c>
      <c r="D37" s="3">
        <v>6038</v>
      </c>
      <c r="E37" s="3">
        <v>268</v>
      </c>
      <c r="F37" s="3">
        <v>43</v>
      </c>
      <c r="G37" s="3">
        <v>7276</v>
      </c>
      <c r="H37" s="3">
        <v>0</v>
      </c>
      <c r="I37" s="3">
        <v>0</v>
      </c>
      <c r="J37" s="3">
        <v>315677</v>
      </c>
      <c r="K37" s="3">
        <v>69162</v>
      </c>
      <c r="L37" s="3">
        <v>606435</v>
      </c>
      <c r="M37" s="14">
        <v>12521</v>
      </c>
      <c r="N37" s="23">
        <f t="shared" si="0"/>
        <v>0.98769338129779249</v>
      </c>
    </row>
    <row r="38" spans="1:14" ht="15.75" thickBot="1" x14ac:dyDescent="0.3">
      <c r="A38" s="2" t="s">
        <v>2195</v>
      </c>
      <c r="B38" t="s">
        <v>2139</v>
      </c>
      <c r="C38" s="13">
        <v>2466045</v>
      </c>
      <c r="D38" s="3">
        <v>9108</v>
      </c>
      <c r="E38" s="3">
        <v>1019</v>
      </c>
      <c r="F38" s="3">
        <v>213</v>
      </c>
      <c r="G38" s="3">
        <v>34332</v>
      </c>
      <c r="H38" s="3">
        <v>0</v>
      </c>
      <c r="I38" s="3">
        <v>2</v>
      </c>
      <c r="J38" s="3">
        <v>908583</v>
      </c>
      <c r="K38" s="3">
        <v>90243</v>
      </c>
      <c r="L38" s="3">
        <v>1370349</v>
      </c>
      <c r="M38" s="14">
        <v>52196</v>
      </c>
      <c r="N38" s="23">
        <f t="shared" si="0"/>
        <v>0.97883412508693068</v>
      </c>
    </row>
    <row r="39" spans="1:14" ht="15.75" thickBot="1" x14ac:dyDescent="0.3">
      <c r="A39" s="2" t="s">
        <v>2196</v>
      </c>
      <c r="B39" t="s">
        <v>2140</v>
      </c>
      <c r="C39" s="13">
        <v>240978</v>
      </c>
      <c r="D39" s="3">
        <v>937</v>
      </c>
      <c r="E39" s="3">
        <v>94</v>
      </c>
      <c r="F39" s="3">
        <v>15</v>
      </c>
      <c r="G39" s="3">
        <v>2075</v>
      </c>
      <c r="H39" s="3">
        <v>0</v>
      </c>
      <c r="I39" s="3">
        <v>0</v>
      </c>
      <c r="J39" s="3">
        <v>38758</v>
      </c>
      <c r="K39" s="3">
        <v>9776</v>
      </c>
      <c r="L39" s="3">
        <v>182633</v>
      </c>
      <c r="M39" s="14">
        <v>6690</v>
      </c>
      <c r="N39" s="23">
        <f t="shared" si="0"/>
        <v>0.97223812962179124</v>
      </c>
    </row>
    <row r="40" spans="1:14" ht="15.75" thickBot="1" x14ac:dyDescent="0.3">
      <c r="A40" s="2" t="s">
        <v>2197</v>
      </c>
      <c r="B40" t="s">
        <v>2141</v>
      </c>
      <c r="C40" s="13">
        <v>323287</v>
      </c>
      <c r="D40" s="3">
        <v>833</v>
      </c>
      <c r="E40" s="3">
        <v>67</v>
      </c>
      <c r="F40" s="3">
        <v>15</v>
      </c>
      <c r="G40" s="3">
        <v>2132</v>
      </c>
      <c r="H40" s="3">
        <v>0</v>
      </c>
      <c r="I40" s="3">
        <v>0</v>
      </c>
      <c r="J40" s="3">
        <v>104346</v>
      </c>
      <c r="K40" s="3">
        <v>19741</v>
      </c>
      <c r="L40" s="3">
        <v>193093</v>
      </c>
      <c r="M40" s="14">
        <v>3060</v>
      </c>
      <c r="N40" s="23">
        <f t="shared" si="0"/>
        <v>0.99053472611023641</v>
      </c>
    </row>
    <row r="41" spans="1:14" ht="15.75" thickBot="1" x14ac:dyDescent="0.3">
      <c r="A41" s="2" t="s">
        <v>2198</v>
      </c>
      <c r="B41" t="s">
        <v>2142</v>
      </c>
      <c r="C41" s="13">
        <v>282094</v>
      </c>
      <c r="D41" s="3">
        <v>1380</v>
      </c>
      <c r="E41" s="3">
        <v>126</v>
      </c>
      <c r="F41" s="3">
        <v>16</v>
      </c>
      <c r="G41" s="3">
        <v>3632</v>
      </c>
      <c r="H41" s="3">
        <v>0</v>
      </c>
      <c r="I41" s="3">
        <v>0</v>
      </c>
      <c r="J41" s="3">
        <v>39071</v>
      </c>
      <c r="K41" s="3">
        <v>17754</v>
      </c>
      <c r="L41" s="3">
        <v>214683</v>
      </c>
      <c r="M41" s="14">
        <v>5432</v>
      </c>
      <c r="N41" s="23">
        <f t="shared" si="0"/>
        <v>0.98074400731671008</v>
      </c>
    </row>
    <row r="42" spans="1:14" ht="15.75" thickBot="1" x14ac:dyDescent="0.3">
      <c r="A42" s="2" t="s">
        <v>2199</v>
      </c>
      <c r="B42" t="s">
        <v>2143</v>
      </c>
      <c r="C42" s="13">
        <v>47411</v>
      </c>
      <c r="D42" s="3">
        <v>95</v>
      </c>
      <c r="E42" s="3">
        <v>13</v>
      </c>
      <c r="F42" s="3">
        <v>7</v>
      </c>
      <c r="G42" s="3">
        <v>396</v>
      </c>
      <c r="H42" s="3">
        <v>0</v>
      </c>
      <c r="I42" s="3">
        <v>0</v>
      </c>
      <c r="J42" s="3">
        <v>29174</v>
      </c>
      <c r="K42" s="3">
        <v>2189</v>
      </c>
      <c r="L42" s="3">
        <v>15173</v>
      </c>
      <c r="M42" s="14">
        <v>364</v>
      </c>
      <c r="N42" s="23">
        <f t="shared" si="0"/>
        <v>0.99232245681381959</v>
      </c>
    </row>
    <row r="43" spans="1:14" ht="15.75" thickBot="1" x14ac:dyDescent="0.3">
      <c r="A43" s="2" t="s">
        <v>2200</v>
      </c>
      <c r="B43" t="s">
        <v>2144</v>
      </c>
      <c r="C43" s="13">
        <v>32253</v>
      </c>
      <c r="D43" s="3">
        <v>157</v>
      </c>
      <c r="E43" s="3">
        <v>17</v>
      </c>
      <c r="F43" s="3">
        <v>2</v>
      </c>
      <c r="G43" s="3">
        <v>479</v>
      </c>
      <c r="H43" s="3">
        <v>0</v>
      </c>
      <c r="I43" s="3">
        <v>0</v>
      </c>
      <c r="J43" s="3">
        <v>7847</v>
      </c>
      <c r="K43" s="3">
        <v>2601</v>
      </c>
      <c r="L43" s="3">
        <v>20171</v>
      </c>
      <c r="M43" s="14">
        <v>979</v>
      </c>
      <c r="N43" s="23">
        <f t="shared" si="0"/>
        <v>0.96964623445881004</v>
      </c>
    </row>
    <row r="44" spans="1:14" ht="15.75" thickBot="1" x14ac:dyDescent="0.3">
      <c r="A44" s="2" t="s">
        <v>2201</v>
      </c>
      <c r="B44" t="s">
        <v>2145</v>
      </c>
      <c r="C44" s="13">
        <v>12759</v>
      </c>
      <c r="D44" s="3">
        <v>92</v>
      </c>
      <c r="E44" s="3">
        <v>6</v>
      </c>
      <c r="F44" s="3">
        <v>0</v>
      </c>
      <c r="G44" s="3">
        <v>179</v>
      </c>
      <c r="H44" s="3">
        <v>0</v>
      </c>
      <c r="I44" s="3">
        <v>0</v>
      </c>
      <c r="J44" s="3">
        <v>2854</v>
      </c>
      <c r="K44" s="3">
        <v>923</v>
      </c>
      <c r="L44" s="3">
        <v>8401</v>
      </c>
      <c r="M44" s="14">
        <v>304</v>
      </c>
      <c r="N44" s="23">
        <f t="shared" si="0"/>
        <v>0.97617368132298765</v>
      </c>
    </row>
    <row r="45" spans="1:14" ht="15.75" thickBot="1" x14ac:dyDescent="0.3">
      <c r="A45" s="2" t="s">
        <v>2202</v>
      </c>
      <c r="B45" t="s">
        <v>2146</v>
      </c>
      <c r="C45" s="13">
        <v>72798</v>
      </c>
      <c r="D45" s="3">
        <v>210</v>
      </c>
      <c r="E45" s="3">
        <v>116</v>
      </c>
      <c r="F45" s="3">
        <v>4</v>
      </c>
      <c r="G45" s="3">
        <v>695</v>
      </c>
      <c r="H45" s="3">
        <v>0</v>
      </c>
      <c r="I45" s="3">
        <v>0</v>
      </c>
      <c r="J45" s="3">
        <v>16116</v>
      </c>
      <c r="K45" s="3">
        <v>4342</v>
      </c>
      <c r="L45" s="3">
        <v>50262</v>
      </c>
      <c r="M45" s="14">
        <v>1053</v>
      </c>
      <c r="N45" s="23">
        <f t="shared" si="0"/>
        <v>0.98553531690431051</v>
      </c>
    </row>
    <row r="46" spans="1:14" ht="15.75" thickBot="1" x14ac:dyDescent="0.3">
      <c r="A46" s="2" t="s">
        <v>2203</v>
      </c>
      <c r="B46" t="s">
        <v>2147</v>
      </c>
      <c r="C46" s="13">
        <v>8490</v>
      </c>
      <c r="D46" s="3">
        <v>24</v>
      </c>
      <c r="E46" s="3">
        <v>12</v>
      </c>
      <c r="F46" s="3">
        <v>1</v>
      </c>
      <c r="G46" s="3">
        <v>125</v>
      </c>
      <c r="H46" s="3">
        <v>0</v>
      </c>
      <c r="I46" s="3">
        <v>0</v>
      </c>
      <c r="J46" s="3">
        <v>2130</v>
      </c>
      <c r="K46" s="3">
        <v>827</v>
      </c>
      <c r="L46" s="3">
        <v>5161</v>
      </c>
      <c r="M46" s="14">
        <v>210</v>
      </c>
      <c r="N46" s="23">
        <f t="shared" si="0"/>
        <v>0.97526501766784457</v>
      </c>
    </row>
    <row r="47" spans="1:14" ht="15.75" thickBot="1" x14ac:dyDescent="0.3">
      <c r="A47" s="2" t="s">
        <v>2204</v>
      </c>
      <c r="B47" t="s">
        <v>2148</v>
      </c>
      <c r="C47" s="13">
        <v>37047</v>
      </c>
      <c r="D47" s="3">
        <v>145</v>
      </c>
      <c r="E47" s="3">
        <v>17</v>
      </c>
      <c r="F47" s="3">
        <v>7</v>
      </c>
      <c r="G47" s="3">
        <v>712</v>
      </c>
      <c r="H47" s="3">
        <v>0</v>
      </c>
      <c r="I47" s="3">
        <v>0</v>
      </c>
      <c r="J47" s="3">
        <v>7854</v>
      </c>
      <c r="K47" s="3">
        <v>2126</v>
      </c>
      <c r="L47" s="3">
        <v>23866</v>
      </c>
      <c r="M47" s="14">
        <v>2320</v>
      </c>
      <c r="N47" s="23">
        <f t="shared" si="0"/>
        <v>0.93737684562852597</v>
      </c>
    </row>
    <row r="48" spans="1:14" ht="15.75" thickBot="1" x14ac:dyDescent="0.3">
      <c r="A48" s="17" t="s">
        <v>2169</v>
      </c>
      <c r="B48" s="18"/>
      <c r="C48" s="19">
        <f>SUM(C15:C47)</f>
        <v>30658711</v>
      </c>
      <c r="D48" s="19">
        <f t="shared" ref="D48:L48" si="1">SUM(D15:D47)</f>
        <v>110995</v>
      </c>
      <c r="E48" s="19">
        <f t="shared" si="1"/>
        <v>11860</v>
      </c>
      <c r="F48" s="19">
        <f t="shared" si="1"/>
        <v>2115</v>
      </c>
      <c r="G48" s="19">
        <f t="shared" si="1"/>
        <v>343694</v>
      </c>
      <c r="H48" s="19">
        <f t="shared" si="1"/>
        <v>0</v>
      </c>
      <c r="I48" s="19">
        <f t="shared" si="1"/>
        <v>23</v>
      </c>
      <c r="J48" s="19">
        <f t="shared" si="1"/>
        <v>9787669</v>
      </c>
      <c r="K48" s="19">
        <f t="shared" si="1"/>
        <v>1351502</v>
      </c>
      <c r="L48" s="19">
        <f t="shared" si="1"/>
        <v>18489547</v>
      </c>
      <c r="M48" s="20">
        <f t="shared" ref="M48" si="2">C48-D48-E48-F48-G48-H48-I48-J48-K48-L48</f>
        <v>561306</v>
      </c>
      <c r="N48" s="24">
        <f t="shared" si="0"/>
        <v>0.98169179389179151</v>
      </c>
    </row>
  </sheetData>
  <mergeCells count="15">
    <mergeCell ref="N12:N14"/>
    <mergeCell ref="A13:A14"/>
    <mergeCell ref="B13:B14"/>
    <mergeCell ref="I12:I13"/>
    <mergeCell ref="J12:J13"/>
    <mergeCell ref="K12:K13"/>
    <mergeCell ref="L12:L13"/>
    <mergeCell ref="M12:M13"/>
    <mergeCell ref="A12:B12"/>
    <mergeCell ref="C12:C14"/>
    <mergeCell ref="D12:D13"/>
    <mergeCell ref="E12:E13"/>
    <mergeCell ref="F12:F13"/>
    <mergeCell ref="G12:G13"/>
    <mergeCell ref="H12:H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Municipios</vt:lpstr>
      <vt:lpstr>Hoja1</vt:lpstr>
      <vt:lpstr>Hoja2</vt:lpstr>
      <vt:lpstr>Departamentos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Andrés Patarroyo</cp:lastModifiedBy>
  <dcterms:created xsi:type="dcterms:W3CDTF">2016-12-29T16:40:48Z</dcterms:created>
  <dcterms:modified xsi:type="dcterms:W3CDTF">2021-03-11T21:31:31Z</dcterms:modified>
</cp:coreProperties>
</file>