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vega\Documents\InformacionMSPS\2018\Tecnico\Resoluciones UPC\Resolucion noviembre\Hemofilia\"/>
    </mc:Choice>
  </mc:AlternateContent>
  <bookViews>
    <workbookView xWindow="0" yWindow="0" windowWidth="19365" windowHeight="861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7" i="1" l="1"/>
  <c r="I57" i="1"/>
  <c r="F57" i="1"/>
  <c r="G57" i="1"/>
  <c r="E57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10" i="1"/>
  <c r="D57" i="1"/>
  <c r="C57" i="1"/>
</calcChain>
</file>

<file path=xl/sharedStrings.xml><?xml version="1.0" encoding="utf-8"?>
<sst xmlns="http://schemas.openxmlformats.org/spreadsheetml/2006/main" count="110" uniqueCount="107">
  <si>
    <t>Titulo</t>
  </si>
  <si>
    <t>Dependencia</t>
  </si>
  <si>
    <t>Autor</t>
  </si>
  <si>
    <t>Carrera 13 N° 32- 76 -  Código postal 110311, Bogotá D.C.
Teléfono: (57-1) 3305000 – Línea gratuita: 018000960020 – fax: (57-1) 3305050 – www.minsalud.gov.co.</t>
  </si>
  <si>
    <t>Fecha:</t>
  </si>
  <si>
    <t>Distribución de Recursos por Hemofilia A severa según lo estipulado en la Resolución 975 de 2016</t>
  </si>
  <si>
    <t>Dirección de Regulación de Beneficios Costos y Tarifas del Aseguramiento en Salud</t>
  </si>
  <si>
    <t>EPS_REG</t>
  </si>
  <si>
    <t>EPS_NOMBRE</t>
  </si>
  <si>
    <t>CALCULO PARA DEFINIR EL MONTO POR ENTIDAD</t>
  </si>
  <si>
    <t>POBLACION TOTAL ACTIVA BDUA</t>
  </si>
  <si>
    <t xml:space="preserve">PARTICIPACION DE LA POBLACION </t>
  </si>
  <si>
    <t>APORTE A FONDO COMUN</t>
  </si>
  <si>
    <t>RECURSOS A RECONOCER A CADA EPS</t>
  </si>
  <si>
    <t>COOSALUD E.S.S</t>
  </si>
  <si>
    <t>CCF COMFAMILIAR CARTAGENA</t>
  </si>
  <si>
    <t>CCF COMFACOR</t>
  </si>
  <si>
    <t xml:space="preserve">CCF DE LA GUAJIRA </t>
  </si>
  <si>
    <t>CCF DE HUILA- COMFAMILIAR HUILA</t>
  </si>
  <si>
    <t xml:space="preserve">CCF DE NARIÑO </t>
  </si>
  <si>
    <t>CCFCOMFASUCRE</t>
  </si>
  <si>
    <t>CCF COMFAORIENTE</t>
  </si>
  <si>
    <t xml:space="preserve">CCF COMFACUNDI </t>
  </si>
  <si>
    <t xml:space="preserve">CCF CAJACOPI ATLÁNTICO </t>
  </si>
  <si>
    <t xml:space="preserve">CCF COMFAMILIAR CHOCO </t>
  </si>
  <si>
    <t>EMP DE MEDELLIN</t>
  </si>
  <si>
    <t>FERROCARRILES NACIONALES</t>
  </si>
  <si>
    <t xml:space="preserve">ALIANSALUD E.P.S. </t>
  </si>
  <si>
    <t>SALUD TOTAL S.A.EPS</t>
  </si>
  <si>
    <t xml:space="preserve">SANITAS S.A. E.P.S. </t>
  </si>
  <si>
    <t>COMPENSAR E.P.S.</t>
  </si>
  <si>
    <t xml:space="preserve">SURA EPS </t>
  </si>
  <si>
    <t xml:space="preserve">COMFENALCO VALLE E.P.S. </t>
  </si>
  <si>
    <t>COOMEVA E.P.S. S.A.</t>
  </si>
  <si>
    <t xml:space="preserve">EPS FAMISANAR LTDA </t>
  </si>
  <si>
    <t>SERVICIO OCCIDENTAL DE SALUD SOS EPS</t>
  </si>
  <si>
    <t xml:space="preserve">CONVIDA "A.R.S. CONVIDA" </t>
  </si>
  <si>
    <t xml:space="preserve">CRUZ BLANCA EPS S.A. </t>
  </si>
  <si>
    <t>CAPRESOCA - E.P.S.</t>
  </si>
  <si>
    <t xml:space="preserve">SALUDVIDA E.P.S. S.A. </t>
  </si>
  <si>
    <t>NUEVA EPS</t>
  </si>
  <si>
    <t>MEDIMAS EPS</t>
  </si>
  <si>
    <t>EPSI DUSAKAWI</t>
  </si>
  <si>
    <t xml:space="preserve">AIC-EPS-I </t>
  </si>
  <si>
    <t>EPSI ANASWAYUU</t>
  </si>
  <si>
    <t>EPSI MALLAMAS</t>
  </si>
  <si>
    <t>EPSI PIJAOS</t>
  </si>
  <si>
    <t>CAPITAL SALUD</t>
  </si>
  <si>
    <t xml:space="preserve">SAVIA SALUD </t>
  </si>
  <si>
    <t>NUEVA EPS RÉGIMEN SUBSIDIADO</t>
  </si>
  <si>
    <t>MEDIMAS EPS RÉGIMEN SUBSIDIADO</t>
  </si>
  <si>
    <t>EMDISALUD</t>
  </si>
  <si>
    <t>ASMET SALUD</t>
  </si>
  <si>
    <t>AMBUQ ESS</t>
  </si>
  <si>
    <t>ECOOPSOS ESS</t>
  </si>
  <si>
    <t xml:space="preserve">EMSSANAR ESS </t>
  </si>
  <si>
    <t>ESS COMPARTA</t>
  </si>
  <si>
    <t>MUTUAL SER ESS EPS-S</t>
  </si>
  <si>
    <t>Total</t>
  </si>
  <si>
    <t>POBLACION HEMOFILIA A SEVERA</t>
  </si>
  <si>
    <t>CCF007</t>
  </si>
  <si>
    <t>CCF015</t>
  </si>
  <si>
    <t>CCF023</t>
  </si>
  <si>
    <t>CCF024</t>
  </si>
  <si>
    <t>ESS207</t>
  </si>
  <si>
    <t>ESS133</t>
  </si>
  <si>
    <t>ESS118</t>
  </si>
  <si>
    <t>ESS091</t>
  </si>
  <si>
    <t>ESS076</t>
  </si>
  <si>
    <t>ESS062</t>
  </si>
  <si>
    <t>ESS024</t>
  </si>
  <si>
    <t>ESS002</t>
  </si>
  <si>
    <t>EPSS45</t>
  </si>
  <si>
    <t>EPSS41</t>
  </si>
  <si>
    <t>EPSS40</t>
  </si>
  <si>
    <t>EPSS34</t>
  </si>
  <si>
    <t>EPSS33</t>
  </si>
  <si>
    <t>EPSI06</t>
  </si>
  <si>
    <t>EPSI05</t>
  </si>
  <si>
    <t>EPSI04</t>
  </si>
  <si>
    <t>EPSI03</t>
  </si>
  <si>
    <t>EPSI01</t>
  </si>
  <si>
    <t>EPS044</t>
  </si>
  <si>
    <t>EPS042</t>
  </si>
  <si>
    <t>EPS037</t>
  </si>
  <si>
    <t>EPS033</t>
  </si>
  <si>
    <t>EPS025</t>
  </si>
  <si>
    <t>EAS016</t>
  </si>
  <si>
    <t>EAS027</t>
  </si>
  <si>
    <t>EPS001</t>
  </si>
  <si>
    <t>EPS002</t>
  </si>
  <si>
    <t>EPS005</t>
  </si>
  <si>
    <t>EPS008</t>
  </si>
  <si>
    <t>EPS010</t>
  </si>
  <si>
    <t>EPS012</t>
  </si>
  <si>
    <t>EPS016</t>
  </si>
  <si>
    <t>EPS017</t>
  </si>
  <si>
    <t>EPS018</t>
  </si>
  <si>
    <t>EPS023</t>
  </si>
  <si>
    <t>CCF027</t>
  </si>
  <si>
    <t>CCF033</t>
  </si>
  <si>
    <t>CCF050</t>
  </si>
  <si>
    <t>CCF053</t>
  </si>
  <si>
    <t>CCF055</t>
  </si>
  <si>
    <t>CCF102</t>
  </si>
  <si>
    <t>EPS022</t>
  </si>
  <si>
    <t>Diciembre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</si>
</sst>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-;\-* #,##0_-;_-* &quot;-&quot;??_-;_-@_-"/>
    <numFmt numFmtId="165" formatCode="_-* #,##0\ _€_-;\-* #,##0\ _€_-;_-* &quot;-&quot;??\ _€_-;_-@_-"/>
    <numFmt numFmtId="166" formatCode="#,##0;[Red]#,##0"/>
    <numFmt numFmtId="167" formatCode="#,##0_ ;\-#,##0\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indexed="8"/>
      <name val="Arial"/>
      <family val="2"/>
    </font>
    <font>
      <b/>
      <sz val="10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6" fillId="0" borderId="0"/>
  </cellStyleXfs>
  <cellXfs count="38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right" vertical="center"/>
    </xf>
    <xf numFmtId="0" fontId="2" fillId="0" borderId="0" xfId="0" applyFont="1" applyBorder="1"/>
    <xf numFmtId="0" fontId="1" fillId="0" borderId="1" xfId="0" applyFont="1" applyBorder="1" applyAlignment="1">
      <alignment horizontal="center" wrapText="1"/>
    </xf>
    <xf numFmtId="17" fontId="0" fillId="0" borderId="0" xfId="0" applyNumberFormat="1" applyBorder="1"/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3" borderId="5" xfId="2" applyFont="1" applyFill="1" applyBorder="1" applyAlignment="1">
      <alignment horizontal="center" vertical="center" wrapText="1"/>
    </xf>
    <xf numFmtId="10" fontId="7" fillId="3" borderId="5" xfId="1" applyNumberFormat="1" applyFont="1" applyFill="1" applyBorder="1" applyAlignment="1">
      <alignment horizontal="center" vertical="center" wrapText="1"/>
    </xf>
    <xf numFmtId="164" fontId="7" fillId="2" borderId="5" xfId="2" applyNumberFormat="1" applyFont="1" applyFill="1" applyBorder="1" applyAlignment="1">
      <alignment horizontal="center" vertical="center" wrapText="1"/>
    </xf>
    <xf numFmtId="165" fontId="7" fillId="2" borderId="6" xfId="2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8" xfId="0" applyBorder="1"/>
    <xf numFmtId="3" fontId="0" fillId="0" borderId="8" xfId="0" applyNumberFormat="1" applyBorder="1"/>
    <xf numFmtId="10" fontId="0" fillId="0" borderId="8" xfId="1" applyNumberFormat="1" applyFont="1" applyBorder="1"/>
    <xf numFmtId="0" fontId="0" fillId="0" borderId="10" xfId="0" applyBorder="1" applyAlignment="1">
      <alignment horizontal="left"/>
    </xf>
    <xf numFmtId="0" fontId="0" fillId="0" borderId="11" xfId="0" applyBorder="1"/>
    <xf numFmtId="3" fontId="0" fillId="0" borderId="11" xfId="0" applyNumberFormat="1" applyBorder="1"/>
    <xf numFmtId="10" fontId="0" fillId="0" borderId="11" xfId="1" applyNumberFormat="1" applyFont="1" applyBorder="1"/>
    <xf numFmtId="0" fontId="0" fillId="0" borderId="13" xfId="0" applyBorder="1" applyAlignment="1">
      <alignment horizontal="left"/>
    </xf>
    <xf numFmtId="0" fontId="0" fillId="0" borderId="14" xfId="0" applyBorder="1"/>
    <xf numFmtId="166" fontId="0" fillId="0" borderId="14" xfId="0" applyNumberFormat="1" applyBorder="1"/>
    <xf numFmtId="9" fontId="0" fillId="0" borderId="14" xfId="1" applyFont="1" applyBorder="1"/>
    <xf numFmtId="166" fontId="0" fillId="0" borderId="15" xfId="0" applyNumberFormat="1" applyBorder="1"/>
    <xf numFmtId="166" fontId="0" fillId="0" borderId="0" xfId="0" applyNumberFormat="1" applyBorder="1"/>
    <xf numFmtId="166" fontId="2" fillId="0" borderId="1" xfId="0" applyNumberFormat="1" applyFont="1" applyBorder="1" applyAlignment="1">
      <alignment horizontal="right" vertical="center"/>
    </xf>
    <xf numFmtId="166" fontId="7" fillId="2" borderId="5" xfId="2" applyNumberFormat="1" applyFont="1" applyFill="1" applyBorder="1" applyAlignment="1">
      <alignment horizontal="center" vertical="center" wrapText="1"/>
    </xf>
    <xf numFmtId="166" fontId="0" fillId="0" borderId="8" xfId="0" applyNumberFormat="1" applyBorder="1"/>
    <xf numFmtId="166" fontId="0" fillId="0" borderId="11" xfId="0" applyNumberFormat="1" applyBorder="1"/>
    <xf numFmtId="166" fontId="0" fillId="0" borderId="0" xfId="0" applyNumberFormat="1"/>
    <xf numFmtId="167" fontId="0" fillId="0" borderId="8" xfId="0" applyNumberFormat="1" applyBorder="1"/>
    <xf numFmtId="167" fontId="0" fillId="0" borderId="11" xfId="0" applyNumberFormat="1" applyBorder="1"/>
    <xf numFmtId="3" fontId="0" fillId="0" borderId="9" xfId="0" applyNumberFormat="1" applyBorder="1"/>
    <xf numFmtId="3" fontId="0" fillId="0" borderId="12" xfId="0" applyNumberForma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0" xfId="0" applyFont="1" applyBorder="1" applyAlignment="1">
      <alignment horizontal="center" wrapText="1"/>
    </xf>
  </cellXfs>
  <cellStyles count="3">
    <cellStyle name="Normal" xfId="0" builtinId="0"/>
    <cellStyle name="Normal_Hoja1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112062</xdr:colOff>
      <xdr:row>1</xdr:row>
      <xdr:rowOff>11206</xdr:rowOff>
    </xdr:from>
    <xdr:to>
      <xdr:col>1</xdr:col>
      <xdr:colOff>2394209</xdr:colOff>
      <xdr:row>4</xdr:row>
      <xdr:rowOff>105635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62" y="201706"/>
          <a:ext cx="2988117" cy="64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zoomScale="85" zoomScaleNormal="85" workbookViewId="0">
      <selection activeCell="M16" sqref="M16"/>
    </sheetView>
  </sheetViews>
  <sheetFormatPr baseColWidth="10" defaultRowHeight="15" x14ac:dyDescent="0.25"/>
  <cols>
    <col min="2" max="2" width="48" customWidth="1"/>
    <col min="3" max="3" width="16.7109375" style="30" customWidth="1"/>
    <col min="4" max="4" width="32.7109375" customWidth="1"/>
    <col min="6" max="6" width="18.5703125" bestFit="1" customWidth="1"/>
    <col min="8" max="8" width="20.28515625" customWidth="1"/>
    <col min="9" max="9" width="19.85546875" customWidth="1"/>
  </cols>
  <sheetData>
    <row r="1" spans="1:9" x14ac:dyDescent="0.25">
      <c r="A1" s="1"/>
      <c r="B1" s="1"/>
      <c r="C1" s="25"/>
      <c r="D1" s="1"/>
      <c r="E1" s="1"/>
      <c r="F1" s="1"/>
      <c r="G1" s="1"/>
    </row>
    <row r="2" spans="1:9" x14ac:dyDescent="0.25">
      <c r="A2" s="1"/>
      <c r="B2" s="1"/>
      <c r="C2" s="25"/>
      <c r="D2" s="1"/>
      <c r="E2" s="1"/>
      <c r="F2" s="1"/>
      <c r="G2" s="1"/>
    </row>
    <row r="3" spans="1:9" x14ac:dyDescent="0.25">
      <c r="A3" s="1"/>
      <c r="B3" s="1"/>
      <c r="C3" s="25"/>
      <c r="D3" s="1"/>
      <c r="E3" s="3" t="s">
        <v>4</v>
      </c>
      <c r="F3" s="5" t="s">
        <v>106</v>
      </c>
      <c r="G3" s="1"/>
    </row>
    <row r="4" spans="1:9" x14ac:dyDescent="0.25">
      <c r="A4" s="1"/>
      <c r="B4" s="1"/>
      <c r="C4" s="25"/>
      <c r="D4" s="1"/>
      <c r="E4" s="1"/>
      <c r="F4" s="1"/>
      <c r="G4" s="1"/>
    </row>
    <row r="5" spans="1:9" x14ac:dyDescent="0.25">
      <c r="A5" s="1"/>
      <c r="B5" s="1"/>
      <c r="C5" s="25"/>
      <c r="D5" s="1"/>
      <c r="E5" s="1"/>
      <c r="F5" s="1"/>
      <c r="G5" s="1"/>
    </row>
    <row r="6" spans="1:9" x14ac:dyDescent="0.25">
      <c r="A6" s="1"/>
      <c r="B6" s="1"/>
      <c r="C6" s="25"/>
      <c r="D6" s="1"/>
      <c r="E6" s="1"/>
      <c r="F6" s="1"/>
      <c r="G6" s="1"/>
    </row>
    <row r="7" spans="1:9" ht="47.45" customHeight="1" x14ac:dyDescent="0.25">
      <c r="A7" s="2" t="s">
        <v>0</v>
      </c>
      <c r="B7" s="4" t="s">
        <v>5</v>
      </c>
      <c r="C7" s="26" t="s">
        <v>1</v>
      </c>
      <c r="D7" s="4" t="s">
        <v>6</v>
      </c>
      <c r="E7" s="2" t="s">
        <v>2</v>
      </c>
      <c r="F7" s="35"/>
      <c r="G7" s="36"/>
    </row>
    <row r="8" spans="1:9" ht="15.75" thickBot="1" x14ac:dyDescent="0.3">
      <c r="A8" s="1"/>
      <c r="B8" s="1"/>
      <c r="C8" s="25"/>
      <c r="D8" s="1"/>
      <c r="E8" s="1"/>
      <c r="F8" s="1"/>
      <c r="G8" s="1"/>
    </row>
    <row r="9" spans="1:9" ht="39" thickTop="1" x14ac:dyDescent="0.25">
      <c r="A9" s="6" t="s">
        <v>7</v>
      </c>
      <c r="B9" s="7" t="s">
        <v>8</v>
      </c>
      <c r="C9" s="27" t="s">
        <v>9</v>
      </c>
      <c r="D9" s="8" t="s">
        <v>10</v>
      </c>
      <c r="E9" s="9" t="s">
        <v>11</v>
      </c>
      <c r="F9" s="10" t="s">
        <v>12</v>
      </c>
      <c r="G9" s="8" t="s">
        <v>59</v>
      </c>
      <c r="H9" s="9" t="s">
        <v>11</v>
      </c>
      <c r="I9" s="11" t="s">
        <v>13</v>
      </c>
    </row>
    <row r="10" spans="1:9" x14ac:dyDescent="0.25">
      <c r="A10" s="12" t="s">
        <v>60</v>
      </c>
      <c r="B10" s="13" t="s">
        <v>15</v>
      </c>
      <c r="C10" s="28"/>
      <c r="D10" s="14">
        <v>181304</v>
      </c>
      <c r="E10" s="15">
        <f>D10/$D$57</f>
        <v>4.1375624968107471E-3</v>
      </c>
      <c r="F10" s="31">
        <v>64878033.560000002</v>
      </c>
      <c r="G10" s="13">
        <v>7</v>
      </c>
      <c r="H10" s="15">
        <v>7.0422535211267607E-3</v>
      </c>
      <c r="I10" s="33">
        <v>110424328.48999999</v>
      </c>
    </row>
    <row r="11" spans="1:9" ht="15" customHeight="1" x14ac:dyDescent="0.25">
      <c r="A11" s="12" t="s">
        <v>61</v>
      </c>
      <c r="B11" s="13" t="s">
        <v>16</v>
      </c>
      <c r="C11" s="28"/>
      <c r="D11" s="14">
        <v>561386</v>
      </c>
      <c r="E11" s="15">
        <f t="shared" ref="E11:E55" si="0">D11/$D$57</f>
        <v>1.2811463949138452E-2</v>
      </c>
      <c r="F11" s="31">
        <v>200887017.09999999</v>
      </c>
      <c r="G11" s="13">
        <v>15</v>
      </c>
      <c r="H11" s="15">
        <v>1.5090543259557344E-2</v>
      </c>
      <c r="I11" s="33">
        <v>236623561.03999999</v>
      </c>
    </row>
    <row r="12" spans="1:9" x14ac:dyDescent="0.25">
      <c r="A12" s="12" t="s">
        <v>62</v>
      </c>
      <c r="B12" s="13" t="s">
        <v>17</v>
      </c>
      <c r="C12" s="28">
        <v>-362857720.62</v>
      </c>
      <c r="D12" s="14">
        <v>225181</v>
      </c>
      <c r="E12" s="15">
        <f t="shared" si="0"/>
        <v>5.1388853008998191E-3</v>
      </c>
      <c r="F12" s="31">
        <v>80579030.109999999</v>
      </c>
      <c r="G12" s="13">
        <v>1</v>
      </c>
      <c r="H12" s="15">
        <v>1.006036217303823E-3</v>
      </c>
      <c r="I12" s="33">
        <v>15774904.07</v>
      </c>
    </row>
    <row r="13" spans="1:9" x14ac:dyDescent="0.25">
      <c r="A13" s="12" t="s">
        <v>63</v>
      </c>
      <c r="B13" s="13" t="s">
        <v>18</v>
      </c>
      <c r="C13" s="28"/>
      <c r="D13" s="14">
        <v>575132</v>
      </c>
      <c r="E13" s="15">
        <f t="shared" si="0"/>
        <v>1.3125163228145867E-2</v>
      </c>
      <c r="F13" s="31">
        <v>205805901.68000001</v>
      </c>
      <c r="G13" s="13">
        <v>14</v>
      </c>
      <c r="H13" s="15">
        <v>1.4084507042253521E-2</v>
      </c>
      <c r="I13" s="33">
        <v>220848656.97</v>
      </c>
    </row>
    <row r="14" spans="1:9" x14ac:dyDescent="0.25">
      <c r="A14" s="12" t="s">
        <v>99</v>
      </c>
      <c r="B14" s="13" t="s">
        <v>19</v>
      </c>
      <c r="C14" s="28">
        <v>-175140537.99000001</v>
      </c>
      <c r="D14" s="14">
        <v>183013</v>
      </c>
      <c r="E14" s="15">
        <f t="shared" si="0"/>
        <v>4.1765638112166593E-3</v>
      </c>
      <c r="F14" s="31">
        <v>65489584.100000001</v>
      </c>
      <c r="G14" s="13">
        <v>2</v>
      </c>
      <c r="H14" s="15">
        <v>2.012072434607646E-3</v>
      </c>
      <c r="I14" s="33">
        <v>31549808.140000001</v>
      </c>
    </row>
    <row r="15" spans="1:9" x14ac:dyDescent="0.25">
      <c r="A15" s="12" t="s">
        <v>100</v>
      </c>
      <c r="B15" s="13" t="s">
        <v>20</v>
      </c>
      <c r="C15" s="28"/>
      <c r="D15" s="14">
        <v>117914</v>
      </c>
      <c r="E15" s="15">
        <f t="shared" si="0"/>
        <v>2.6909309460847108E-3</v>
      </c>
      <c r="F15" s="31">
        <v>42194482.469999999</v>
      </c>
      <c r="G15" s="13">
        <v>4</v>
      </c>
      <c r="H15" s="15">
        <v>4.0241448692152921E-3</v>
      </c>
      <c r="I15" s="33">
        <v>63099616.280000001</v>
      </c>
    </row>
    <row r="16" spans="1:9" x14ac:dyDescent="0.25">
      <c r="A16" s="12" t="s">
        <v>101</v>
      </c>
      <c r="B16" s="13" t="s">
        <v>21</v>
      </c>
      <c r="C16" s="28">
        <v>-47655208.630000003</v>
      </c>
      <c r="D16" s="14">
        <v>117818</v>
      </c>
      <c r="E16" s="15">
        <f t="shared" si="0"/>
        <v>2.6887401174229392E-3</v>
      </c>
      <c r="F16" s="31">
        <v>42160129.719999999</v>
      </c>
      <c r="G16" s="13">
        <v>2</v>
      </c>
      <c r="H16" s="15">
        <v>2.012072434607646E-3</v>
      </c>
      <c r="I16" s="33">
        <v>31549808.140000001</v>
      </c>
    </row>
    <row r="17" spans="1:9" x14ac:dyDescent="0.25">
      <c r="A17" s="12" t="s">
        <v>102</v>
      </c>
      <c r="B17" s="13" t="s">
        <v>22</v>
      </c>
      <c r="C17" s="28"/>
      <c r="D17" s="14">
        <v>130038</v>
      </c>
      <c r="E17" s="15">
        <f t="shared" si="0"/>
        <v>2.9676143491609444E-3</v>
      </c>
      <c r="F17" s="31">
        <v>46532948.68</v>
      </c>
      <c r="G17" s="13">
        <v>4</v>
      </c>
      <c r="H17" s="15">
        <v>4.0241448692152921E-3</v>
      </c>
      <c r="I17" s="33">
        <v>63099616.280000001</v>
      </c>
    </row>
    <row r="18" spans="1:9" x14ac:dyDescent="0.25">
      <c r="A18" s="12" t="s">
        <v>103</v>
      </c>
      <c r="B18" s="13" t="s">
        <v>23</v>
      </c>
      <c r="C18" s="28">
        <v>-700268358.69000006</v>
      </c>
      <c r="D18" s="14">
        <v>862496</v>
      </c>
      <c r="E18" s="15">
        <f t="shared" si="0"/>
        <v>1.9683134973576325E-2</v>
      </c>
      <c r="F18" s="31">
        <v>308636568.60000002</v>
      </c>
      <c r="G18" s="13">
        <v>12</v>
      </c>
      <c r="H18" s="15">
        <v>1.2072434607645875E-2</v>
      </c>
      <c r="I18" s="33">
        <v>189298848.84</v>
      </c>
    </row>
    <row r="19" spans="1:9" x14ac:dyDescent="0.25">
      <c r="A19" s="12" t="s">
        <v>104</v>
      </c>
      <c r="B19" s="13" t="s">
        <v>24</v>
      </c>
      <c r="C19" s="28">
        <v>-365767745.98000002</v>
      </c>
      <c r="D19" s="14">
        <v>176640</v>
      </c>
      <c r="E19" s="15">
        <f t="shared" si="0"/>
        <v>4.0311247376596786E-3</v>
      </c>
      <c r="F19" s="31">
        <v>63209062.390000001</v>
      </c>
      <c r="G19" s="13">
        <v>0</v>
      </c>
      <c r="H19" s="15">
        <v>0</v>
      </c>
      <c r="I19" s="33">
        <v>0</v>
      </c>
    </row>
    <row r="20" spans="1:9" x14ac:dyDescent="0.25">
      <c r="A20" s="12" t="s">
        <v>87</v>
      </c>
      <c r="B20" s="13" t="s">
        <v>25</v>
      </c>
      <c r="C20" s="28">
        <v>-9522360.0099999998</v>
      </c>
      <c r="D20" s="14">
        <v>9694</v>
      </c>
      <c r="E20" s="15">
        <f t="shared" si="0"/>
        <v>2.2122805257514109E-4</v>
      </c>
      <c r="F20" s="31">
        <v>3468912.2</v>
      </c>
      <c r="G20" s="13">
        <v>0</v>
      </c>
      <c r="H20" s="15">
        <v>0</v>
      </c>
      <c r="I20" s="33">
        <v>0</v>
      </c>
    </row>
    <row r="21" spans="1:9" x14ac:dyDescent="0.25">
      <c r="A21" s="12" t="s">
        <v>88</v>
      </c>
      <c r="B21" s="13" t="s">
        <v>26</v>
      </c>
      <c r="C21" s="28"/>
      <c r="D21" s="14">
        <v>40268</v>
      </c>
      <c r="E21" s="15">
        <f t="shared" si="0"/>
        <v>9.1896133908559742E-4</v>
      </c>
      <c r="F21" s="31">
        <v>14409547.810000001</v>
      </c>
      <c r="G21" s="13">
        <v>1</v>
      </c>
      <c r="H21" s="15">
        <v>1.006036217303823E-3</v>
      </c>
      <c r="I21" s="33">
        <v>15774904.07</v>
      </c>
    </row>
    <row r="22" spans="1:9" x14ac:dyDescent="0.25">
      <c r="A22" s="12" t="s">
        <v>89</v>
      </c>
      <c r="B22" s="13" t="s">
        <v>27</v>
      </c>
      <c r="C22" s="28"/>
      <c r="D22" s="14">
        <v>207468</v>
      </c>
      <c r="E22" s="15">
        <f t="shared" si="0"/>
        <v>4.734654591671072E-3</v>
      </c>
      <c r="F22" s="31">
        <v>74240589.650000006</v>
      </c>
      <c r="G22" s="13">
        <v>11</v>
      </c>
      <c r="H22" s="15">
        <v>1.1066398390342052E-2</v>
      </c>
      <c r="I22" s="33">
        <v>173523944.77000001</v>
      </c>
    </row>
    <row r="23" spans="1:9" x14ac:dyDescent="0.25">
      <c r="A23" s="12" t="s">
        <v>90</v>
      </c>
      <c r="B23" s="13" t="s">
        <v>28</v>
      </c>
      <c r="C23" s="28">
        <v>-1341737555.3499999</v>
      </c>
      <c r="D23" s="14">
        <v>2580733</v>
      </c>
      <c r="E23" s="15">
        <f t="shared" si="0"/>
        <v>5.8895248174788695E-2</v>
      </c>
      <c r="F23" s="31">
        <v>923492488.76999998</v>
      </c>
      <c r="G23" s="13">
        <v>45</v>
      </c>
      <c r="H23" s="15">
        <v>4.527162977867203E-2</v>
      </c>
      <c r="I23" s="33">
        <v>709870683.13</v>
      </c>
    </row>
    <row r="24" spans="1:9" x14ac:dyDescent="0.25">
      <c r="A24" s="12" t="s">
        <v>91</v>
      </c>
      <c r="B24" s="13" t="s">
        <v>29</v>
      </c>
      <c r="C24" s="28">
        <v>-146597067.28999999</v>
      </c>
      <c r="D24" s="14">
        <v>2124638</v>
      </c>
      <c r="E24" s="15">
        <f t="shared" si="0"/>
        <v>4.8486644023843881E-2</v>
      </c>
      <c r="F24" s="31">
        <v>760282925.19000006</v>
      </c>
      <c r="G24" s="13">
        <v>45</v>
      </c>
      <c r="H24" s="15">
        <v>4.527162977867203E-2</v>
      </c>
      <c r="I24" s="33">
        <v>709870683.13</v>
      </c>
    </row>
    <row r="25" spans="1:9" x14ac:dyDescent="0.25">
      <c r="A25" s="12" t="s">
        <v>92</v>
      </c>
      <c r="B25" s="13" t="s">
        <v>30</v>
      </c>
      <c r="C25" s="28">
        <v>-654134480.97000003</v>
      </c>
      <c r="D25" s="14">
        <v>1398326</v>
      </c>
      <c r="E25" s="15">
        <f t="shared" si="0"/>
        <v>3.1911382076045672E-2</v>
      </c>
      <c r="F25" s="31">
        <v>500378597.02999997</v>
      </c>
      <c r="G25" s="13">
        <v>23</v>
      </c>
      <c r="H25" s="15">
        <v>2.3138832997987926E-2</v>
      </c>
      <c r="I25" s="33">
        <v>362822793.60000002</v>
      </c>
    </row>
    <row r="26" spans="1:9" x14ac:dyDescent="0.25">
      <c r="A26" s="12" t="s">
        <v>93</v>
      </c>
      <c r="B26" s="13" t="s">
        <v>31</v>
      </c>
      <c r="C26" s="28">
        <v>-1709613965.6600001</v>
      </c>
      <c r="D26" s="14">
        <v>2741976</v>
      </c>
      <c r="E26" s="15">
        <f t="shared" si="0"/>
        <v>6.2574995944684866E-2</v>
      </c>
      <c r="F26" s="31">
        <v>981191870.84000003</v>
      </c>
      <c r="G26" s="13">
        <v>41</v>
      </c>
      <c r="H26" s="15">
        <v>4.124748490945674E-2</v>
      </c>
      <c r="I26" s="33">
        <v>646771066.86000001</v>
      </c>
    </row>
    <row r="27" spans="1:9" x14ac:dyDescent="0.25">
      <c r="A27" s="12" t="s">
        <v>94</v>
      </c>
      <c r="B27" s="13" t="s">
        <v>32</v>
      </c>
      <c r="C27" s="28">
        <v>-169013677.84</v>
      </c>
      <c r="D27" s="14">
        <v>238912</v>
      </c>
      <c r="E27" s="15">
        <f t="shared" si="0"/>
        <v>5.4522422629288327E-3</v>
      </c>
      <c r="F27" s="31">
        <v>85492547.069999993</v>
      </c>
      <c r="G27" s="13">
        <v>3</v>
      </c>
      <c r="H27" s="15">
        <v>3.0181086519114686E-3</v>
      </c>
      <c r="I27" s="33">
        <v>47324712.210000001</v>
      </c>
    </row>
    <row r="28" spans="1:9" x14ac:dyDescent="0.25">
      <c r="A28" s="12" t="s">
        <v>95</v>
      </c>
      <c r="B28" s="13" t="s">
        <v>33</v>
      </c>
      <c r="C28" s="28"/>
      <c r="D28" s="14">
        <v>2382340</v>
      </c>
      <c r="E28" s="15">
        <f t="shared" si="0"/>
        <v>5.4367695355050712E-2</v>
      </c>
      <c r="F28" s="31">
        <v>852499307.63999999</v>
      </c>
      <c r="G28" s="13">
        <v>55</v>
      </c>
      <c r="H28" s="15">
        <v>5.5331991951710263E-2</v>
      </c>
      <c r="I28" s="33">
        <v>867619723.83000004</v>
      </c>
    </row>
    <row r="29" spans="1:9" x14ac:dyDescent="0.25">
      <c r="A29" s="12" t="s">
        <v>96</v>
      </c>
      <c r="B29" s="13" t="s">
        <v>34</v>
      </c>
      <c r="C29" s="28">
        <v>-1364196551.1700001</v>
      </c>
      <c r="D29" s="14">
        <v>1986885</v>
      </c>
      <c r="E29" s="15">
        <f t="shared" si="0"/>
        <v>4.5342964642124943E-2</v>
      </c>
      <c r="F29" s="31">
        <v>710989231.96000004</v>
      </c>
      <c r="G29" s="13">
        <v>30</v>
      </c>
      <c r="H29" s="15">
        <v>3.0181086519114688E-2</v>
      </c>
      <c r="I29" s="33">
        <v>473247122.08999997</v>
      </c>
    </row>
    <row r="30" spans="1:9" x14ac:dyDescent="0.25">
      <c r="A30" s="12" t="s">
        <v>97</v>
      </c>
      <c r="B30" s="13" t="s">
        <v>35</v>
      </c>
      <c r="C30" s="28">
        <v>-408448461.12</v>
      </c>
      <c r="D30" s="14">
        <v>918671</v>
      </c>
      <c r="E30" s="15">
        <f t="shared" si="0"/>
        <v>2.0965112057691093E-2</v>
      </c>
      <c r="F30" s="31">
        <v>328738295.73000002</v>
      </c>
      <c r="G30" s="13">
        <v>16</v>
      </c>
      <c r="H30" s="15">
        <v>1.6096579476861168E-2</v>
      </c>
      <c r="I30" s="33">
        <v>252398465.11000001</v>
      </c>
    </row>
    <row r="31" spans="1:9" x14ac:dyDescent="0.25">
      <c r="A31" s="12" t="s">
        <v>105</v>
      </c>
      <c r="B31" s="13" t="s">
        <v>36</v>
      </c>
      <c r="C31" s="28">
        <v>-381245050.94999999</v>
      </c>
      <c r="D31" s="14">
        <v>563851</v>
      </c>
      <c r="E31" s="15">
        <f t="shared" si="0"/>
        <v>1.2867718039255816E-2</v>
      </c>
      <c r="F31" s="31">
        <v>201769095.56</v>
      </c>
      <c r="G31" s="13">
        <v>7</v>
      </c>
      <c r="H31" s="15">
        <v>7.0422535211267607E-3</v>
      </c>
      <c r="I31" s="33">
        <v>110424328.48999999</v>
      </c>
    </row>
    <row r="32" spans="1:9" x14ac:dyDescent="0.25">
      <c r="A32" s="12" t="s">
        <v>98</v>
      </c>
      <c r="B32" s="13" t="s">
        <v>37</v>
      </c>
      <c r="C32" s="28"/>
      <c r="D32" s="14">
        <v>456136</v>
      </c>
      <c r="E32" s="15">
        <f t="shared" si="0"/>
        <v>1.040953981735244E-2</v>
      </c>
      <c r="F32" s="31">
        <v>163224235.08000001</v>
      </c>
      <c r="G32" s="13">
        <v>11</v>
      </c>
      <c r="H32" s="15">
        <v>1.1066398390342052E-2</v>
      </c>
      <c r="I32" s="33">
        <v>173523944.77000001</v>
      </c>
    </row>
    <row r="33" spans="1:9" x14ac:dyDescent="0.25">
      <c r="A33" s="12" t="s">
        <v>86</v>
      </c>
      <c r="B33" s="13" t="s">
        <v>38</v>
      </c>
      <c r="C33" s="28">
        <v>-100213683.55</v>
      </c>
      <c r="D33" s="14">
        <v>179369</v>
      </c>
      <c r="E33" s="15">
        <f t="shared" si="0"/>
        <v>4.093403606596914E-3</v>
      </c>
      <c r="F33" s="31">
        <v>64185610.920000002</v>
      </c>
      <c r="G33" s="13">
        <v>3</v>
      </c>
      <c r="H33" s="15">
        <v>3.0181086519114686E-3</v>
      </c>
      <c r="I33" s="33">
        <v>47324712.210000001</v>
      </c>
    </row>
    <row r="34" spans="1:9" x14ac:dyDescent="0.25">
      <c r="A34" s="12" t="s">
        <v>85</v>
      </c>
      <c r="B34" s="13" t="s">
        <v>39</v>
      </c>
      <c r="C34" s="28"/>
      <c r="D34" s="14">
        <v>73401</v>
      </c>
      <c r="E34" s="15">
        <f t="shared" si="0"/>
        <v>1.675093902111402E-3</v>
      </c>
      <c r="F34" s="31">
        <v>26265898.940000001</v>
      </c>
      <c r="G34" s="13">
        <v>4</v>
      </c>
      <c r="H34" s="15">
        <v>4.0241448692152921E-3</v>
      </c>
      <c r="I34" s="33">
        <v>63099616.280000001</v>
      </c>
    </row>
    <row r="35" spans="1:9" x14ac:dyDescent="0.25">
      <c r="A35" s="12" t="s">
        <v>84</v>
      </c>
      <c r="B35" s="13" t="s">
        <v>40</v>
      </c>
      <c r="C35" s="28"/>
      <c r="D35" s="14">
        <v>3367983</v>
      </c>
      <c r="E35" s="15">
        <f t="shared" si="0"/>
        <v>7.6861184257910192E-2</v>
      </c>
      <c r="F35" s="31">
        <v>1205202941.5</v>
      </c>
      <c r="G35" s="13">
        <v>168</v>
      </c>
      <c r="H35" s="15">
        <v>0.16901408450704225</v>
      </c>
      <c r="I35" s="33">
        <v>2650183883.6999998</v>
      </c>
    </row>
    <row r="36" spans="1:9" x14ac:dyDescent="0.25">
      <c r="A36" s="12" t="s">
        <v>83</v>
      </c>
      <c r="B36" s="13" t="s">
        <v>14</v>
      </c>
      <c r="C36" s="28">
        <v>-759965.5</v>
      </c>
      <c r="D36" s="14">
        <v>392</v>
      </c>
      <c r="E36" s="15">
        <f t="shared" si="0"/>
        <v>8.9458837022338884E-6</v>
      </c>
      <c r="F36" s="31">
        <v>140273.73000000001</v>
      </c>
      <c r="G36" s="13">
        <v>0</v>
      </c>
      <c r="H36" s="15">
        <v>0</v>
      </c>
      <c r="I36" s="33">
        <v>0</v>
      </c>
    </row>
    <row r="37" spans="1:9" x14ac:dyDescent="0.25">
      <c r="A37" s="12" t="s">
        <v>82</v>
      </c>
      <c r="B37" s="13" t="s">
        <v>41</v>
      </c>
      <c r="C37" s="28"/>
      <c r="D37" s="14">
        <v>3318046</v>
      </c>
      <c r="E37" s="15">
        <f t="shared" si="0"/>
        <v>7.5721565394546789E-2</v>
      </c>
      <c r="F37" s="31">
        <v>1187333427.52</v>
      </c>
      <c r="G37" s="13">
        <v>117</v>
      </c>
      <c r="H37" s="15">
        <v>0.11770623742454728</v>
      </c>
      <c r="I37" s="33">
        <v>1845663776.1500001</v>
      </c>
    </row>
    <row r="38" spans="1:9" x14ac:dyDescent="0.25">
      <c r="A38" s="12" t="s">
        <v>81</v>
      </c>
      <c r="B38" s="13" t="s">
        <v>42</v>
      </c>
      <c r="C38" s="28">
        <v>-347365828.88999999</v>
      </c>
      <c r="D38" s="14">
        <v>200516</v>
      </c>
      <c r="E38" s="15">
        <f t="shared" si="0"/>
        <v>4.5760020827477809E-3</v>
      </c>
      <c r="F38" s="31">
        <v>71752877.909999996</v>
      </c>
      <c r="G38" s="13">
        <v>1</v>
      </c>
      <c r="H38" s="15">
        <v>1.006036217303823E-3</v>
      </c>
      <c r="I38" s="33">
        <v>15774904.07</v>
      </c>
    </row>
    <row r="39" spans="1:9" x14ac:dyDescent="0.25">
      <c r="A39" s="12" t="s">
        <v>80</v>
      </c>
      <c r="B39" s="13" t="s">
        <v>43</v>
      </c>
      <c r="C39" s="28">
        <v>-314005559.75999999</v>
      </c>
      <c r="D39" s="14">
        <v>476766</v>
      </c>
      <c r="E39" s="15">
        <f t="shared" si="0"/>
        <v>1.0880339768314392E-2</v>
      </c>
      <c r="F39" s="31">
        <v>170606498.19</v>
      </c>
      <c r="G39" s="13">
        <v>8</v>
      </c>
      <c r="H39" s="15">
        <v>8.0482897384305842E-3</v>
      </c>
      <c r="I39" s="33">
        <v>126199232.56</v>
      </c>
    </row>
    <row r="40" spans="1:9" x14ac:dyDescent="0.25">
      <c r="A40" s="12" t="s">
        <v>79</v>
      </c>
      <c r="B40" s="13" t="s">
        <v>44</v>
      </c>
      <c r="C40" s="28">
        <v>-276257263.47000003</v>
      </c>
      <c r="D40" s="14">
        <v>178146</v>
      </c>
      <c r="E40" s="15">
        <f t="shared" si="0"/>
        <v>4.0654933622912195E-3</v>
      </c>
      <c r="F40" s="31">
        <v>63747971.18</v>
      </c>
      <c r="G40" s="13">
        <v>1</v>
      </c>
      <c r="H40" s="15">
        <v>1.006036217303823E-3</v>
      </c>
      <c r="I40" s="33">
        <v>15774904.07</v>
      </c>
    </row>
    <row r="41" spans="1:9" x14ac:dyDescent="0.25">
      <c r="A41" s="12" t="s">
        <v>78</v>
      </c>
      <c r="B41" s="13" t="s">
        <v>45</v>
      </c>
      <c r="C41" s="28">
        <v>-270926630.12</v>
      </c>
      <c r="D41" s="14">
        <v>308750</v>
      </c>
      <c r="E41" s="15">
        <f t="shared" si="0"/>
        <v>7.0460244721038592E-3</v>
      </c>
      <c r="F41" s="31">
        <v>110483457.95999999</v>
      </c>
      <c r="G41" s="13">
        <v>4</v>
      </c>
      <c r="H41" s="15">
        <v>4.0241448692152921E-3</v>
      </c>
      <c r="I41" s="33">
        <v>63099616.280000001</v>
      </c>
    </row>
    <row r="42" spans="1:9" x14ac:dyDescent="0.25">
      <c r="A42" s="12" t="s">
        <v>77</v>
      </c>
      <c r="B42" s="13" t="s">
        <v>46</v>
      </c>
      <c r="C42" s="28">
        <v>-80844800.75</v>
      </c>
      <c r="D42" s="14">
        <v>81857</v>
      </c>
      <c r="E42" s="15">
        <f t="shared" si="0"/>
        <v>1.8680693934024473E-3</v>
      </c>
      <c r="F42" s="31">
        <v>29291803.780000001</v>
      </c>
      <c r="G42" s="13">
        <v>1</v>
      </c>
      <c r="H42" s="15">
        <v>1.006036217303823E-3</v>
      </c>
      <c r="I42" s="33">
        <v>15774904.07</v>
      </c>
    </row>
    <row r="43" spans="1:9" x14ac:dyDescent="0.25">
      <c r="A43" s="12" t="s">
        <v>76</v>
      </c>
      <c r="B43" s="13" t="s">
        <v>39</v>
      </c>
      <c r="C43" s="28"/>
      <c r="D43" s="14">
        <v>1168313</v>
      </c>
      <c r="E43" s="15">
        <f t="shared" si="0"/>
        <v>2.6662225065836685E-2</v>
      </c>
      <c r="F43" s="31">
        <v>418070478.44</v>
      </c>
      <c r="G43" s="13">
        <v>28</v>
      </c>
      <c r="H43" s="15">
        <v>2.8169014084507043E-2</v>
      </c>
      <c r="I43" s="33">
        <v>441697313.94999999</v>
      </c>
    </row>
    <row r="44" spans="1:9" x14ac:dyDescent="0.25">
      <c r="A44" s="12" t="s">
        <v>75</v>
      </c>
      <c r="B44" s="13" t="s">
        <v>47</v>
      </c>
      <c r="C44" s="28"/>
      <c r="D44" s="14">
        <v>1167888</v>
      </c>
      <c r="E44" s="15">
        <f t="shared" si="0"/>
        <v>2.6652526084781965E-2</v>
      </c>
      <c r="F44" s="31">
        <v>417918395.94999999</v>
      </c>
      <c r="G44" s="13">
        <v>33</v>
      </c>
      <c r="H44" s="15">
        <v>3.3199195171026159E-2</v>
      </c>
      <c r="I44" s="33">
        <v>520571834.30000001</v>
      </c>
    </row>
    <row r="45" spans="1:9" x14ac:dyDescent="0.25">
      <c r="A45" s="12" t="s">
        <v>74</v>
      </c>
      <c r="B45" s="13" t="s">
        <v>48</v>
      </c>
      <c r="C45" s="28"/>
      <c r="D45" s="14">
        <v>1712892</v>
      </c>
      <c r="E45" s="15">
        <f t="shared" si="0"/>
        <v>3.9090134251241859E-2</v>
      </c>
      <c r="F45" s="31">
        <v>612943259.17999995</v>
      </c>
      <c r="G45" s="13">
        <v>62</v>
      </c>
      <c r="H45" s="15">
        <v>6.2374245472837021E-2</v>
      </c>
      <c r="I45" s="33">
        <v>978044052.32000005</v>
      </c>
    </row>
    <row r="46" spans="1:9" x14ac:dyDescent="0.25">
      <c r="A46" s="12" t="s">
        <v>73</v>
      </c>
      <c r="B46" s="13" t="s">
        <v>49</v>
      </c>
      <c r="C46" s="28">
        <v>-727918897.61000001</v>
      </c>
      <c r="D46" s="14">
        <v>986050</v>
      </c>
      <c r="E46" s="15">
        <f t="shared" si="0"/>
        <v>2.2502777103540116E-2</v>
      </c>
      <c r="F46" s="31">
        <v>352849275.20999998</v>
      </c>
      <c r="G46" s="13">
        <v>13</v>
      </c>
      <c r="H46" s="15">
        <v>1.3078470824949699E-2</v>
      </c>
      <c r="I46" s="33">
        <v>205073752.91</v>
      </c>
    </row>
    <row r="47" spans="1:9" x14ac:dyDescent="0.25">
      <c r="A47" s="12" t="s">
        <v>72</v>
      </c>
      <c r="B47" s="13" t="s">
        <v>50</v>
      </c>
      <c r="C47" s="28">
        <v>-777118930.23000002</v>
      </c>
      <c r="D47" s="14">
        <v>1060414</v>
      </c>
      <c r="E47" s="15">
        <f t="shared" si="0"/>
        <v>2.4199847755664913E-2</v>
      </c>
      <c r="F47" s="31">
        <v>379459775.18000001</v>
      </c>
      <c r="G47" s="13">
        <v>13</v>
      </c>
      <c r="H47" s="15">
        <v>1.3078470824949699E-2</v>
      </c>
      <c r="I47" s="33">
        <v>205073752.91</v>
      </c>
    </row>
    <row r="48" spans="1:9" x14ac:dyDescent="0.25">
      <c r="A48" s="12" t="s">
        <v>71</v>
      </c>
      <c r="B48" s="13" t="s">
        <v>51</v>
      </c>
      <c r="C48" s="28">
        <v>-458447792.74000001</v>
      </c>
      <c r="D48" s="14">
        <v>456782</v>
      </c>
      <c r="E48" s="15">
        <f t="shared" si="0"/>
        <v>1.0424282268555612E-2</v>
      </c>
      <c r="F48" s="31">
        <v>163455400.46000001</v>
      </c>
      <c r="G48" s="13">
        <v>5</v>
      </c>
      <c r="H48" s="15">
        <v>5.0301810865191147E-3</v>
      </c>
      <c r="I48" s="33">
        <v>78874520.349999994</v>
      </c>
    </row>
    <row r="49" spans="1:9" x14ac:dyDescent="0.25">
      <c r="A49" s="12" t="s">
        <v>70</v>
      </c>
      <c r="B49" s="13" t="s">
        <v>14</v>
      </c>
      <c r="C49" s="28">
        <v>-1060746584.28</v>
      </c>
      <c r="D49" s="14">
        <v>2011199</v>
      </c>
      <c r="E49" s="15">
        <f t="shared" si="0"/>
        <v>4.589783764298238E-2</v>
      </c>
      <c r="F49" s="31">
        <v>719689781.90999997</v>
      </c>
      <c r="G49" s="13">
        <v>34</v>
      </c>
      <c r="H49" s="15">
        <v>3.4205231388329982E-2</v>
      </c>
      <c r="I49" s="33">
        <v>536346738.37</v>
      </c>
    </row>
    <row r="50" spans="1:9" x14ac:dyDescent="0.25">
      <c r="A50" s="12" t="s">
        <v>69</v>
      </c>
      <c r="B50" s="13" t="s">
        <v>52</v>
      </c>
      <c r="C50" s="28">
        <v>-148201029.00999999</v>
      </c>
      <c r="D50" s="14">
        <v>1912417</v>
      </c>
      <c r="E50" s="15">
        <f t="shared" si="0"/>
        <v>4.3643520592283228E-2</v>
      </c>
      <c r="F50" s="31">
        <v>684341516.5</v>
      </c>
      <c r="G50" s="13">
        <v>43</v>
      </c>
      <c r="H50" s="15">
        <v>4.3259557344064385E-2</v>
      </c>
      <c r="I50" s="33">
        <v>678320874.99000001</v>
      </c>
    </row>
    <row r="51" spans="1:9" x14ac:dyDescent="0.25">
      <c r="A51" s="12" t="s">
        <v>68</v>
      </c>
      <c r="B51" s="13" t="s">
        <v>53</v>
      </c>
      <c r="C51" s="28">
        <v>-488337018.19999999</v>
      </c>
      <c r="D51" s="14">
        <v>840402</v>
      </c>
      <c r="E51" s="15">
        <f t="shared" si="0"/>
        <v>1.9178924885522357E-2</v>
      </c>
      <c r="F51" s="31">
        <v>300730426.02999997</v>
      </c>
      <c r="G51" s="13">
        <v>14</v>
      </c>
      <c r="H51" s="15">
        <v>1.4084507042253521E-2</v>
      </c>
      <c r="I51" s="33">
        <v>220848656.97</v>
      </c>
    </row>
    <row r="52" spans="1:9" x14ac:dyDescent="0.25">
      <c r="A52" s="12" t="s">
        <v>67</v>
      </c>
      <c r="B52" s="13" t="s">
        <v>54</v>
      </c>
      <c r="C52" s="28">
        <v>-123070695.87</v>
      </c>
      <c r="D52" s="14">
        <v>300596</v>
      </c>
      <c r="E52" s="15">
        <f t="shared" si="0"/>
        <v>6.8599409626446369E-3</v>
      </c>
      <c r="F52" s="31">
        <v>107565621.15000001</v>
      </c>
      <c r="G52" s="13">
        <v>5</v>
      </c>
      <c r="H52" s="15">
        <v>5.0301810865191147E-3</v>
      </c>
      <c r="I52" s="33">
        <v>78874520.349999994</v>
      </c>
    </row>
    <row r="53" spans="1:9" x14ac:dyDescent="0.25">
      <c r="A53" s="12" t="s">
        <v>66</v>
      </c>
      <c r="B53" s="13" t="s">
        <v>55</v>
      </c>
      <c r="C53" s="28">
        <v>-694888210.13999999</v>
      </c>
      <c r="D53" s="14">
        <v>1911149</v>
      </c>
      <c r="E53" s="15">
        <f t="shared" si="0"/>
        <v>4.3614583397042328E-2</v>
      </c>
      <c r="F53" s="31">
        <v>683887773.90999997</v>
      </c>
      <c r="G53" s="13">
        <v>35</v>
      </c>
      <c r="H53" s="15">
        <v>3.5211267605633804E-2</v>
      </c>
      <c r="I53" s="33">
        <v>552121642.44000006</v>
      </c>
    </row>
    <row r="54" spans="1:9" x14ac:dyDescent="0.25">
      <c r="A54" s="12" t="s">
        <v>65</v>
      </c>
      <c r="B54" s="13" t="s">
        <v>56</v>
      </c>
      <c r="C54" s="28">
        <v>-1955161270.48</v>
      </c>
      <c r="D54" s="14">
        <v>1764919</v>
      </c>
      <c r="E54" s="15">
        <f t="shared" si="0"/>
        <v>4.0277449280262577E-2</v>
      </c>
      <c r="F54" s="31">
        <v>631560661.16999996</v>
      </c>
      <c r="G54" s="13">
        <v>16</v>
      </c>
      <c r="H54" s="15">
        <v>1.6096579476861168E-2</v>
      </c>
      <c r="I54" s="33">
        <v>252398465.11000001</v>
      </c>
    </row>
    <row r="55" spans="1:9" ht="15.75" thickBot="1" x14ac:dyDescent="0.3">
      <c r="A55" s="16" t="s">
        <v>64</v>
      </c>
      <c r="B55" s="17" t="s">
        <v>57</v>
      </c>
      <c r="C55" s="29">
        <v>-19791742.359999999</v>
      </c>
      <c r="D55" s="18">
        <v>1559969</v>
      </c>
      <c r="E55" s="19">
        <f t="shared" si="0"/>
        <v>3.5600258298699221E-2</v>
      </c>
      <c r="F55" s="32">
        <v>558221115.55999994</v>
      </c>
      <c r="G55" s="17">
        <v>37</v>
      </c>
      <c r="H55" s="19">
        <v>3.722334004024145E-2</v>
      </c>
      <c r="I55" s="34">
        <v>583671450.58000004</v>
      </c>
    </row>
    <row r="56" spans="1:9" ht="16.5" thickTop="1" thickBot="1" x14ac:dyDescent="0.3"/>
    <row r="57" spans="1:9" ht="15.75" thickBot="1" x14ac:dyDescent="0.3">
      <c r="A57" s="20" t="s">
        <v>58</v>
      </c>
      <c r="B57" s="21"/>
      <c r="C57" s="22">
        <f>SUM(C10:C55)</f>
        <v>-15680254645.230001</v>
      </c>
      <c r="D57" s="22">
        <f>SUM(D10:D55)</f>
        <v>43819036</v>
      </c>
      <c r="E57" s="23">
        <f>SUM(E10:E55)</f>
        <v>0.99999999999999989</v>
      </c>
      <c r="F57" s="22">
        <f>SUM(F10:F55)</f>
        <v>15680254645.220001</v>
      </c>
      <c r="G57" s="22">
        <f>SUM(G10:G55)</f>
        <v>994</v>
      </c>
      <c r="H57" s="23">
        <f t="shared" ref="H57:I57" si="1">SUM(H10:H55)</f>
        <v>0.99999999999999989</v>
      </c>
      <c r="I57" s="24">
        <f t="shared" si="1"/>
        <v>15680254645.25</v>
      </c>
    </row>
    <row r="58" spans="1:9" x14ac:dyDescent="0.25">
      <c r="F58" s="30"/>
      <c r="I58" s="30"/>
    </row>
    <row r="60" spans="1:9" ht="14.45" customHeight="1" x14ac:dyDescent="0.25">
      <c r="A60" s="37" t="s">
        <v>3</v>
      </c>
      <c r="B60" s="37"/>
      <c r="C60" s="37"/>
      <c r="D60" s="37"/>
      <c r="E60" s="37"/>
      <c r="F60" s="37"/>
      <c r="G60" s="37"/>
      <c r="H60" s="37"/>
      <c r="I60" s="37"/>
    </row>
    <row r="61" spans="1:9" x14ac:dyDescent="0.25">
      <c r="A61" s="37"/>
      <c r="B61" s="37"/>
      <c r="C61" s="37"/>
      <c r="D61" s="37"/>
      <c r="E61" s="37"/>
      <c r="F61" s="37"/>
      <c r="G61" s="37"/>
      <c r="H61" s="37"/>
      <c r="I61" s="37"/>
    </row>
  </sheetData>
  <sheetProtection algorithmName="SHA-512" hashValue="3iVZLMfbun9oqwpRyrHvxsmZxvNVmJ+HHL9L+AyBZ/7tqfkRJkCMyCFvJLOgR4CuX08ZnyD+UXpqjo7qmPUkmg==" saltValue="po2WTp0cSTFYmro2/U82Kw==" spinCount="100000" sheet="1" formatCells="0" formatColumns="0" formatRows="0" insertColumns="0" insertRows="0" insertHyperlinks="0" deleteColumns="0" deleteRows="0" sort="0" autoFilter="0" pivotTables="0"/>
  <mergeCells count="2">
    <mergeCell ref="F7:G7"/>
    <mergeCell ref="A60:I61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Yennifer Viviana Cano Isaza</dc:creator>
  <cp:lastModifiedBy>Amanda Vega Figueroa</cp:lastModifiedBy>
  <cp:lastPrinted>2018-12-05T16:14:28Z</cp:lastPrinted>
  <dcterms:created xsi:type="dcterms:W3CDTF">2018-08-24T21:41:52Z</dcterms:created>
  <dcterms:modified xsi:type="dcterms:W3CDTF">2018-12-27T17:21:05Z</dcterms:modified>
</cp:coreProperties>
</file>